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9"/>
  <workbookPr codeName="ThisWorkbook"/>
  <mc:AlternateContent xmlns:mc="http://schemas.openxmlformats.org/markup-compatibility/2006">
    <mc:Choice Requires="x15">
      <x15ac:absPath xmlns:x15ac="http://schemas.microsoft.com/office/spreadsheetml/2010/11/ac" url="C:\Users\zaktar\Desktop\GİDECEK\"/>
    </mc:Choice>
  </mc:AlternateContent>
  <xr:revisionPtr revIDLastSave="0" documentId="13_ncr:1_{B7EEBEF9-7899-418E-8772-9FD2C6D9D124}" xr6:coauthVersionLast="36" xr6:coauthVersionMax="36" xr10:uidLastSave="{00000000-0000-0000-0000-000000000000}"/>
  <bookViews>
    <workbookView xWindow="0" yWindow="0" windowWidth="19365" windowHeight="8280" tabRatio="911" xr2:uid="{00000000-000D-0000-FFFF-FFFF00000000}"/>
  </bookViews>
  <sheets>
    <sheet name="İÇİNDEKİLER" sheetId="8333" r:id="rId1"/>
    <sheet name="METAVERİ" sheetId="8334" r:id="rId2"/>
    <sheet name="METADATA" sheetId="8338" r:id="rId3"/>
    <sheet name="BÖLÜM 1" sheetId="8266" r:id="rId4"/>
    <sheet name="TABLO-1.1" sheetId="8292" r:id="rId5"/>
    <sheet name="GRAFİK-1.1" sheetId="8246" r:id="rId6"/>
    <sheet name="TABLO-1.2 " sheetId="8293" r:id="rId7"/>
    <sheet name="GRAFİK-1.2" sheetId="8247" r:id="rId8"/>
    <sheet name="TABLO-1.3" sheetId="8294" r:id="rId9"/>
    <sheet name="GRAFİK-1.3" sheetId="8248" r:id="rId10"/>
    <sheet name="TABLO-1.4" sheetId="8239" r:id="rId11"/>
    <sheet name="GRAFİK-1.4" sheetId="8249" r:id="rId12"/>
    <sheet name="Tablo 1.5-Grafik 1.5" sheetId="8250" r:id="rId13"/>
    <sheet name="TABLO-1.6 " sheetId="8329" r:id="rId14"/>
    <sheet name="TABLO-1.7" sheetId="8228" r:id="rId15"/>
    <sheet name="Tablo-1.8" sheetId="8304" r:id="rId16"/>
    <sheet name="TABLO-1.9" sheetId="8199" r:id="rId17"/>
    <sheet name="TABLO-1.10" sheetId="3" r:id="rId18"/>
    <sheet name="TABLO-1.11" sheetId="8331"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16" r:id="rId29"/>
    <sheet name="TABLO-1.22" sheetId="8317" r:id="rId30"/>
    <sheet name="TABLO-1.23" sheetId="8318" r:id="rId31"/>
    <sheet name="TABLO-1.24" sheetId="8319" r:id="rId32"/>
    <sheet name="TABLO-1.25" sheetId="8320" r:id="rId33"/>
    <sheet name="TABLO-1.26" sheetId="8321" r:id="rId34"/>
    <sheet name="TABLO-1.27" sheetId="8322" r:id="rId35"/>
    <sheet name="TABLO-1.28" sheetId="8328" r:id="rId36"/>
    <sheet name="TABLO-1.29" sheetId="8336" r:id="rId37"/>
    <sheet name="EK" sheetId="8337" r:id="rId38"/>
  </sheets>
  <externalReferences>
    <externalReference r:id="rId39"/>
  </externalReference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EK!$A$4:$C$94</definedName>
    <definedName name="_xlnm.Print_Area" localSheetId="5">'GRAFİK-1.1'!$A$3:$Q$28</definedName>
    <definedName name="_xlnm.Print_Area" localSheetId="7">'GRAFİK-1.2'!$A$3:$P$30</definedName>
    <definedName name="_xlnm.Print_Area" localSheetId="9">'GRAFİK-1.3'!$A$3:$O$27</definedName>
    <definedName name="_xlnm.Print_Area" localSheetId="11">'GRAFİK-1.4'!$A$3:$O$27</definedName>
    <definedName name="_xlnm.Print_Area" localSheetId="2">METADATA!$A$3:$C$157</definedName>
    <definedName name="_xlnm.Print_Area" localSheetId="1">METAVERİ!$A$3:$C$157</definedName>
    <definedName name="_xlnm.Print_Area" localSheetId="12">'Tablo 1.5-Grafik 1.5'!$A$4:$E$47</definedName>
    <definedName name="_xlnm.Print_Area" localSheetId="4">'TABLO-1.1'!$A$4:$E$40</definedName>
    <definedName name="_xlnm.Print_Area" localSheetId="17">'TABLO-1.10'!$A$4:$K$92</definedName>
    <definedName name="_xlnm.Print_Area" localSheetId="18">'TABLO-1.11'!$A$4:$FJ$100</definedName>
    <definedName name="_xlnm.Print_Area" localSheetId="19">'TABLO-1.12'!$A$4:$P$99</definedName>
    <definedName name="_xlnm.Print_Area" localSheetId="20">'TABLO-1.13'!$A$4:$P$99</definedName>
    <definedName name="_xlnm.Print_Area" localSheetId="21">'TABLO-1.14'!$A$4:$P$90</definedName>
    <definedName name="_xlnm.Print_Area" localSheetId="22">'TABLO-1.15'!$A$4:$P$90</definedName>
    <definedName name="_xlnm.Print_Area" localSheetId="23">'TABLO-1.16'!$A$4:$U$99</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'TABLO-1.28'!$A$4:$P$56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'TABLO-1.9'!$A$4:$L$41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workbook>
</file>

<file path=xl/calcChain.xml><?xml version="1.0" encoding="utf-8"?>
<calcChain xmlns="http://schemas.openxmlformats.org/spreadsheetml/2006/main">
  <c r="C10" i="8313" l="1"/>
  <c r="C11" i="8313" s="1"/>
  <c r="C12" i="8313" s="1"/>
  <c r="C13" i="8313" s="1"/>
  <c r="C14" i="8313" s="1"/>
  <c r="C15" i="8313" s="1"/>
  <c r="C16" i="8313" s="1"/>
  <c r="C17" i="8313" s="1"/>
  <c r="C18" i="8313" s="1"/>
  <c r="C19" i="8313" s="1"/>
  <c r="C20" i="8313" s="1"/>
  <c r="C21" i="8313" s="1"/>
  <c r="C22" i="8313" s="1"/>
  <c r="F34" i="8294" l="1"/>
  <c r="F35" i="8294"/>
  <c r="Q56" i="8328" l="1"/>
  <c r="P24" i="8322"/>
  <c r="P23" i="8322"/>
  <c r="P22" i="8322"/>
  <c r="P21" i="8322"/>
  <c r="P20" i="8322"/>
  <c r="P19" i="8322"/>
  <c r="P18" i="8322"/>
  <c r="P17" i="8322"/>
  <c r="P16" i="8322"/>
  <c r="P15" i="8322"/>
  <c r="P14" i="8322"/>
  <c r="P13" i="8322"/>
  <c r="P12" i="8322"/>
  <c r="P11" i="8322"/>
  <c r="P10" i="8322"/>
  <c r="P9" i="8322"/>
  <c r="P8" i="8322"/>
  <c r="N24" i="8322"/>
  <c r="N23" i="8322"/>
  <c r="N22" i="8322"/>
  <c r="N21" i="8322"/>
  <c r="N20" i="8322"/>
  <c r="N19" i="8322"/>
  <c r="N18" i="8322"/>
  <c r="N17" i="8322"/>
  <c r="N16" i="8322"/>
  <c r="N15" i="8322"/>
  <c r="N14" i="8322"/>
  <c r="N13" i="8322"/>
  <c r="N12" i="8322"/>
  <c r="N11" i="8322"/>
  <c r="N10" i="8322"/>
  <c r="N9" i="8322"/>
  <c r="N8" i="8322"/>
  <c r="P90" i="8316"/>
  <c r="O90" i="8316"/>
  <c r="J90" i="8316"/>
  <c r="I90" i="8316"/>
  <c r="G90" i="8316"/>
  <c r="F90" i="8316"/>
  <c r="D90" i="8316"/>
  <c r="C90" i="8316"/>
  <c r="R89" i="8329"/>
  <c r="Q89" i="8329"/>
  <c r="P89" i="8329"/>
  <c r="R88" i="8329"/>
  <c r="Q88" i="8329"/>
  <c r="P88" i="8329"/>
  <c r="R87" i="8329"/>
  <c r="Q87" i="8329"/>
  <c r="P87" i="8329"/>
  <c r="R86" i="8329"/>
  <c r="Q86" i="8329"/>
  <c r="P86" i="8329"/>
  <c r="R85" i="8329"/>
  <c r="Q85" i="8329"/>
  <c r="P85" i="8329"/>
  <c r="R84" i="8329"/>
  <c r="Q84" i="8329"/>
  <c r="P84" i="8329"/>
  <c r="R83" i="8329"/>
  <c r="Q83" i="8329"/>
  <c r="P83" i="8329"/>
  <c r="R82" i="8329"/>
  <c r="Q82" i="8329"/>
  <c r="P82" i="8329"/>
  <c r="R81" i="8329"/>
  <c r="Q81" i="8329"/>
  <c r="P81" i="8329"/>
  <c r="R80" i="8329"/>
  <c r="Q80" i="8329"/>
  <c r="P80" i="8329"/>
  <c r="R79" i="8329"/>
  <c r="Q79" i="8329"/>
  <c r="P79" i="8329"/>
  <c r="R78" i="8329"/>
  <c r="Q78" i="8329"/>
  <c r="P78" i="8329"/>
  <c r="R77" i="8329"/>
  <c r="Q77" i="8329"/>
  <c r="P77" i="8329"/>
  <c r="R76" i="8329"/>
  <c r="Q76" i="8329"/>
  <c r="P76" i="8329"/>
  <c r="R75" i="8329"/>
  <c r="Q75" i="8329"/>
  <c r="P75" i="8329"/>
  <c r="R74" i="8329"/>
  <c r="Q74" i="8329"/>
  <c r="P74" i="8329"/>
  <c r="R73" i="8329"/>
  <c r="Q73" i="8329"/>
  <c r="P73" i="8329"/>
  <c r="R72" i="8329"/>
  <c r="Q72" i="8329"/>
  <c r="P72" i="8329"/>
  <c r="R71" i="8329"/>
  <c r="Q71" i="8329"/>
  <c r="P71" i="8329"/>
  <c r="R70" i="8329"/>
  <c r="Q70" i="8329"/>
  <c r="P70" i="8329"/>
  <c r="R69" i="8329"/>
  <c r="Q69" i="8329"/>
  <c r="P69" i="8329"/>
  <c r="R68" i="8329"/>
  <c r="Q68" i="8329"/>
  <c r="P68" i="8329"/>
  <c r="R67" i="8329"/>
  <c r="Q67" i="8329"/>
  <c r="P67" i="8329"/>
  <c r="R66" i="8329"/>
  <c r="Q66" i="8329"/>
  <c r="P66" i="8329"/>
  <c r="R65" i="8329"/>
  <c r="Q65" i="8329"/>
  <c r="P65" i="8329"/>
  <c r="R64" i="8329"/>
  <c r="Q64" i="8329"/>
  <c r="P64" i="8329"/>
  <c r="R63" i="8329"/>
  <c r="Q63" i="8329"/>
  <c r="P63" i="8329"/>
  <c r="R62" i="8329"/>
  <c r="Q62" i="8329"/>
  <c r="P62" i="8329"/>
  <c r="R61" i="8329"/>
  <c r="Q61" i="8329"/>
  <c r="P61" i="8329"/>
  <c r="R60" i="8329"/>
  <c r="Q60" i="8329"/>
  <c r="P60" i="8329"/>
  <c r="R59" i="8329"/>
  <c r="Q59" i="8329"/>
  <c r="P59" i="8329"/>
  <c r="R58" i="8329"/>
  <c r="Q58" i="8329"/>
  <c r="P58" i="8329"/>
  <c r="R57" i="8329"/>
  <c r="Q57" i="8329"/>
  <c r="P57" i="8329"/>
  <c r="R56" i="8329"/>
  <c r="Q56" i="8329"/>
  <c r="P56" i="8329"/>
  <c r="R55" i="8329"/>
  <c r="Q55" i="8329"/>
  <c r="P55" i="8329"/>
  <c r="R54" i="8329"/>
  <c r="Q54" i="8329"/>
  <c r="P54" i="8329"/>
  <c r="R53" i="8329"/>
  <c r="Q53" i="8329"/>
  <c r="P53" i="8329"/>
  <c r="R52" i="8329"/>
  <c r="Q52" i="8329"/>
  <c r="P52" i="8329"/>
  <c r="R51" i="8329"/>
  <c r="Q51" i="8329"/>
  <c r="P51" i="8329"/>
  <c r="R50" i="8329"/>
  <c r="Q50" i="8329"/>
  <c r="P50" i="8329"/>
  <c r="R49" i="8329"/>
  <c r="Q49" i="8329"/>
  <c r="P49" i="8329"/>
  <c r="R48" i="8329"/>
  <c r="Q48" i="8329"/>
  <c r="P48" i="8329"/>
  <c r="R47" i="8329"/>
  <c r="Q47" i="8329"/>
  <c r="P47" i="8329"/>
  <c r="R46" i="8329"/>
  <c r="Q46" i="8329"/>
  <c r="P46" i="8329"/>
  <c r="R45" i="8329"/>
  <c r="Q45" i="8329"/>
  <c r="P45" i="8329"/>
  <c r="R44" i="8329"/>
  <c r="Q44" i="8329"/>
  <c r="P44" i="8329"/>
  <c r="R43" i="8329"/>
  <c r="Q43" i="8329"/>
  <c r="P43" i="8329"/>
  <c r="R42" i="8329"/>
  <c r="Q42" i="8329"/>
  <c r="P42" i="8329"/>
  <c r="R41" i="8329"/>
  <c r="Q41" i="8329"/>
  <c r="P41" i="8329"/>
  <c r="R40" i="8329"/>
  <c r="Q40" i="8329"/>
  <c r="P40" i="8329"/>
  <c r="R39" i="8329"/>
  <c r="Q39" i="8329"/>
  <c r="P39" i="8329"/>
  <c r="R38" i="8329"/>
  <c r="Q38" i="8329"/>
  <c r="P38" i="8329"/>
  <c r="R37" i="8329"/>
  <c r="Q37" i="8329"/>
  <c r="P37" i="8329"/>
  <c r="R36" i="8329"/>
  <c r="Q36" i="8329"/>
  <c r="P36" i="8329"/>
  <c r="R35" i="8329"/>
  <c r="Q35" i="8329"/>
  <c r="P35" i="8329"/>
  <c r="R34" i="8329"/>
  <c r="Q34" i="8329"/>
  <c r="P34" i="8329"/>
  <c r="R33" i="8329"/>
  <c r="Q33" i="8329"/>
  <c r="P33" i="8329"/>
  <c r="R32" i="8329"/>
  <c r="Q32" i="8329"/>
  <c r="P32" i="8329"/>
  <c r="R31" i="8329"/>
  <c r="Q31" i="8329"/>
  <c r="P31" i="8329"/>
  <c r="R30" i="8329"/>
  <c r="Q30" i="8329"/>
  <c r="P30" i="8329"/>
  <c r="R29" i="8329"/>
  <c r="Q29" i="8329"/>
  <c r="P29" i="8329"/>
  <c r="R28" i="8329"/>
  <c r="Q28" i="8329"/>
  <c r="P28" i="8329"/>
  <c r="R27" i="8329"/>
  <c r="Q27" i="8329"/>
  <c r="P27" i="8329"/>
  <c r="R26" i="8329"/>
  <c r="Q26" i="8329"/>
  <c r="P26" i="8329"/>
  <c r="R25" i="8329"/>
  <c r="Q25" i="8329"/>
  <c r="P25" i="8329"/>
  <c r="R24" i="8329"/>
  <c r="Q24" i="8329"/>
  <c r="P24" i="8329"/>
  <c r="R23" i="8329"/>
  <c r="Q23" i="8329"/>
  <c r="P23" i="8329"/>
  <c r="R22" i="8329"/>
  <c r="Q22" i="8329"/>
  <c r="P22" i="8329"/>
  <c r="R21" i="8329"/>
  <c r="Q21" i="8329"/>
  <c r="P21" i="8329"/>
  <c r="R20" i="8329"/>
  <c r="Q20" i="8329"/>
  <c r="P20" i="8329"/>
  <c r="R19" i="8329"/>
  <c r="Q19" i="8329"/>
  <c r="P19" i="8329"/>
  <c r="R18" i="8329"/>
  <c r="Q18" i="8329"/>
  <c r="P18" i="8329"/>
  <c r="R17" i="8329"/>
  <c r="Q17" i="8329"/>
  <c r="P17" i="8329"/>
  <c r="R16" i="8329"/>
  <c r="Q16" i="8329"/>
  <c r="P16" i="8329"/>
  <c r="R15" i="8329"/>
  <c r="Q15" i="8329"/>
  <c r="P15" i="8329"/>
  <c r="R14" i="8329"/>
  <c r="Q14" i="8329"/>
  <c r="P14" i="8329"/>
  <c r="R13" i="8329"/>
  <c r="Q13" i="8329"/>
  <c r="P13" i="8329"/>
  <c r="R12" i="8329"/>
  <c r="Q12" i="8329"/>
  <c r="P12" i="8329"/>
  <c r="R11" i="8329"/>
  <c r="Q11" i="8329"/>
  <c r="P11" i="8329"/>
  <c r="R10" i="8329"/>
  <c r="Q10" i="8329"/>
  <c r="P10" i="8329"/>
  <c r="R9" i="8329"/>
  <c r="Q9" i="8329"/>
  <c r="P9" i="8329"/>
  <c r="P25" i="8322" l="1"/>
  <c r="N25" i="8322"/>
  <c r="FL99" i="8331"/>
  <c r="G8" i="8315" l="1"/>
  <c r="F8" i="8315"/>
  <c r="C8" i="8315"/>
  <c r="D8" i="8315"/>
  <c r="C75" i="8315" l="1"/>
  <c r="D75" i="8315"/>
  <c r="E75" i="8315"/>
  <c r="F75" i="8315"/>
  <c r="G75" i="8315"/>
  <c r="B75" i="8315"/>
  <c r="M24" i="8335" l="1"/>
  <c r="N24" i="8335" s="1"/>
  <c r="L24" i="8335"/>
  <c r="M23" i="8335"/>
  <c r="L23" i="8335"/>
  <c r="M22" i="8335"/>
  <c r="L22" i="8335"/>
  <c r="M21" i="8335"/>
  <c r="L21" i="8335"/>
  <c r="M20" i="8335"/>
  <c r="N20" i="8335" s="1"/>
  <c r="L20" i="8335"/>
  <c r="M19" i="8335"/>
  <c r="L19" i="8335"/>
  <c r="M18" i="8335"/>
  <c r="L18" i="8335"/>
  <c r="M17" i="8335"/>
  <c r="L17" i="8335"/>
  <c r="M16" i="8335"/>
  <c r="N16" i="8335" s="1"/>
  <c r="L16" i="8335"/>
  <c r="M15" i="8335"/>
  <c r="L15" i="8335"/>
  <c r="M14" i="8335"/>
  <c r="L14" i="8335"/>
  <c r="M13" i="8335"/>
  <c r="L13" i="8335"/>
  <c r="M12" i="8335"/>
  <c r="N12" i="8335" s="1"/>
  <c r="L12" i="8335"/>
  <c r="M11" i="8335"/>
  <c r="L11" i="8335"/>
  <c r="M10" i="8335"/>
  <c r="L10" i="8335"/>
  <c r="M9" i="8335"/>
  <c r="L9" i="8335"/>
  <c r="M8" i="8335"/>
  <c r="L8" i="8335"/>
  <c r="E25" i="8335"/>
  <c r="F25" i="8335"/>
  <c r="G25" i="8335"/>
  <c r="H25" i="8335"/>
  <c r="I25" i="8335"/>
  <c r="J25" i="8335"/>
  <c r="K25" i="8335"/>
  <c r="D25" i="8335"/>
  <c r="C10" i="8335"/>
  <c r="C11" i="8335" s="1"/>
  <c r="C12" i="8335" s="1"/>
  <c r="C13" i="8335" s="1"/>
  <c r="C14" i="8335" s="1"/>
  <c r="C15" i="8335" s="1"/>
  <c r="C16" i="8335" s="1"/>
  <c r="C17" i="8335" s="1"/>
  <c r="C18" i="8335" s="1"/>
  <c r="C19" i="8335" s="1"/>
  <c r="C20" i="8335" s="1"/>
  <c r="C21" i="8335" s="1"/>
  <c r="C22" i="8335" s="1"/>
  <c r="N9" i="8335" l="1"/>
  <c r="N13" i="8335"/>
  <c r="N17" i="8335"/>
  <c r="N21" i="8335"/>
  <c r="J22" i="8313"/>
  <c r="N22" i="8335"/>
  <c r="J19" i="8313"/>
  <c r="J23" i="8313"/>
  <c r="L25" i="8335"/>
  <c r="J13" i="8313" s="1"/>
  <c r="J20" i="8313"/>
  <c r="J24" i="8313"/>
  <c r="N10" i="8335"/>
  <c r="N14" i="8335"/>
  <c r="F23" i="8313"/>
  <c r="F15" i="8313"/>
  <c r="F25" i="8313"/>
  <c r="F18" i="8313"/>
  <c r="F10" i="8313"/>
  <c r="F9" i="8313"/>
  <c r="F21" i="8313"/>
  <c r="F13" i="8313"/>
  <c r="F17" i="8313"/>
  <c r="F24" i="8313"/>
  <c r="F16" i="8313"/>
  <c r="F8" i="8313"/>
  <c r="F19" i="8313"/>
  <c r="F11" i="8313"/>
  <c r="F22" i="8313"/>
  <c r="F14" i="8313"/>
  <c r="F20" i="8313"/>
  <c r="F12" i="8313"/>
  <c r="D25" i="8313"/>
  <c r="D17" i="8313"/>
  <c r="D9" i="8313"/>
  <c r="D20" i="8313"/>
  <c r="D12" i="8313"/>
  <c r="D19" i="8313"/>
  <c r="D23" i="8313"/>
  <c r="D15" i="8313"/>
  <c r="D18" i="8313"/>
  <c r="D10" i="8313"/>
  <c r="D21" i="8313"/>
  <c r="D13" i="8313"/>
  <c r="D24" i="8313"/>
  <c r="D16" i="8313"/>
  <c r="D8" i="8313"/>
  <c r="D11" i="8313"/>
  <c r="D22" i="8313"/>
  <c r="D14" i="8313"/>
  <c r="N8" i="8335"/>
  <c r="N15" i="8335"/>
  <c r="N18" i="8335"/>
  <c r="I24" i="8313"/>
  <c r="I20" i="8313"/>
  <c r="I16" i="8313"/>
  <c r="I12" i="8313"/>
  <c r="I8" i="8313"/>
  <c r="I21" i="8313"/>
  <c r="I23" i="8313"/>
  <c r="I19" i="8313"/>
  <c r="I15" i="8313"/>
  <c r="I11" i="8313"/>
  <c r="I9" i="8313"/>
  <c r="I22" i="8313"/>
  <c r="I18" i="8313"/>
  <c r="I14" i="8313"/>
  <c r="I10" i="8313"/>
  <c r="I13" i="8313"/>
  <c r="I17" i="8313"/>
  <c r="E20" i="8313"/>
  <c r="E12" i="8313"/>
  <c r="E14" i="8313"/>
  <c r="E23" i="8313"/>
  <c r="E15" i="8313"/>
  <c r="E18" i="8313"/>
  <c r="E10" i="8313"/>
  <c r="E22" i="8313"/>
  <c r="E21" i="8313"/>
  <c r="E13" i="8313"/>
  <c r="E24" i="8313"/>
  <c r="E16" i="8313"/>
  <c r="E8" i="8313"/>
  <c r="E19" i="8313"/>
  <c r="E11" i="8313"/>
  <c r="E25" i="8313"/>
  <c r="E17" i="8313"/>
  <c r="E9" i="8313"/>
  <c r="H24" i="8313"/>
  <c r="H20" i="8313"/>
  <c r="H16" i="8313"/>
  <c r="H12" i="8313"/>
  <c r="H8" i="8313"/>
  <c r="H23" i="8313"/>
  <c r="H19" i="8313"/>
  <c r="H15" i="8313"/>
  <c r="H11" i="8313"/>
  <c r="H22" i="8313"/>
  <c r="H18" i="8313"/>
  <c r="H14" i="8313"/>
  <c r="H10" i="8313"/>
  <c r="H21" i="8313"/>
  <c r="H17" i="8313"/>
  <c r="H13" i="8313"/>
  <c r="H9" i="8313"/>
  <c r="N19" i="8335"/>
  <c r="N11" i="8335"/>
  <c r="G18" i="8313"/>
  <c r="G10" i="8313"/>
  <c r="G21" i="8313"/>
  <c r="G13" i="8313"/>
  <c r="G24" i="8313"/>
  <c r="G16" i="8313"/>
  <c r="G8" i="8313"/>
  <c r="G12" i="8313"/>
  <c r="G19" i="8313"/>
  <c r="G11" i="8313"/>
  <c r="G22" i="8313"/>
  <c r="G14" i="8313"/>
  <c r="G20" i="8313"/>
  <c r="G25" i="8313"/>
  <c r="G17" i="8313"/>
  <c r="G9" i="8313"/>
  <c r="G23" i="8313"/>
  <c r="G15" i="8313"/>
  <c r="N23" i="8335"/>
  <c r="M25" i="8335"/>
  <c r="N25" i="8335" s="1"/>
  <c r="J14" i="8313" l="1"/>
  <c r="J16" i="8313"/>
  <c r="J15" i="8313"/>
  <c r="J12" i="8313"/>
  <c r="J11" i="8313"/>
  <c r="J8" i="8313"/>
  <c r="J18" i="8313"/>
  <c r="J10" i="8313"/>
  <c r="J21" i="8313"/>
  <c r="J17" i="8313"/>
  <c r="J9" i="8313"/>
  <c r="H25" i="8313"/>
  <c r="I25" i="8313"/>
  <c r="M9" i="8322"/>
  <c r="J25" i="8313" l="1"/>
  <c r="T88" i="8318"/>
  <c r="T87" i="8318"/>
  <c r="T86" i="8318"/>
  <c r="T85" i="8318"/>
  <c r="T84" i="8318"/>
  <c r="T83" i="8318"/>
  <c r="T82" i="8318"/>
  <c r="T81" i="8318"/>
  <c r="T80" i="8318"/>
  <c r="T79" i="8318"/>
  <c r="T78" i="8318"/>
  <c r="T77" i="8318"/>
  <c r="T76" i="8318"/>
  <c r="T75" i="8318"/>
  <c r="T74" i="8318"/>
  <c r="T73" i="8318"/>
  <c r="T72" i="8318"/>
  <c r="T71" i="8318"/>
  <c r="T70" i="8318"/>
  <c r="T69" i="8318"/>
  <c r="T68" i="8318"/>
  <c r="T67" i="8318"/>
  <c r="T66" i="8318"/>
  <c r="T65" i="8318"/>
  <c r="T64" i="8318"/>
  <c r="T63" i="8318"/>
  <c r="T62" i="8318"/>
  <c r="T61" i="8318"/>
  <c r="T60" i="8318"/>
  <c r="T59" i="8318"/>
  <c r="T58" i="8318"/>
  <c r="T57" i="8318"/>
  <c r="T56" i="8318"/>
  <c r="T55" i="8318"/>
  <c r="T54" i="8318"/>
  <c r="T53" i="8318"/>
  <c r="T52" i="8318"/>
  <c r="T51" i="8318"/>
  <c r="T50" i="8318"/>
  <c r="T49" i="8318"/>
  <c r="T48" i="8318"/>
  <c r="T47" i="8318"/>
  <c r="T46" i="8318"/>
  <c r="T45" i="8318"/>
  <c r="T44" i="8318"/>
  <c r="T43" i="8318"/>
  <c r="T42" i="8318"/>
  <c r="T41" i="8318"/>
  <c r="T40" i="8318"/>
  <c r="T39" i="8318"/>
  <c r="T38" i="8318"/>
  <c r="T37" i="8318"/>
  <c r="T36" i="8318"/>
  <c r="T35" i="8318"/>
  <c r="T34" i="8318"/>
  <c r="T33" i="8318"/>
  <c r="T32" i="8318"/>
  <c r="T31" i="8318"/>
  <c r="T30" i="8318"/>
  <c r="T29" i="8318"/>
  <c r="T28" i="8318"/>
  <c r="T27" i="8318"/>
  <c r="T26" i="8318"/>
  <c r="T25" i="8318"/>
  <c r="T24" i="8318"/>
  <c r="T23" i="8318"/>
  <c r="T22" i="8318"/>
  <c r="T21" i="8318"/>
  <c r="T20" i="8318"/>
  <c r="T19" i="8318"/>
  <c r="T18" i="8318"/>
  <c r="T17" i="8318"/>
  <c r="T16" i="8318"/>
  <c r="T15" i="8318"/>
  <c r="T14" i="8318"/>
  <c r="T13" i="8318"/>
  <c r="T12" i="8318"/>
  <c r="T11" i="8318"/>
  <c r="T10" i="8318"/>
  <c r="T9" i="8318"/>
  <c r="T8" i="8318"/>
  <c r="S89" i="8318"/>
  <c r="R89" i="8318"/>
  <c r="Q89" i="8318"/>
  <c r="P89" i="8318"/>
  <c r="O89" i="8318"/>
  <c r="N89" i="8318"/>
  <c r="M89" i="8318"/>
  <c r="L89" i="8318"/>
  <c r="K89" i="8318"/>
  <c r="J89" i="8318"/>
  <c r="I89" i="8318"/>
  <c r="H89" i="8318"/>
  <c r="G89" i="8318"/>
  <c r="F89" i="8318"/>
  <c r="E89" i="8318"/>
  <c r="D89" i="8318"/>
  <c r="C89" i="8318"/>
  <c r="T89" i="8318" l="1"/>
  <c r="C89" i="8317"/>
  <c r="D89" i="8317"/>
  <c r="E89" i="8317"/>
  <c r="F89" i="8317"/>
  <c r="G89" i="8317"/>
  <c r="H89" i="8317"/>
  <c r="I89" i="8317"/>
  <c r="J89" i="8317"/>
  <c r="K89" i="8317"/>
  <c r="L89" i="8317"/>
  <c r="M89" i="8317"/>
  <c r="N89" i="8317"/>
  <c r="O89" i="8317"/>
  <c r="P89" i="8317"/>
  <c r="Q89" i="8317"/>
  <c r="R89" i="8317"/>
  <c r="S89" i="8317"/>
  <c r="M24" i="8322" l="1"/>
  <c r="M23" i="8322"/>
  <c r="M22" i="8322"/>
  <c r="M21" i="8322"/>
  <c r="M20" i="8322"/>
  <c r="M19" i="8322"/>
  <c r="M18" i="8322"/>
  <c r="M17" i="8322"/>
  <c r="M16" i="8322"/>
  <c r="M15" i="8322"/>
  <c r="M14" i="8322"/>
  <c r="M13" i="8322"/>
  <c r="M12" i="8322"/>
  <c r="M11" i="8322"/>
  <c r="M10" i="8322"/>
  <c r="M8" i="8322"/>
  <c r="I25" i="8322"/>
  <c r="M25" i="8322" l="1"/>
  <c r="J17" i="8322" s="1"/>
  <c r="L22" i="8322"/>
  <c r="L14" i="8322"/>
  <c r="L13" i="8322"/>
  <c r="J16" i="8322"/>
  <c r="L9" i="8322"/>
  <c r="L20" i="8322"/>
  <c r="J15" i="8322"/>
  <c r="J22" i="8322"/>
  <c r="L18" i="8322"/>
  <c r="L10" i="8322"/>
  <c r="J21" i="8322"/>
  <c r="L17" i="8322"/>
  <c r="J18" i="8322"/>
  <c r="K25" i="8322"/>
  <c r="L25" i="8322" s="1"/>
  <c r="H24" i="8322"/>
  <c r="R24" i="8322" s="1"/>
  <c r="H23" i="8322"/>
  <c r="R23" i="8322" s="1"/>
  <c r="H22" i="8322"/>
  <c r="R22" i="8322" s="1"/>
  <c r="H21" i="8322"/>
  <c r="R21" i="8322" s="1"/>
  <c r="H20" i="8322"/>
  <c r="R20" i="8322" s="1"/>
  <c r="H19" i="8322"/>
  <c r="R19" i="8322" s="1"/>
  <c r="H18" i="8322"/>
  <c r="R18" i="8322" s="1"/>
  <c r="H17" i="8322"/>
  <c r="R17" i="8322" s="1"/>
  <c r="H16" i="8322"/>
  <c r="R16" i="8322" s="1"/>
  <c r="H15" i="8322"/>
  <c r="R15" i="8322" s="1"/>
  <c r="H14" i="8322"/>
  <c r="R14" i="8322" s="1"/>
  <c r="H13" i="8322"/>
  <c r="R13" i="8322" s="1"/>
  <c r="H12" i="8322"/>
  <c r="R12" i="8322" s="1"/>
  <c r="H11" i="8322"/>
  <c r="R11" i="8322" s="1"/>
  <c r="H10" i="8322"/>
  <c r="R10" i="8322" s="1"/>
  <c r="H9" i="8322"/>
  <c r="R9" i="8322" s="1"/>
  <c r="H8" i="8322"/>
  <c r="R8" i="8322" s="1"/>
  <c r="F25" i="8322"/>
  <c r="D25" i="8322"/>
  <c r="C10" i="8322"/>
  <c r="C11" i="8322" s="1"/>
  <c r="C12" i="8322" s="1"/>
  <c r="C13" i="8322" s="1"/>
  <c r="C14" i="8322" s="1"/>
  <c r="C15" i="8322" s="1"/>
  <c r="C16" i="8322" s="1"/>
  <c r="C17" i="8322" s="1"/>
  <c r="C18" i="8322" s="1"/>
  <c r="C19" i="8322" s="1"/>
  <c r="C20" i="8322" s="1"/>
  <c r="C21" i="8322" s="1"/>
  <c r="C22" i="8322" s="1"/>
  <c r="D43" i="8321"/>
  <c r="E43" i="8321"/>
  <c r="F43" i="8321"/>
  <c r="G43" i="8321"/>
  <c r="H43" i="8321"/>
  <c r="I43" i="8321"/>
  <c r="J43" i="8321"/>
  <c r="K43" i="8321"/>
  <c r="L43" i="8321"/>
  <c r="M43" i="8321"/>
  <c r="N43" i="8321"/>
  <c r="O43" i="8321"/>
  <c r="P43" i="8321"/>
  <c r="Q43" i="8321"/>
  <c r="R43" i="8321"/>
  <c r="S43" i="8321"/>
  <c r="C17" i="8321"/>
  <c r="C44" i="8320"/>
  <c r="C46" i="8320" s="1"/>
  <c r="C17" i="8320"/>
  <c r="C19" i="8320" s="1"/>
  <c r="D46" i="8320"/>
  <c r="E46" i="8320"/>
  <c r="F46" i="8320"/>
  <c r="G46" i="8320"/>
  <c r="H46" i="8320"/>
  <c r="I46" i="8320"/>
  <c r="J46" i="8320"/>
  <c r="K46" i="8320"/>
  <c r="L46" i="8320"/>
  <c r="M46" i="8320"/>
  <c r="N46" i="8320"/>
  <c r="O46" i="8320"/>
  <c r="P46" i="8320"/>
  <c r="Q46" i="8320"/>
  <c r="R46" i="8320"/>
  <c r="S46" i="8320"/>
  <c r="D43" i="8320"/>
  <c r="E43" i="8320"/>
  <c r="F43" i="8320"/>
  <c r="G43" i="8320"/>
  <c r="H43" i="8320"/>
  <c r="I43" i="8320"/>
  <c r="J43" i="8320"/>
  <c r="K43" i="8320"/>
  <c r="L43" i="8320"/>
  <c r="M43" i="8320"/>
  <c r="N43" i="8320"/>
  <c r="O43" i="8320"/>
  <c r="P43" i="8320"/>
  <c r="Q43" i="8320"/>
  <c r="R43" i="8320"/>
  <c r="S43" i="8320"/>
  <c r="C43" i="8320"/>
  <c r="D40" i="8320"/>
  <c r="E40" i="8320"/>
  <c r="F40" i="8320"/>
  <c r="G40" i="8320"/>
  <c r="H40" i="8320"/>
  <c r="I40" i="8320"/>
  <c r="J40" i="8320"/>
  <c r="K40" i="8320"/>
  <c r="L40" i="8320"/>
  <c r="M40" i="8320"/>
  <c r="N40" i="8320"/>
  <c r="O40" i="8320"/>
  <c r="P40" i="8320"/>
  <c r="Q40" i="8320"/>
  <c r="R40" i="8320"/>
  <c r="S40" i="8320"/>
  <c r="C40" i="8320"/>
  <c r="D37" i="8320"/>
  <c r="E37" i="8320"/>
  <c r="F37" i="8320"/>
  <c r="G37" i="8320"/>
  <c r="H37" i="8320"/>
  <c r="I37" i="8320"/>
  <c r="J37" i="8320"/>
  <c r="K37" i="8320"/>
  <c r="L37" i="8320"/>
  <c r="M37" i="8320"/>
  <c r="N37" i="8320"/>
  <c r="O37" i="8320"/>
  <c r="P37" i="8320"/>
  <c r="Q37" i="8320"/>
  <c r="R37" i="8320"/>
  <c r="S37" i="8320"/>
  <c r="C37" i="8320"/>
  <c r="D34" i="8320"/>
  <c r="E34" i="8320"/>
  <c r="F34" i="8320"/>
  <c r="G34" i="8320"/>
  <c r="H34" i="8320"/>
  <c r="I34" i="8320"/>
  <c r="J34" i="8320"/>
  <c r="K34" i="8320"/>
  <c r="L34" i="8320"/>
  <c r="M34" i="8320"/>
  <c r="N34" i="8320"/>
  <c r="O34" i="8320"/>
  <c r="P34" i="8320"/>
  <c r="Q34" i="8320"/>
  <c r="R34" i="8320"/>
  <c r="S34" i="8320"/>
  <c r="C34" i="8320"/>
  <c r="D31" i="8320"/>
  <c r="E31" i="8320"/>
  <c r="F31" i="8320"/>
  <c r="G31" i="8320"/>
  <c r="H31" i="8320"/>
  <c r="I31" i="8320"/>
  <c r="J31" i="8320"/>
  <c r="K31" i="8320"/>
  <c r="L31" i="8320"/>
  <c r="M31" i="8320"/>
  <c r="N31" i="8320"/>
  <c r="O31" i="8320"/>
  <c r="P31" i="8320"/>
  <c r="Q31" i="8320"/>
  <c r="R31" i="8320"/>
  <c r="S31" i="8320"/>
  <c r="C31" i="8320"/>
  <c r="D28" i="8320"/>
  <c r="E28" i="8320"/>
  <c r="F28" i="8320"/>
  <c r="G28" i="8320"/>
  <c r="H28" i="8320"/>
  <c r="I28" i="8320"/>
  <c r="J28" i="8320"/>
  <c r="K28" i="8320"/>
  <c r="L28" i="8320"/>
  <c r="M28" i="8320"/>
  <c r="N28" i="8320"/>
  <c r="O28" i="8320"/>
  <c r="P28" i="8320"/>
  <c r="Q28" i="8320"/>
  <c r="R28" i="8320"/>
  <c r="S28" i="8320"/>
  <c r="C28" i="8320"/>
  <c r="D25" i="8320"/>
  <c r="E25" i="8320"/>
  <c r="F25" i="8320"/>
  <c r="G25" i="8320"/>
  <c r="H25" i="8320"/>
  <c r="I25" i="8320"/>
  <c r="J25" i="8320"/>
  <c r="K25" i="8320"/>
  <c r="L25" i="8320"/>
  <c r="M25" i="8320"/>
  <c r="N25" i="8320"/>
  <c r="O25" i="8320"/>
  <c r="P25" i="8320"/>
  <c r="Q25" i="8320"/>
  <c r="R25" i="8320"/>
  <c r="S25" i="8320"/>
  <c r="C25" i="8320"/>
  <c r="D22" i="8320"/>
  <c r="E22" i="8320"/>
  <c r="F22" i="8320"/>
  <c r="G22" i="8320"/>
  <c r="H22" i="8320"/>
  <c r="I22" i="8320"/>
  <c r="J22" i="8320"/>
  <c r="K22" i="8320"/>
  <c r="L22" i="8320"/>
  <c r="M22" i="8320"/>
  <c r="N22" i="8320"/>
  <c r="O22" i="8320"/>
  <c r="P22" i="8320"/>
  <c r="Q22" i="8320"/>
  <c r="R22" i="8320"/>
  <c r="S22" i="8320"/>
  <c r="C22" i="8320"/>
  <c r="D19" i="8320"/>
  <c r="E19" i="8320"/>
  <c r="F19" i="8320"/>
  <c r="G19" i="8320"/>
  <c r="H19" i="8320"/>
  <c r="I19" i="8320"/>
  <c r="J19" i="8320"/>
  <c r="K19" i="8320"/>
  <c r="L19" i="8320"/>
  <c r="M19" i="8320"/>
  <c r="N19" i="8320"/>
  <c r="O19" i="8320"/>
  <c r="P19" i="8320"/>
  <c r="Q19" i="8320"/>
  <c r="R19" i="8320"/>
  <c r="S19" i="8320"/>
  <c r="D16" i="8320"/>
  <c r="E16" i="8320"/>
  <c r="F16" i="8320"/>
  <c r="G16" i="8320"/>
  <c r="H16" i="8320"/>
  <c r="I16" i="8320"/>
  <c r="J16" i="8320"/>
  <c r="K16" i="8320"/>
  <c r="L16" i="8320"/>
  <c r="M16" i="8320"/>
  <c r="N16" i="8320"/>
  <c r="O16" i="8320"/>
  <c r="P16" i="8320"/>
  <c r="Q16" i="8320"/>
  <c r="R16" i="8320"/>
  <c r="S16" i="8320"/>
  <c r="C16" i="8320"/>
  <c r="D13" i="8320"/>
  <c r="E13" i="8320"/>
  <c r="F13" i="8320"/>
  <c r="G13" i="8320"/>
  <c r="H13" i="8320"/>
  <c r="I13" i="8320"/>
  <c r="J13" i="8320"/>
  <c r="K13" i="8320"/>
  <c r="L13" i="8320"/>
  <c r="M13" i="8320"/>
  <c r="N13" i="8320"/>
  <c r="O13" i="8320"/>
  <c r="P13" i="8320"/>
  <c r="Q13" i="8320"/>
  <c r="R13" i="8320"/>
  <c r="S13" i="8320"/>
  <c r="C13" i="8320"/>
  <c r="D10" i="8320"/>
  <c r="E10" i="8320"/>
  <c r="F10" i="8320"/>
  <c r="G10" i="8320"/>
  <c r="H10" i="8320"/>
  <c r="I10" i="8320"/>
  <c r="J10" i="8320"/>
  <c r="K10" i="8320"/>
  <c r="L10" i="8320"/>
  <c r="M10" i="8320"/>
  <c r="N10" i="8320"/>
  <c r="O10" i="8320"/>
  <c r="P10" i="8320"/>
  <c r="Q10" i="8320"/>
  <c r="R10" i="8320"/>
  <c r="S10" i="8320"/>
  <c r="C10" i="8320"/>
  <c r="J10" i="8322" l="1"/>
  <c r="J14" i="8322"/>
  <c r="J24" i="8322"/>
  <c r="L15" i="8322"/>
  <c r="L19" i="8322"/>
  <c r="J20" i="8322"/>
  <c r="J12" i="8322"/>
  <c r="J11" i="8322"/>
  <c r="J9" i="8322"/>
  <c r="R25" i="8322"/>
  <c r="L23" i="8322"/>
  <c r="L16" i="8322"/>
  <c r="J23" i="8322"/>
  <c r="L21" i="8322"/>
  <c r="L8" i="8322"/>
  <c r="L24" i="8322"/>
  <c r="L12" i="8322"/>
  <c r="J19" i="8322"/>
  <c r="J25" i="8322"/>
  <c r="J13" i="8322"/>
  <c r="L11" i="8322"/>
  <c r="J8" i="8322"/>
  <c r="H25" i="8322"/>
  <c r="G19" i="8322" l="1"/>
  <c r="G11" i="8322"/>
  <c r="E21" i="8322"/>
  <c r="E13" i="8322"/>
  <c r="E24" i="8322"/>
  <c r="G18" i="8322"/>
  <c r="G10" i="8322"/>
  <c r="E20" i="8322"/>
  <c r="E12" i="8322"/>
  <c r="E11" i="8322"/>
  <c r="E17" i="8322"/>
  <c r="G22" i="8322"/>
  <c r="G13" i="8322"/>
  <c r="G17" i="8322"/>
  <c r="G9" i="8322"/>
  <c r="E19" i="8322"/>
  <c r="E9" i="8322"/>
  <c r="G14" i="8322"/>
  <c r="G24" i="8322"/>
  <c r="G16" i="8322"/>
  <c r="G8" i="8322"/>
  <c r="E18" i="8322"/>
  <c r="E10" i="8322"/>
  <c r="G15" i="8322"/>
  <c r="E8" i="8322"/>
  <c r="G21" i="8322"/>
  <c r="G23" i="8322"/>
  <c r="E23" i="8322"/>
  <c r="E16" i="8322"/>
  <c r="E15" i="8322"/>
  <c r="G20" i="8322"/>
  <c r="G12" i="8322"/>
  <c r="E22" i="8322"/>
  <c r="E14" i="8322"/>
  <c r="Q18" i="8322"/>
  <c r="Q10" i="8322"/>
  <c r="O20" i="8322"/>
  <c r="O12" i="8322"/>
  <c r="O22" i="8322"/>
  <c r="Q25" i="8322"/>
  <c r="Q17" i="8322"/>
  <c r="Q9" i="8322"/>
  <c r="O19" i="8322"/>
  <c r="O11" i="8322"/>
  <c r="Q20" i="8322"/>
  <c r="Q24" i="8322"/>
  <c r="Q16" i="8322"/>
  <c r="Q8" i="8322"/>
  <c r="O18" i="8322"/>
  <c r="O10" i="8322"/>
  <c r="Q12" i="8322"/>
  <c r="Q23" i="8322"/>
  <c r="Q15" i="8322"/>
  <c r="O17" i="8322"/>
  <c r="O9" i="8322"/>
  <c r="O15" i="8322"/>
  <c r="Q22" i="8322"/>
  <c r="Q14" i="8322"/>
  <c r="O24" i="8322"/>
  <c r="O16" i="8322"/>
  <c r="O8" i="8322"/>
  <c r="O23" i="8322"/>
  <c r="Q21" i="8322"/>
  <c r="Q13" i="8322"/>
  <c r="O14" i="8322"/>
  <c r="Q19" i="8322"/>
  <c r="Q11" i="8322"/>
  <c r="O21" i="8322"/>
  <c r="O13" i="8322"/>
  <c r="O25" i="8322"/>
  <c r="G25" i="8322"/>
  <c r="E25" i="8322"/>
  <c r="S10" i="8321" l="1"/>
  <c r="R10" i="8321"/>
  <c r="Q10" i="8321"/>
  <c r="P10" i="8321"/>
  <c r="O10" i="8321"/>
  <c r="N10" i="8321"/>
  <c r="M10" i="8321"/>
  <c r="L10" i="8321"/>
  <c r="K10" i="8321"/>
  <c r="J10" i="8321"/>
  <c r="I10" i="8321"/>
  <c r="H10" i="8321"/>
  <c r="G10" i="8321"/>
  <c r="F10" i="8321"/>
  <c r="E10" i="8321"/>
  <c r="D10" i="8321"/>
  <c r="D47" i="8321"/>
  <c r="E47" i="8321"/>
  <c r="F47" i="8321"/>
  <c r="G47" i="8321"/>
  <c r="H47" i="8321"/>
  <c r="I47" i="8321"/>
  <c r="J47" i="8321"/>
  <c r="K47" i="8321"/>
  <c r="L47" i="8321"/>
  <c r="M47" i="8321"/>
  <c r="N47" i="8321"/>
  <c r="O47" i="8321"/>
  <c r="P47" i="8321"/>
  <c r="Q47" i="8321"/>
  <c r="R47" i="8321"/>
  <c r="S47" i="8321"/>
  <c r="D48" i="8321"/>
  <c r="E48" i="8321"/>
  <c r="F48" i="8321"/>
  <c r="G48" i="8321"/>
  <c r="H48" i="8321"/>
  <c r="I48" i="8321"/>
  <c r="J48" i="8321"/>
  <c r="K48" i="8321"/>
  <c r="L48" i="8321"/>
  <c r="M48" i="8321"/>
  <c r="N48" i="8321"/>
  <c r="O48" i="8321"/>
  <c r="P48" i="8321"/>
  <c r="Q48" i="8321"/>
  <c r="R48" i="8321"/>
  <c r="S48" i="8321"/>
  <c r="C48" i="8321"/>
  <c r="C47" i="8321"/>
  <c r="C43" i="8321"/>
  <c r="T43" i="8321" s="1"/>
  <c r="D40" i="8321"/>
  <c r="E40" i="8321"/>
  <c r="F40" i="8321"/>
  <c r="G40" i="8321"/>
  <c r="H40" i="8321"/>
  <c r="I40" i="8321"/>
  <c r="J40" i="8321"/>
  <c r="K40" i="8321"/>
  <c r="L40" i="8321"/>
  <c r="M40" i="8321"/>
  <c r="N40" i="8321"/>
  <c r="O40" i="8321"/>
  <c r="P40" i="8321"/>
  <c r="Q40" i="8321"/>
  <c r="R40" i="8321"/>
  <c r="S40" i="8321"/>
  <c r="C40" i="8321"/>
  <c r="D37" i="8321"/>
  <c r="E37" i="8321"/>
  <c r="F37" i="8321"/>
  <c r="G37" i="8321"/>
  <c r="H37" i="8321"/>
  <c r="I37" i="8321"/>
  <c r="J37" i="8321"/>
  <c r="K37" i="8321"/>
  <c r="L37" i="8321"/>
  <c r="M37" i="8321"/>
  <c r="N37" i="8321"/>
  <c r="O37" i="8321"/>
  <c r="P37" i="8321"/>
  <c r="Q37" i="8321"/>
  <c r="R37" i="8321"/>
  <c r="S37" i="8321"/>
  <c r="C37" i="8321"/>
  <c r="D34" i="8321"/>
  <c r="E34" i="8321"/>
  <c r="F34" i="8321"/>
  <c r="G34" i="8321"/>
  <c r="H34" i="8321"/>
  <c r="I34" i="8321"/>
  <c r="J34" i="8321"/>
  <c r="K34" i="8321"/>
  <c r="L34" i="8321"/>
  <c r="M34" i="8321"/>
  <c r="N34" i="8321"/>
  <c r="O34" i="8321"/>
  <c r="P34" i="8321"/>
  <c r="Q34" i="8321"/>
  <c r="R34" i="8321"/>
  <c r="S34" i="8321"/>
  <c r="C34" i="8321"/>
  <c r="D31" i="8321"/>
  <c r="E31" i="8321"/>
  <c r="F31" i="8321"/>
  <c r="G31" i="8321"/>
  <c r="H31" i="8321"/>
  <c r="I31" i="8321"/>
  <c r="J31" i="8321"/>
  <c r="K31" i="8321"/>
  <c r="L31" i="8321"/>
  <c r="M31" i="8321"/>
  <c r="N31" i="8321"/>
  <c r="O31" i="8321"/>
  <c r="P31" i="8321"/>
  <c r="Q31" i="8321"/>
  <c r="R31" i="8321"/>
  <c r="S31" i="8321"/>
  <c r="C31" i="8321"/>
  <c r="D28" i="8321"/>
  <c r="E28" i="8321"/>
  <c r="F28" i="8321"/>
  <c r="G28" i="8321"/>
  <c r="H28" i="8321"/>
  <c r="I28" i="8321"/>
  <c r="J28" i="8321"/>
  <c r="K28" i="8321"/>
  <c r="L28" i="8321"/>
  <c r="M28" i="8321"/>
  <c r="N28" i="8321"/>
  <c r="O28" i="8321"/>
  <c r="P28" i="8321"/>
  <c r="Q28" i="8321"/>
  <c r="R28" i="8321"/>
  <c r="S28" i="8321"/>
  <c r="C28" i="8321"/>
  <c r="D25" i="8321"/>
  <c r="E25" i="8321"/>
  <c r="F25" i="8321"/>
  <c r="G25" i="8321"/>
  <c r="H25" i="8321"/>
  <c r="I25" i="8321"/>
  <c r="J25" i="8321"/>
  <c r="K25" i="8321"/>
  <c r="L25" i="8321"/>
  <c r="M25" i="8321"/>
  <c r="N25" i="8321"/>
  <c r="O25" i="8321"/>
  <c r="P25" i="8321"/>
  <c r="Q25" i="8321"/>
  <c r="R25" i="8321"/>
  <c r="S25" i="8321"/>
  <c r="C25" i="8321"/>
  <c r="D22" i="8321"/>
  <c r="E22" i="8321"/>
  <c r="F22" i="8321"/>
  <c r="G22" i="8321"/>
  <c r="H22" i="8321"/>
  <c r="I22" i="8321"/>
  <c r="J22" i="8321"/>
  <c r="K22" i="8321"/>
  <c r="L22" i="8321"/>
  <c r="M22" i="8321"/>
  <c r="N22" i="8321"/>
  <c r="O22" i="8321"/>
  <c r="P22" i="8321"/>
  <c r="Q22" i="8321"/>
  <c r="R22" i="8321"/>
  <c r="S22" i="8321"/>
  <c r="C22" i="8321"/>
  <c r="D19" i="8321"/>
  <c r="E19" i="8321"/>
  <c r="F19" i="8321"/>
  <c r="G19" i="8321"/>
  <c r="H19" i="8321"/>
  <c r="I19" i="8321"/>
  <c r="J19" i="8321"/>
  <c r="K19" i="8321"/>
  <c r="L19" i="8321"/>
  <c r="M19" i="8321"/>
  <c r="N19" i="8321"/>
  <c r="O19" i="8321"/>
  <c r="P19" i="8321"/>
  <c r="Q19" i="8321"/>
  <c r="R19" i="8321"/>
  <c r="S19" i="8321"/>
  <c r="C19" i="8321"/>
  <c r="S16" i="8321"/>
  <c r="R16" i="8321"/>
  <c r="Q16" i="8321"/>
  <c r="P16" i="8321"/>
  <c r="O16" i="8321"/>
  <c r="N16" i="8321"/>
  <c r="M16" i="8321"/>
  <c r="L16" i="8321"/>
  <c r="K16" i="8321"/>
  <c r="J16" i="8321"/>
  <c r="I16" i="8321"/>
  <c r="H16" i="8321"/>
  <c r="G16" i="8321"/>
  <c r="F16" i="8321"/>
  <c r="E16" i="8321"/>
  <c r="D16" i="8321"/>
  <c r="C16" i="8321"/>
  <c r="S13" i="8321"/>
  <c r="R13" i="8321"/>
  <c r="Q13" i="8321"/>
  <c r="P13" i="8321"/>
  <c r="O13" i="8321"/>
  <c r="N13" i="8321"/>
  <c r="M13" i="8321"/>
  <c r="L13" i="8321"/>
  <c r="K13" i="8321"/>
  <c r="J13" i="8321"/>
  <c r="I13" i="8321"/>
  <c r="H13" i="8321"/>
  <c r="G13" i="8321"/>
  <c r="F13" i="8321"/>
  <c r="E13" i="8321"/>
  <c r="D13" i="8321"/>
  <c r="C13" i="8321"/>
  <c r="T45" i="8321"/>
  <c r="T44" i="8321"/>
  <c r="T42" i="8321"/>
  <c r="T41" i="8321"/>
  <c r="T39" i="8321"/>
  <c r="T38" i="8321"/>
  <c r="T36" i="8321"/>
  <c r="T35" i="8321"/>
  <c r="T33" i="8321"/>
  <c r="T32" i="8321"/>
  <c r="T30" i="8321"/>
  <c r="T29" i="8321"/>
  <c r="T27" i="8321"/>
  <c r="T26" i="8321"/>
  <c r="T24" i="8321"/>
  <c r="T23" i="8321"/>
  <c r="T21" i="8321"/>
  <c r="T20" i="8321"/>
  <c r="T18" i="8321"/>
  <c r="T17" i="8321"/>
  <c r="T15" i="8321"/>
  <c r="T14" i="8321"/>
  <c r="T12" i="8321"/>
  <c r="T11" i="8321"/>
  <c r="T9" i="8321"/>
  <c r="T8" i="8321"/>
  <c r="C10" i="8321"/>
  <c r="T8" i="8320"/>
  <c r="T22" i="8321" l="1"/>
  <c r="T40" i="8321"/>
  <c r="T25" i="8321"/>
  <c r="T31" i="8321"/>
  <c r="T48" i="8321"/>
  <c r="T47" i="8321"/>
  <c r="T34" i="8321"/>
  <c r="T13" i="8321"/>
  <c r="T16" i="8321"/>
  <c r="T19" i="8321"/>
  <c r="T10" i="8321"/>
  <c r="T37" i="8321"/>
  <c r="T28" i="8321"/>
  <c r="D47" i="8320" l="1"/>
  <c r="E47" i="8320"/>
  <c r="F47" i="8320"/>
  <c r="G47" i="8320"/>
  <c r="H47" i="8320"/>
  <c r="I47" i="8320"/>
  <c r="J47" i="8320"/>
  <c r="K47" i="8320"/>
  <c r="L47" i="8320"/>
  <c r="M47" i="8320"/>
  <c r="N47" i="8320"/>
  <c r="O47" i="8320"/>
  <c r="P47" i="8320"/>
  <c r="Q47" i="8320"/>
  <c r="R47" i="8320"/>
  <c r="S47" i="8320"/>
  <c r="D48" i="8320"/>
  <c r="E48" i="8320"/>
  <c r="F48" i="8320"/>
  <c r="G48" i="8320"/>
  <c r="H48" i="8320"/>
  <c r="I48" i="8320"/>
  <c r="J48" i="8320"/>
  <c r="K48" i="8320"/>
  <c r="L48" i="8320"/>
  <c r="M48" i="8320"/>
  <c r="N48" i="8320"/>
  <c r="O48" i="8320"/>
  <c r="P48" i="8320"/>
  <c r="Q48" i="8320"/>
  <c r="R48" i="8320"/>
  <c r="S48" i="8320"/>
  <c r="C48" i="8320"/>
  <c r="C47" i="8320"/>
  <c r="F49" i="8320"/>
  <c r="H49" i="8320"/>
  <c r="N49" i="8320"/>
  <c r="P49" i="8320"/>
  <c r="T46" i="8320"/>
  <c r="T40" i="8320"/>
  <c r="T37" i="8320"/>
  <c r="T28" i="8320"/>
  <c r="T19" i="8320"/>
  <c r="T16" i="8320"/>
  <c r="T45" i="8320"/>
  <c r="T44" i="8320"/>
  <c r="T42" i="8320"/>
  <c r="T41" i="8320"/>
  <c r="T39" i="8320"/>
  <c r="T38" i="8320"/>
  <c r="T36" i="8320"/>
  <c r="T35" i="8320"/>
  <c r="T33" i="8320"/>
  <c r="T32" i="8320"/>
  <c r="T30" i="8320"/>
  <c r="T29" i="8320"/>
  <c r="T27" i="8320"/>
  <c r="T26" i="8320"/>
  <c r="T24" i="8320"/>
  <c r="T23" i="8320"/>
  <c r="T22" i="8320"/>
  <c r="T21" i="8320"/>
  <c r="T20" i="8320"/>
  <c r="T18" i="8320"/>
  <c r="T17" i="8320"/>
  <c r="T15" i="8320"/>
  <c r="T14" i="8320"/>
  <c r="T13" i="8320"/>
  <c r="T12" i="8320"/>
  <c r="T11" i="8320"/>
  <c r="T9" i="8320"/>
  <c r="D49" i="8320"/>
  <c r="E49" i="8320"/>
  <c r="G49" i="8320"/>
  <c r="I49" i="8320"/>
  <c r="J49" i="8320"/>
  <c r="K49" i="8320"/>
  <c r="L49" i="8320"/>
  <c r="M49" i="8320"/>
  <c r="O49" i="8320"/>
  <c r="Q49" i="8320"/>
  <c r="R49" i="8320"/>
  <c r="S49" i="8320"/>
  <c r="C49" i="8320"/>
  <c r="T48" i="8320" l="1"/>
  <c r="T10" i="8320"/>
  <c r="T49" i="8320"/>
  <c r="T47" i="8320"/>
  <c r="T43" i="8320"/>
  <c r="T34" i="8320"/>
  <c r="T31" i="8320"/>
  <c r="T25" i="8320"/>
  <c r="N30" i="8319" l="1"/>
  <c r="E30" i="8319"/>
  <c r="B30" i="8319"/>
  <c r="C72" i="8319" l="1"/>
  <c r="E72" i="8319"/>
  <c r="F72" i="8319"/>
  <c r="H72" i="8319"/>
  <c r="I72" i="8319"/>
  <c r="N72" i="8319"/>
  <c r="O72" i="8319"/>
  <c r="B72" i="8319"/>
  <c r="P71" i="8319"/>
  <c r="P70" i="8319"/>
  <c r="P69" i="8319"/>
  <c r="P68" i="8319"/>
  <c r="P67" i="8319"/>
  <c r="P66" i="8319"/>
  <c r="P65" i="8319"/>
  <c r="P64" i="8319"/>
  <c r="P63" i="8319"/>
  <c r="P62" i="8319"/>
  <c r="P61" i="8319"/>
  <c r="P60" i="8319"/>
  <c r="P59" i="8319"/>
  <c r="P58" i="8319"/>
  <c r="P57" i="8319"/>
  <c r="P56" i="8319"/>
  <c r="P55" i="8319"/>
  <c r="P54" i="8319"/>
  <c r="P53" i="8319"/>
  <c r="P52" i="8319"/>
  <c r="P51" i="8319"/>
  <c r="P50" i="8319"/>
  <c r="P49" i="8319"/>
  <c r="P48" i="8319"/>
  <c r="P47" i="8319"/>
  <c r="P46" i="8319"/>
  <c r="P45" i="8319"/>
  <c r="P44" i="8319"/>
  <c r="P43" i="8319"/>
  <c r="P42" i="8319"/>
  <c r="P41" i="8319"/>
  <c r="P40" i="8319"/>
  <c r="P39" i="8319"/>
  <c r="P38" i="8319"/>
  <c r="P37" i="8319"/>
  <c r="P36" i="8319"/>
  <c r="P35" i="8319"/>
  <c r="P34" i="8319"/>
  <c r="P33" i="8319"/>
  <c r="P32" i="8319"/>
  <c r="P31" i="8319"/>
  <c r="P30" i="8319"/>
  <c r="P29" i="8319"/>
  <c r="P28" i="8319"/>
  <c r="P27" i="8319"/>
  <c r="P26" i="8319"/>
  <c r="P25" i="8319"/>
  <c r="P24" i="8319"/>
  <c r="P23" i="8319"/>
  <c r="P22" i="8319"/>
  <c r="P21" i="8319"/>
  <c r="P20" i="8319"/>
  <c r="P19" i="8319"/>
  <c r="P18" i="8319"/>
  <c r="P17" i="8319"/>
  <c r="P16" i="8319"/>
  <c r="P15" i="8319"/>
  <c r="P14" i="8319"/>
  <c r="P13" i="8319"/>
  <c r="P12" i="8319"/>
  <c r="P11" i="8319"/>
  <c r="P10" i="8319"/>
  <c r="P9" i="8319"/>
  <c r="J71" i="8319"/>
  <c r="J70" i="8319"/>
  <c r="J69" i="8319"/>
  <c r="J68" i="8319"/>
  <c r="J67" i="8319"/>
  <c r="J66" i="8319"/>
  <c r="J65" i="8319"/>
  <c r="J64" i="8319"/>
  <c r="J63" i="8319"/>
  <c r="J62" i="8319"/>
  <c r="J61" i="8319"/>
  <c r="J60" i="8319"/>
  <c r="J59" i="8319"/>
  <c r="J58" i="8319"/>
  <c r="J57" i="8319"/>
  <c r="J56" i="8319"/>
  <c r="J55" i="8319"/>
  <c r="J54" i="8319"/>
  <c r="J53" i="8319"/>
  <c r="J52" i="8319"/>
  <c r="J51" i="8319"/>
  <c r="J50" i="8319"/>
  <c r="J49" i="8319"/>
  <c r="J48" i="8319"/>
  <c r="J47" i="8319"/>
  <c r="J46" i="8319"/>
  <c r="J45" i="8319"/>
  <c r="J44" i="8319"/>
  <c r="J43" i="8319"/>
  <c r="J42" i="8319"/>
  <c r="J41" i="8319"/>
  <c r="J40" i="8319"/>
  <c r="J39" i="8319"/>
  <c r="J38" i="8319"/>
  <c r="J37" i="8319"/>
  <c r="J36" i="8319"/>
  <c r="J35" i="8319"/>
  <c r="J34" i="8319"/>
  <c r="J33" i="8319"/>
  <c r="J32" i="8319"/>
  <c r="J31" i="8319"/>
  <c r="J30" i="8319"/>
  <c r="J29" i="8319"/>
  <c r="J28" i="8319"/>
  <c r="J27" i="8319"/>
  <c r="J26" i="8319"/>
  <c r="J25" i="8319"/>
  <c r="J24" i="8319"/>
  <c r="J23" i="8319"/>
  <c r="J22" i="8319"/>
  <c r="J21" i="8319"/>
  <c r="J20" i="8319"/>
  <c r="J19" i="8319"/>
  <c r="J18" i="8319"/>
  <c r="J17" i="8319"/>
  <c r="J16" i="8319"/>
  <c r="J15" i="8319"/>
  <c r="J14" i="8319"/>
  <c r="J13" i="8319"/>
  <c r="J12" i="8319"/>
  <c r="J11" i="8319"/>
  <c r="J10" i="8319"/>
  <c r="J9" i="8319"/>
  <c r="G71" i="8319"/>
  <c r="G70" i="8319"/>
  <c r="G69" i="8319"/>
  <c r="G68" i="8319"/>
  <c r="G67" i="8319"/>
  <c r="G66" i="8319"/>
  <c r="G65" i="8319"/>
  <c r="G64" i="8319"/>
  <c r="G63" i="8319"/>
  <c r="G62" i="8319"/>
  <c r="G61" i="8319"/>
  <c r="G60" i="8319"/>
  <c r="G59" i="8319"/>
  <c r="G58" i="8319"/>
  <c r="G57" i="8319"/>
  <c r="G56" i="8319"/>
  <c r="G55" i="8319"/>
  <c r="G54" i="8319"/>
  <c r="G53" i="8319"/>
  <c r="G52" i="8319"/>
  <c r="G51" i="8319"/>
  <c r="G50" i="8319"/>
  <c r="G49" i="8319"/>
  <c r="G48" i="8319"/>
  <c r="G47" i="8319"/>
  <c r="G46" i="8319"/>
  <c r="G45" i="8319"/>
  <c r="G44" i="8319"/>
  <c r="G43" i="8319"/>
  <c r="G42" i="8319"/>
  <c r="G41" i="8319"/>
  <c r="G40" i="8319"/>
  <c r="G39" i="8319"/>
  <c r="G38" i="8319"/>
  <c r="G37" i="8319"/>
  <c r="G36" i="8319"/>
  <c r="G35" i="8319"/>
  <c r="G34" i="8319"/>
  <c r="G33" i="8319"/>
  <c r="G32" i="8319"/>
  <c r="G31" i="8319"/>
  <c r="G30" i="8319"/>
  <c r="G29" i="8319"/>
  <c r="G28" i="8319"/>
  <c r="G27" i="8319"/>
  <c r="G26" i="8319"/>
  <c r="G25" i="8319"/>
  <c r="G24" i="8319"/>
  <c r="G23" i="8319"/>
  <c r="G22" i="8319"/>
  <c r="G21" i="8319"/>
  <c r="G20" i="8319"/>
  <c r="G19" i="8319"/>
  <c r="G18" i="8319"/>
  <c r="G17" i="8319"/>
  <c r="G16" i="8319"/>
  <c r="G15" i="8319"/>
  <c r="G14" i="8319"/>
  <c r="G13" i="8319"/>
  <c r="G12" i="8319"/>
  <c r="G11" i="8319"/>
  <c r="G10" i="8319"/>
  <c r="G9" i="8319"/>
  <c r="D71" i="8319"/>
  <c r="D70" i="8319"/>
  <c r="D69" i="8319"/>
  <c r="D68" i="8319"/>
  <c r="D67" i="8319"/>
  <c r="D66" i="8319"/>
  <c r="D65" i="8319"/>
  <c r="D64" i="8319"/>
  <c r="D63" i="8319"/>
  <c r="D62" i="8319"/>
  <c r="D61" i="8319"/>
  <c r="D60" i="8319"/>
  <c r="D59" i="8319"/>
  <c r="D58" i="8319"/>
  <c r="D57" i="8319"/>
  <c r="D56" i="8319"/>
  <c r="D55" i="8319"/>
  <c r="D54" i="8319"/>
  <c r="D53" i="8319"/>
  <c r="D52" i="8319"/>
  <c r="D51" i="8319"/>
  <c r="D50" i="8319"/>
  <c r="D49" i="8319"/>
  <c r="D48" i="8319"/>
  <c r="D47" i="8319"/>
  <c r="D46" i="8319"/>
  <c r="D45" i="8319"/>
  <c r="D44" i="8319"/>
  <c r="D43" i="8319"/>
  <c r="D42" i="8319"/>
  <c r="D41" i="8319"/>
  <c r="D40" i="8319"/>
  <c r="D39" i="8319"/>
  <c r="D38" i="8319"/>
  <c r="D37" i="8319"/>
  <c r="D36" i="8319"/>
  <c r="D35" i="8319"/>
  <c r="D34" i="8319"/>
  <c r="D33" i="8319"/>
  <c r="D32" i="8319"/>
  <c r="D31" i="8319"/>
  <c r="D30" i="8319"/>
  <c r="D29" i="8319"/>
  <c r="D28" i="8319"/>
  <c r="D27" i="8319"/>
  <c r="D26" i="8319"/>
  <c r="D25" i="8319"/>
  <c r="D24" i="8319"/>
  <c r="D23" i="8319"/>
  <c r="D22" i="8319"/>
  <c r="D21" i="8319"/>
  <c r="D20" i="8319"/>
  <c r="D19" i="8319"/>
  <c r="D18" i="8319"/>
  <c r="D17" i="8319"/>
  <c r="D16" i="8319"/>
  <c r="D15" i="8319"/>
  <c r="D14" i="8319"/>
  <c r="D13" i="8319"/>
  <c r="D12" i="8319"/>
  <c r="D11" i="8319"/>
  <c r="D10" i="8319"/>
  <c r="D9" i="8319"/>
  <c r="O82" i="8319" l="1"/>
  <c r="N82" i="8319"/>
  <c r="P72" i="8319"/>
  <c r="G72" i="8319"/>
  <c r="J72" i="8319"/>
  <c r="D72" i="8319"/>
  <c r="S55" i="8328"/>
  <c r="R56" i="8328"/>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P82" i="8319" l="1"/>
  <c r="S56" i="8328"/>
  <c r="P89" i="8336"/>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M39" i="8199"/>
  <c r="L39" i="8199"/>
  <c r="K39" i="8199"/>
  <c r="J39" i="8199"/>
  <c r="I39" i="8199"/>
  <c r="H39" i="8199"/>
  <c r="D90" i="3"/>
  <c r="E90" i="3"/>
  <c r="F90" i="3"/>
  <c r="G90" i="3"/>
  <c r="H90" i="3"/>
  <c r="I90" i="3"/>
  <c r="J90" i="3"/>
  <c r="K90" i="3"/>
  <c r="L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Q74" i="8304" s="1"/>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Q87" i="8304" s="1"/>
  <c r="H86" i="8304"/>
  <c r="H85" i="8304"/>
  <c r="H84" i="8304"/>
  <c r="Q84" i="8304" s="1"/>
  <c r="U84" i="8304" s="1"/>
  <c r="H83" i="8304"/>
  <c r="H82" i="8304"/>
  <c r="H81" i="8304"/>
  <c r="H80" i="8304"/>
  <c r="H79" i="8304"/>
  <c r="H78" i="8304"/>
  <c r="H77" i="8304"/>
  <c r="H76" i="8304"/>
  <c r="Q76" i="8304" s="1"/>
  <c r="U76" i="8304" s="1"/>
  <c r="H75" i="8304"/>
  <c r="H74" i="8304"/>
  <c r="H73" i="8304"/>
  <c r="H72" i="8304"/>
  <c r="H71" i="8304"/>
  <c r="H70" i="8304"/>
  <c r="H69" i="8304"/>
  <c r="H68" i="8304"/>
  <c r="Q68" i="8304" s="1"/>
  <c r="U68" i="8304" s="1"/>
  <c r="H67" i="8304"/>
  <c r="H66" i="8304"/>
  <c r="H65" i="8304"/>
  <c r="H64" i="8304"/>
  <c r="H63" i="8304"/>
  <c r="H62" i="8304"/>
  <c r="H61" i="8304"/>
  <c r="H60" i="8304"/>
  <c r="Q60" i="8304" s="1"/>
  <c r="U60" i="8304" s="1"/>
  <c r="H59" i="8304"/>
  <c r="H58" i="8304"/>
  <c r="H57" i="8304"/>
  <c r="H56" i="8304"/>
  <c r="H55" i="8304"/>
  <c r="H54" i="8304"/>
  <c r="H53" i="8304"/>
  <c r="H52" i="8304"/>
  <c r="Q52" i="8304" s="1"/>
  <c r="U52" i="8304" s="1"/>
  <c r="H51" i="8304"/>
  <c r="H50" i="8304"/>
  <c r="H49" i="8304"/>
  <c r="H48" i="8304"/>
  <c r="H47" i="8304"/>
  <c r="H46" i="8304"/>
  <c r="H45" i="8304"/>
  <c r="H44" i="8304"/>
  <c r="Q44" i="8304" s="1"/>
  <c r="U44" i="8304" s="1"/>
  <c r="H43" i="8304"/>
  <c r="H42" i="8304"/>
  <c r="H41" i="8304"/>
  <c r="H40" i="8304"/>
  <c r="H39" i="8304"/>
  <c r="H38" i="8304"/>
  <c r="H37" i="8304"/>
  <c r="H36" i="8304"/>
  <c r="Q36" i="8304" s="1"/>
  <c r="U36" i="8304" s="1"/>
  <c r="H35" i="8304"/>
  <c r="H34" i="8304"/>
  <c r="H33" i="8304"/>
  <c r="H32" i="8304"/>
  <c r="H31" i="8304"/>
  <c r="H30" i="8304"/>
  <c r="H29" i="8304"/>
  <c r="H28" i="8304"/>
  <c r="H27" i="8304"/>
  <c r="H26" i="8304"/>
  <c r="H25" i="8304"/>
  <c r="H24" i="8304"/>
  <c r="H23" i="8304"/>
  <c r="H22" i="8304"/>
  <c r="H21" i="8304"/>
  <c r="H20" i="8304"/>
  <c r="Q20" i="8304" s="1"/>
  <c r="U20" i="8304" s="1"/>
  <c r="H19" i="8304"/>
  <c r="H18" i="8304"/>
  <c r="H17" i="8304"/>
  <c r="H16" i="8304"/>
  <c r="H15" i="8304"/>
  <c r="H14" i="8304"/>
  <c r="H13" i="8304"/>
  <c r="H12" i="8304"/>
  <c r="Q12" i="8304" s="1"/>
  <c r="U12" i="8304" s="1"/>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Q28" i="8304"/>
  <c r="U28" i="8304" s="1"/>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O9" i="8304"/>
  <c r="H9" i="8304"/>
  <c r="M90" i="8228"/>
  <c r="L90" i="8228" s="1"/>
  <c r="M89" i="8228"/>
  <c r="M88" i="8228"/>
  <c r="L88" i="8228" s="1"/>
  <c r="M87" i="8228"/>
  <c r="L87" i="8228" s="1"/>
  <c r="M86" i="8228"/>
  <c r="L86" i="8228" s="1"/>
  <c r="M85" i="8228"/>
  <c r="M84" i="8228"/>
  <c r="L84" i="8228" s="1"/>
  <c r="M83" i="8228"/>
  <c r="L83" i="8228" s="1"/>
  <c r="M82" i="8228"/>
  <c r="L82" i="8228" s="1"/>
  <c r="M81" i="8228"/>
  <c r="M80" i="8228"/>
  <c r="L80" i="8228" s="1"/>
  <c r="M79" i="8228"/>
  <c r="M78" i="8228"/>
  <c r="M77" i="8228"/>
  <c r="L77" i="8228" s="1"/>
  <c r="M76" i="8228"/>
  <c r="L76" i="8228" s="1"/>
  <c r="M75" i="8228"/>
  <c r="L75" i="8228" s="1"/>
  <c r="M74" i="8228"/>
  <c r="L74" i="8228" s="1"/>
  <c r="M73" i="8228"/>
  <c r="L73" i="8228" s="1"/>
  <c r="M72" i="8228"/>
  <c r="L72" i="8228" s="1"/>
  <c r="M71" i="8228"/>
  <c r="L71" i="8228" s="1"/>
  <c r="M70" i="8228"/>
  <c r="L70" i="8228" s="1"/>
  <c r="M69" i="8228"/>
  <c r="M68" i="8228"/>
  <c r="L68" i="8228" s="1"/>
  <c r="M67" i="8228"/>
  <c r="L67" i="8228" s="1"/>
  <c r="M66" i="8228"/>
  <c r="L66" i="8228" s="1"/>
  <c r="M65" i="8228"/>
  <c r="L65" i="8228" s="1"/>
  <c r="M64" i="8228"/>
  <c r="M63" i="8228"/>
  <c r="L63" i="8228" s="1"/>
  <c r="M62" i="8228"/>
  <c r="L62" i="8228" s="1"/>
  <c r="M61" i="8228"/>
  <c r="L61" i="8228" s="1"/>
  <c r="M60" i="8228"/>
  <c r="L60" i="8228" s="1"/>
  <c r="M59" i="8228"/>
  <c r="L59" i="8228" s="1"/>
  <c r="M58" i="8228"/>
  <c r="L58" i="8228" s="1"/>
  <c r="M57" i="8228"/>
  <c r="L57" i="8228" s="1"/>
  <c r="M56" i="8228"/>
  <c r="L56" i="8228" s="1"/>
  <c r="M55" i="8228"/>
  <c r="L55" i="8228" s="1"/>
  <c r="M54" i="8228"/>
  <c r="L54" i="8228" s="1"/>
  <c r="M53" i="8228"/>
  <c r="M52" i="8228"/>
  <c r="L52" i="8228" s="1"/>
  <c r="M51" i="8228"/>
  <c r="L51" i="8228" s="1"/>
  <c r="M50" i="8228"/>
  <c r="L50" i="8228" s="1"/>
  <c r="M49" i="8228"/>
  <c r="M48" i="8228"/>
  <c r="L48" i="8228" s="1"/>
  <c r="M47" i="8228"/>
  <c r="L47" i="8228" s="1"/>
  <c r="M46" i="8228"/>
  <c r="L46" i="8228" s="1"/>
  <c r="M45" i="8228"/>
  <c r="M44" i="8228"/>
  <c r="L44" i="8228" s="1"/>
  <c r="M43" i="8228"/>
  <c r="L43" i="8228" s="1"/>
  <c r="M42" i="8228"/>
  <c r="L42" i="8228" s="1"/>
  <c r="M41" i="8228"/>
  <c r="L41" i="8228" s="1"/>
  <c r="M40" i="8228"/>
  <c r="M39" i="8228"/>
  <c r="L39" i="8228" s="1"/>
  <c r="M38" i="8228"/>
  <c r="L38" i="8228" s="1"/>
  <c r="M37" i="8228"/>
  <c r="L37" i="8228" s="1"/>
  <c r="M36" i="8228"/>
  <c r="L36" i="8228" s="1"/>
  <c r="M35" i="8228"/>
  <c r="L35" i="8228" s="1"/>
  <c r="M34" i="8228"/>
  <c r="L34" i="8228" s="1"/>
  <c r="M33" i="8228"/>
  <c r="M32" i="8228"/>
  <c r="L32" i="8228" s="1"/>
  <c r="M31" i="8228"/>
  <c r="L31" i="8228" s="1"/>
  <c r="M30" i="8228"/>
  <c r="L30" i="8228" s="1"/>
  <c r="M29" i="8228"/>
  <c r="M28" i="8228"/>
  <c r="L28" i="8228" s="1"/>
  <c r="M27" i="8228"/>
  <c r="L27" i="8228" s="1"/>
  <c r="M26" i="8228"/>
  <c r="L26" i="8228" s="1"/>
  <c r="M25" i="8228"/>
  <c r="L25" i="8228" s="1"/>
  <c r="M24" i="8228"/>
  <c r="L24" i="8228" s="1"/>
  <c r="M23" i="8228"/>
  <c r="L23" i="8228" s="1"/>
  <c r="M22" i="8228"/>
  <c r="L22" i="8228" s="1"/>
  <c r="M21" i="8228"/>
  <c r="M20" i="8228"/>
  <c r="L20" i="8228" s="1"/>
  <c r="M19" i="8228"/>
  <c r="L19" i="8228" s="1"/>
  <c r="M18" i="8228"/>
  <c r="L18" i="8228" s="1"/>
  <c r="M17" i="8228"/>
  <c r="L17" i="8228" s="1"/>
  <c r="M16" i="8228"/>
  <c r="L16" i="8228" s="1"/>
  <c r="M15" i="8228"/>
  <c r="L15" i="8228" s="1"/>
  <c r="M14" i="8228"/>
  <c r="L14" i="8228" s="1"/>
  <c r="M13" i="8228"/>
  <c r="M12" i="8228"/>
  <c r="L12" i="8228" s="1"/>
  <c r="M11" i="8228"/>
  <c r="L11" i="8228" s="1"/>
  <c r="M10" i="8228"/>
  <c r="L10" i="8228" s="1"/>
  <c r="R91" i="8228"/>
  <c r="R90" i="8228"/>
  <c r="R89" i="8228"/>
  <c r="R88" i="8228"/>
  <c r="R87" i="8228"/>
  <c r="R86" i="8228"/>
  <c r="R85" i="8228"/>
  <c r="R84" i="8228"/>
  <c r="R83" i="8228"/>
  <c r="R82" i="8228"/>
  <c r="R81" i="8228"/>
  <c r="R80" i="8228"/>
  <c r="R79" i="8228"/>
  <c r="R78" i="8228"/>
  <c r="R77" i="8228"/>
  <c r="R76" i="8228"/>
  <c r="R75" i="8228"/>
  <c r="R74" i="8228"/>
  <c r="R73" i="8228"/>
  <c r="R72" i="8228"/>
  <c r="R71" i="8228"/>
  <c r="R70" i="8228"/>
  <c r="R69" i="8228"/>
  <c r="R68" i="8228"/>
  <c r="R67" i="8228"/>
  <c r="R66" i="8228"/>
  <c r="R65" i="8228"/>
  <c r="R64" i="8228"/>
  <c r="R63" i="8228"/>
  <c r="R62" i="8228"/>
  <c r="R61" i="8228"/>
  <c r="R60" i="8228"/>
  <c r="R59" i="8228"/>
  <c r="R58" i="8228"/>
  <c r="R57" i="8228"/>
  <c r="R56" i="8228"/>
  <c r="R55" i="8228"/>
  <c r="R54" i="8228"/>
  <c r="R53" i="8228"/>
  <c r="R52" i="8228"/>
  <c r="R51" i="8228"/>
  <c r="R50" i="8228"/>
  <c r="R49" i="8228"/>
  <c r="R48" i="8228"/>
  <c r="R47" i="8228"/>
  <c r="R46" i="8228"/>
  <c r="R45" i="8228"/>
  <c r="R44" i="8228"/>
  <c r="R43" i="8228"/>
  <c r="R42" i="8228"/>
  <c r="R41" i="8228"/>
  <c r="R40" i="8228"/>
  <c r="R39" i="8228"/>
  <c r="R38" i="8228"/>
  <c r="R37" i="8228"/>
  <c r="R36" i="8228"/>
  <c r="R35" i="8228"/>
  <c r="R34" i="8228"/>
  <c r="R33" i="8228"/>
  <c r="R32" i="8228"/>
  <c r="R31" i="8228"/>
  <c r="R30" i="8228"/>
  <c r="R29" i="8228"/>
  <c r="R28" i="8228"/>
  <c r="R27" i="8228"/>
  <c r="R26" i="8228"/>
  <c r="R25" i="8228"/>
  <c r="R24" i="8228"/>
  <c r="R23" i="8228"/>
  <c r="R22" i="8228"/>
  <c r="R21" i="8228"/>
  <c r="R20" i="8228"/>
  <c r="R19" i="8228"/>
  <c r="R18" i="8228"/>
  <c r="R17" i="8228"/>
  <c r="R16" i="8228"/>
  <c r="R15" i="8228"/>
  <c r="R14" i="8228"/>
  <c r="R13" i="8228"/>
  <c r="R12" i="8228"/>
  <c r="R11" i="8228"/>
  <c r="R10" i="8228"/>
  <c r="L91" i="8228"/>
  <c r="L89" i="8228"/>
  <c r="L85" i="8228"/>
  <c r="L81" i="8228"/>
  <c r="L79" i="8228"/>
  <c r="L78" i="8228"/>
  <c r="L69" i="8228"/>
  <c r="L64" i="8228"/>
  <c r="L53" i="8228"/>
  <c r="L49" i="8228"/>
  <c r="L45" i="8228"/>
  <c r="L40" i="8228"/>
  <c r="L33" i="8228"/>
  <c r="L29" i="8228"/>
  <c r="L21" i="8228"/>
  <c r="L13" i="8228"/>
  <c r="E92" i="8228"/>
  <c r="F92" i="8228"/>
  <c r="G92" i="8228"/>
  <c r="H92" i="8228"/>
  <c r="I92" i="8228"/>
  <c r="J92" i="8228"/>
  <c r="K92" i="8228"/>
  <c r="N92" i="8228"/>
  <c r="O92" i="8228"/>
  <c r="P92" i="8228"/>
  <c r="Q92" i="8228"/>
  <c r="S92" i="8228"/>
  <c r="T92" i="8228"/>
  <c r="D91" i="8228"/>
  <c r="C91" i="8228" s="1"/>
  <c r="D90" i="8228"/>
  <c r="D89" i="8228"/>
  <c r="C89" i="8228" s="1"/>
  <c r="D88" i="8228"/>
  <c r="C88" i="8228" s="1"/>
  <c r="D87" i="8228"/>
  <c r="C87" i="8228" s="1"/>
  <c r="D86" i="8228"/>
  <c r="C86" i="8228" s="1"/>
  <c r="D85" i="8228"/>
  <c r="C85" i="8228" s="1"/>
  <c r="D84" i="8228"/>
  <c r="C84" i="8228" s="1"/>
  <c r="D83" i="8228"/>
  <c r="C83" i="8228" s="1"/>
  <c r="D82" i="8228"/>
  <c r="C82" i="8228" s="1"/>
  <c r="D81" i="8228"/>
  <c r="C81" i="8228" s="1"/>
  <c r="D80" i="8228"/>
  <c r="C80" i="8228" s="1"/>
  <c r="D79" i="8228"/>
  <c r="C79" i="8228" s="1"/>
  <c r="D78" i="8228"/>
  <c r="C78" i="8228" s="1"/>
  <c r="D77" i="8228"/>
  <c r="C77" i="8228" s="1"/>
  <c r="D76" i="8228"/>
  <c r="C76" i="8228" s="1"/>
  <c r="D75" i="8228"/>
  <c r="C75" i="8228" s="1"/>
  <c r="D74" i="8228"/>
  <c r="C74" i="8228" s="1"/>
  <c r="D73" i="8228"/>
  <c r="C73" i="8228" s="1"/>
  <c r="D72" i="8228"/>
  <c r="D71" i="8228"/>
  <c r="C71" i="8228" s="1"/>
  <c r="D70" i="8228"/>
  <c r="C70" i="8228" s="1"/>
  <c r="D69" i="8228"/>
  <c r="C69" i="8228" s="1"/>
  <c r="D68" i="8228"/>
  <c r="C68" i="8228" s="1"/>
  <c r="D67" i="8228"/>
  <c r="C67" i="8228" s="1"/>
  <c r="D66" i="8228"/>
  <c r="D65" i="8228"/>
  <c r="C65" i="8228" s="1"/>
  <c r="D64" i="8228"/>
  <c r="D63" i="8228"/>
  <c r="C63" i="8228" s="1"/>
  <c r="D62" i="8228"/>
  <c r="C62" i="8228" s="1"/>
  <c r="D61" i="8228"/>
  <c r="C61" i="8228" s="1"/>
  <c r="D60" i="8228"/>
  <c r="C60" i="8228" s="1"/>
  <c r="D59" i="8228"/>
  <c r="C59" i="8228" s="1"/>
  <c r="D58" i="8228"/>
  <c r="C58" i="8228" s="1"/>
  <c r="D57" i="8228"/>
  <c r="C57" i="8228" s="1"/>
  <c r="D56" i="8228"/>
  <c r="D55" i="8228"/>
  <c r="C55" i="8228" s="1"/>
  <c r="D54" i="8228"/>
  <c r="D53" i="8228"/>
  <c r="C53" i="8228" s="1"/>
  <c r="D52" i="8228"/>
  <c r="C52" i="8228" s="1"/>
  <c r="D51" i="8228"/>
  <c r="C51" i="8228" s="1"/>
  <c r="D50" i="8228"/>
  <c r="D49" i="8228"/>
  <c r="C49" i="8228" s="1"/>
  <c r="D48" i="8228"/>
  <c r="C48" i="8228" s="1"/>
  <c r="D47" i="8228"/>
  <c r="C47" i="8228" s="1"/>
  <c r="D46" i="8228"/>
  <c r="C46" i="8228" s="1"/>
  <c r="D45" i="8228"/>
  <c r="C45" i="8228" s="1"/>
  <c r="D44" i="8228"/>
  <c r="C44" i="8228" s="1"/>
  <c r="D43" i="8228"/>
  <c r="C43" i="8228" s="1"/>
  <c r="D42" i="8228"/>
  <c r="D41" i="8228"/>
  <c r="C41" i="8228" s="1"/>
  <c r="D40" i="8228"/>
  <c r="C40" i="8228" s="1"/>
  <c r="D39" i="8228"/>
  <c r="C39" i="8228" s="1"/>
  <c r="D38" i="8228"/>
  <c r="C38" i="8228" s="1"/>
  <c r="D37" i="8228"/>
  <c r="C37" i="8228" s="1"/>
  <c r="D36" i="8228"/>
  <c r="C36" i="8228" s="1"/>
  <c r="D35" i="8228"/>
  <c r="C35" i="8228" s="1"/>
  <c r="D34" i="8228"/>
  <c r="D33" i="8228"/>
  <c r="C33" i="8228" s="1"/>
  <c r="D32" i="8228"/>
  <c r="D31" i="8228"/>
  <c r="C31" i="8228" s="1"/>
  <c r="D30" i="8228"/>
  <c r="C30" i="8228" s="1"/>
  <c r="D29" i="8228"/>
  <c r="C29" i="8228" s="1"/>
  <c r="D28" i="8228"/>
  <c r="C28" i="8228" s="1"/>
  <c r="D27" i="8228"/>
  <c r="C27" i="8228" s="1"/>
  <c r="D26" i="8228"/>
  <c r="C26" i="8228" s="1"/>
  <c r="D25" i="8228"/>
  <c r="C25" i="8228" s="1"/>
  <c r="D24" i="8228"/>
  <c r="C24" i="8228" s="1"/>
  <c r="D23" i="8228"/>
  <c r="C23" i="8228" s="1"/>
  <c r="D22" i="8228"/>
  <c r="C22" i="8228" s="1"/>
  <c r="D21" i="8228"/>
  <c r="C21" i="8228" s="1"/>
  <c r="D20" i="8228"/>
  <c r="C20" i="8228" s="1"/>
  <c r="D19" i="8228"/>
  <c r="C19" i="8228" s="1"/>
  <c r="D18" i="8228"/>
  <c r="D17" i="8228"/>
  <c r="C17" i="8228" s="1"/>
  <c r="D16" i="8228"/>
  <c r="C16" i="8228" s="1"/>
  <c r="D15" i="8228"/>
  <c r="C15" i="8228" s="1"/>
  <c r="D14" i="8228"/>
  <c r="C14" i="8228" s="1"/>
  <c r="D13" i="8228"/>
  <c r="C13" i="8228" s="1"/>
  <c r="D12" i="8228"/>
  <c r="C12" i="8228" s="1"/>
  <c r="D11" i="8228"/>
  <c r="C11" i="8228" s="1"/>
  <c r="D10" i="8228"/>
  <c r="C10" i="8228" s="1"/>
  <c r="C90" i="8228"/>
  <c r="C72" i="8228"/>
  <c r="C66" i="8228"/>
  <c r="C64" i="8228"/>
  <c r="C56" i="8228"/>
  <c r="C54" i="8228"/>
  <c r="C50" i="8228"/>
  <c r="C42" i="8228"/>
  <c r="C34" i="8228"/>
  <c r="C32" i="8228"/>
  <c r="C18" i="8228"/>
  <c r="O89" i="8329"/>
  <c r="O88" i="8329"/>
  <c r="O87" i="8329"/>
  <c r="O86" i="8329"/>
  <c r="O85" i="8329"/>
  <c r="O84" i="8329"/>
  <c r="O83" i="8329"/>
  <c r="O82" i="8329"/>
  <c r="O81" i="8329"/>
  <c r="O80" i="8329"/>
  <c r="O79" i="8329"/>
  <c r="O78" i="8329"/>
  <c r="O77" i="8329"/>
  <c r="O76" i="8329"/>
  <c r="O75" i="8329"/>
  <c r="O74" i="8329"/>
  <c r="O73" i="8329"/>
  <c r="O72" i="8329"/>
  <c r="O71" i="8329"/>
  <c r="O70" i="8329"/>
  <c r="O69" i="8329"/>
  <c r="O68" i="8329"/>
  <c r="O67" i="8329"/>
  <c r="O66" i="8329"/>
  <c r="O65" i="8329"/>
  <c r="O64" i="8329"/>
  <c r="O63" i="8329"/>
  <c r="O62" i="8329"/>
  <c r="O61" i="8329"/>
  <c r="O60" i="8329"/>
  <c r="O59" i="8329"/>
  <c r="O58" i="8329"/>
  <c r="O57" i="8329"/>
  <c r="O56" i="8329"/>
  <c r="O55" i="8329"/>
  <c r="O54" i="8329"/>
  <c r="O53" i="8329"/>
  <c r="O52" i="8329"/>
  <c r="O51" i="8329"/>
  <c r="O50" i="8329"/>
  <c r="O49" i="8329"/>
  <c r="O48" i="8329"/>
  <c r="O47" i="8329"/>
  <c r="O46" i="8329"/>
  <c r="O45" i="8329"/>
  <c r="O44" i="8329"/>
  <c r="O43" i="8329"/>
  <c r="O42" i="8329"/>
  <c r="O41" i="8329"/>
  <c r="O40" i="8329"/>
  <c r="O39" i="8329"/>
  <c r="O38" i="8329"/>
  <c r="O37" i="8329"/>
  <c r="O36" i="8329"/>
  <c r="O35" i="8329"/>
  <c r="O34" i="8329"/>
  <c r="O33" i="8329"/>
  <c r="O32" i="8329"/>
  <c r="O31" i="8329"/>
  <c r="O30" i="8329"/>
  <c r="O29" i="8329"/>
  <c r="O28" i="8329"/>
  <c r="O27" i="8329"/>
  <c r="O26" i="8329"/>
  <c r="O25" i="8329"/>
  <c r="O24" i="8329"/>
  <c r="O23" i="8329"/>
  <c r="O22" i="8329"/>
  <c r="O21" i="8329"/>
  <c r="O20" i="8329"/>
  <c r="O19" i="8329"/>
  <c r="O18" i="8329"/>
  <c r="O17" i="8329"/>
  <c r="O16" i="8329"/>
  <c r="O15" i="8329"/>
  <c r="O14" i="8329"/>
  <c r="O13" i="8329"/>
  <c r="O12" i="8329"/>
  <c r="O11" i="8329"/>
  <c r="O10" i="8329"/>
  <c r="O9" i="8329"/>
  <c r="K89" i="8329"/>
  <c r="K88" i="8329"/>
  <c r="K87" i="8329"/>
  <c r="K86" i="8329"/>
  <c r="K85" i="8329"/>
  <c r="K84" i="8329"/>
  <c r="K83" i="8329"/>
  <c r="K82" i="8329"/>
  <c r="K81" i="8329"/>
  <c r="K80" i="8329"/>
  <c r="K79" i="8329"/>
  <c r="K78" i="8329"/>
  <c r="K77" i="8329"/>
  <c r="K76" i="8329"/>
  <c r="K75" i="8329"/>
  <c r="K74" i="8329"/>
  <c r="K73" i="8329"/>
  <c r="K72" i="8329"/>
  <c r="K71" i="8329"/>
  <c r="K70" i="8329"/>
  <c r="K69" i="8329"/>
  <c r="K68" i="8329"/>
  <c r="K67" i="8329"/>
  <c r="K66" i="8329"/>
  <c r="K65" i="8329"/>
  <c r="K64" i="8329"/>
  <c r="K63" i="8329"/>
  <c r="K62" i="8329"/>
  <c r="K61" i="8329"/>
  <c r="K60" i="8329"/>
  <c r="K59" i="8329"/>
  <c r="K58" i="8329"/>
  <c r="K57" i="8329"/>
  <c r="K56" i="8329"/>
  <c r="K55" i="8329"/>
  <c r="K54" i="8329"/>
  <c r="K53" i="8329"/>
  <c r="K52" i="8329"/>
  <c r="K51" i="8329"/>
  <c r="K50" i="8329"/>
  <c r="K49" i="8329"/>
  <c r="K48" i="8329"/>
  <c r="K47" i="8329"/>
  <c r="K46" i="8329"/>
  <c r="K45" i="8329"/>
  <c r="K44" i="8329"/>
  <c r="K43" i="8329"/>
  <c r="K42" i="8329"/>
  <c r="K41" i="8329"/>
  <c r="K40" i="8329"/>
  <c r="K39" i="8329"/>
  <c r="K38" i="8329"/>
  <c r="K37" i="8329"/>
  <c r="K36" i="8329"/>
  <c r="K35" i="8329"/>
  <c r="K34" i="8329"/>
  <c r="K33" i="8329"/>
  <c r="K32" i="8329"/>
  <c r="K31" i="8329"/>
  <c r="K30" i="8329"/>
  <c r="K29" i="8329"/>
  <c r="K28" i="8329"/>
  <c r="K27" i="8329"/>
  <c r="K26" i="8329"/>
  <c r="K25" i="8329"/>
  <c r="K24" i="8329"/>
  <c r="K23" i="8329"/>
  <c r="K22" i="8329"/>
  <c r="K21" i="8329"/>
  <c r="K20" i="8329"/>
  <c r="K19" i="8329"/>
  <c r="K18" i="8329"/>
  <c r="K17" i="8329"/>
  <c r="K16" i="8329"/>
  <c r="K15" i="8329"/>
  <c r="K14" i="8329"/>
  <c r="K13" i="8329"/>
  <c r="K12" i="8329"/>
  <c r="K11" i="8329"/>
  <c r="K10" i="8329"/>
  <c r="K9" i="8329"/>
  <c r="S90" i="8329"/>
  <c r="N90" i="8329"/>
  <c r="M90" i="8329"/>
  <c r="L90" i="8329"/>
  <c r="J90" i="8329"/>
  <c r="I90" i="8329"/>
  <c r="H90" i="8329"/>
  <c r="F90" i="8329"/>
  <c r="E90" i="8329"/>
  <c r="D90" i="8329"/>
  <c r="G89" i="8329"/>
  <c r="G88" i="8329"/>
  <c r="G87" i="8329"/>
  <c r="G86" i="8329"/>
  <c r="G85" i="8329"/>
  <c r="G84" i="8329"/>
  <c r="G83" i="8329"/>
  <c r="G82" i="8329"/>
  <c r="G81" i="8329"/>
  <c r="G80" i="8329"/>
  <c r="G79" i="8329"/>
  <c r="G78" i="8329"/>
  <c r="G77" i="8329"/>
  <c r="G76" i="8329"/>
  <c r="G75" i="8329"/>
  <c r="G74" i="8329"/>
  <c r="G73" i="8329"/>
  <c r="G72" i="8329"/>
  <c r="G71" i="8329"/>
  <c r="G70" i="8329"/>
  <c r="G69" i="8329"/>
  <c r="G68" i="8329"/>
  <c r="G67" i="8329"/>
  <c r="G66" i="8329"/>
  <c r="G65" i="8329"/>
  <c r="G64" i="8329"/>
  <c r="G63" i="8329"/>
  <c r="G62" i="8329"/>
  <c r="G61" i="8329"/>
  <c r="G60" i="8329"/>
  <c r="G59" i="8329"/>
  <c r="G58" i="8329"/>
  <c r="G57" i="8329"/>
  <c r="G56" i="8329"/>
  <c r="G55" i="8329"/>
  <c r="G54" i="8329"/>
  <c r="G53" i="8329"/>
  <c r="G52" i="8329"/>
  <c r="G51" i="8329"/>
  <c r="G50" i="8329"/>
  <c r="G49" i="8329"/>
  <c r="G48" i="8329"/>
  <c r="G47" i="8329"/>
  <c r="G46" i="8329"/>
  <c r="G45" i="8329"/>
  <c r="G44" i="8329"/>
  <c r="G43" i="8329"/>
  <c r="G42" i="8329"/>
  <c r="G41" i="8329"/>
  <c r="G40" i="8329"/>
  <c r="G39" i="8329"/>
  <c r="G38" i="8329"/>
  <c r="G37" i="8329"/>
  <c r="G36" i="8329"/>
  <c r="G35" i="8329"/>
  <c r="G34" i="8329"/>
  <c r="G33" i="8329"/>
  <c r="G32" i="8329"/>
  <c r="G31" i="8329"/>
  <c r="G30" i="8329"/>
  <c r="G29" i="8329"/>
  <c r="G28" i="8329"/>
  <c r="G27" i="8329"/>
  <c r="G26" i="8329"/>
  <c r="G25" i="8329"/>
  <c r="G24" i="8329"/>
  <c r="G23" i="8329"/>
  <c r="G22" i="8329"/>
  <c r="G21" i="8329"/>
  <c r="G20" i="8329"/>
  <c r="G19" i="8329"/>
  <c r="G18" i="8329"/>
  <c r="G17" i="8329"/>
  <c r="G16" i="8329"/>
  <c r="G15" i="8329"/>
  <c r="G14" i="8329"/>
  <c r="G13" i="8329"/>
  <c r="G12" i="8329"/>
  <c r="G11" i="8329"/>
  <c r="G10" i="8329"/>
  <c r="G9" i="8329"/>
  <c r="R8" i="8329"/>
  <c r="R90" i="8329" s="1"/>
  <c r="Q8" i="8329"/>
  <c r="Q90" i="8329" s="1"/>
  <c r="P8" i="8329"/>
  <c r="P90" i="8329" s="1"/>
  <c r="O8" i="8329"/>
  <c r="K8" i="8329"/>
  <c r="G8" i="8329"/>
  <c r="F12" i="8239"/>
  <c r="F20" i="8239" s="1"/>
  <c r="F11" i="8239"/>
  <c r="F7" i="8239"/>
  <c r="F53" i="8294"/>
  <c r="F52" i="8294"/>
  <c r="F48" i="8294"/>
  <c r="F29" i="8294"/>
  <c r="F28" i="8294" s="1"/>
  <c r="F36" i="8292"/>
  <c r="F30" i="8292"/>
  <c r="F15" i="8294"/>
  <c r="F14" i="8294"/>
  <c r="F8" i="8294"/>
  <c r="F7" i="8294" s="1"/>
  <c r="E8" i="8294"/>
  <c r="E7" i="8294" s="1"/>
  <c r="E25" i="8294" s="1"/>
  <c r="G16" i="8293"/>
  <c r="G15" i="8293"/>
  <c r="G7" i="8293"/>
  <c r="F7" i="8293"/>
  <c r="F26" i="8293" s="1"/>
  <c r="M52" i="8292"/>
  <c r="M51" i="8292"/>
  <c r="F19" i="8292"/>
  <c r="F18" i="8292"/>
  <c r="F8" i="8292"/>
  <c r="F7" i="8292" s="1"/>
  <c r="O90" i="8310"/>
  <c r="N90" i="8310"/>
  <c r="M90" i="8310"/>
  <c r="L90" i="8310"/>
  <c r="K90" i="8310"/>
  <c r="J90" i="8310"/>
  <c r="I90" i="8310"/>
  <c r="H90" i="8310"/>
  <c r="G90" i="8310"/>
  <c r="F90" i="8310"/>
  <c r="E90" i="8310"/>
  <c r="D90" i="8310"/>
  <c r="C90" i="8310"/>
  <c r="P89" i="8310"/>
  <c r="P88" i="8310"/>
  <c r="P87" i="8310"/>
  <c r="P86" i="8310"/>
  <c r="P85" i="8310"/>
  <c r="P84" i="8310"/>
  <c r="P83" i="8310"/>
  <c r="P82" i="8310"/>
  <c r="P81" i="8310"/>
  <c r="P80" i="8310"/>
  <c r="P79" i="8310"/>
  <c r="P78" i="8310"/>
  <c r="P77" i="8310"/>
  <c r="P76" i="8310"/>
  <c r="P75" i="8310"/>
  <c r="P74" i="8310"/>
  <c r="P73" i="8310"/>
  <c r="P72" i="8310"/>
  <c r="P71" i="8310"/>
  <c r="P70" i="8310"/>
  <c r="P69" i="8310"/>
  <c r="P68" i="8310"/>
  <c r="P67" i="8310"/>
  <c r="P66" i="8310"/>
  <c r="P65" i="8310"/>
  <c r="P64" i="8310"/>
  <c r="P63" i="8310"/>
  <c r="P62" i="8310"/>
  <c r="P61" i="8310"/>
  <c r="P60" i="8310"/>
  <c r="P59" i="8310"/>
  <c r="P58" i="8310"/>
  <c r="P57" i="8310"/>
  <c r="P56" i="8310"/>
  <c r="P55" i="8310"/>
  <c r="P54" i="8310"/>
  <c r="P53" i="8310"/>
  <c r="P52" i="8310"/>
  <c r="P51" i="8310"/>
  <c r="P50" i="8310"/>
  <c r="P49" i="8310"/>
  <c r="P48" i="8310"/>
  <c r="P47" i="8310"/>
  <c r="P46" i="8310"/>
  <c r="P45" i="8310"/>
  <c r="P44" i="8310"/>
  <c r="P43" i="8310"/>
  <c r="P42" i="8310"/>
  <c r="P41" i="8310"/>
  <c r="P40" i="8310"/>
  <c r="P39" i="8310"/>
  <c r="P38" i="8310"/>
  <c r="P37" i="8310"/>
  <c r="P36" i="8310"/>
  <c r="P35" i="8310"/>
  <c r="P34" i="8310"/>
  <c r="P33" i="8310"/>
  <c r="P32" i="8310"/>
  <c r="P31" i="8310"/>
  <c r="P30" i="8310"/>
  <c r="P29" i="8310"/>
  <c r="P28" i="8310"/>
  <c r="P27" i="8310"/>
  <c r="P26" i="8310"/>
  <c r="P25" i="8310"/>
  <c r="P24" i="8310"/>
  <c r="P23" i="8310"/>
  <c r="P22" i="8310"/>
  <c r="P21" i="8310"/>
  <c r="P20" i="8310"/>
  <c r="P19" i="8310"/>
  <c r="P18" i="8310"/>
  <c r="P17" i="8310"/>
  <c r="P16" i="8310"/>
  <c r="P15" i="8310"/>
  <c r="P14" i="8310"/>
  <c r="P13" i="8310"/>
  <c r="P12" i="8310"/>
  <c r="P11" i="8310"/>
  <c r="P10" i="8310"/>
  <c r="P9" i="8310"/>
  <c r="P89" i="8309"/>
  <c r="P88" i="8309"/>
  <c r="P87" i="8309"/>
  <c r="P86" i="8309"/>
  <c r="P85" i="8309"/>
  <c r="P84" i="8309"/>
  <c r="P83" i="8309"/>
  <c r="P82" i="8309"/>
  <c r="P81" i="8309"/>
  <c r="P80" i="8309"/>
  <c r="P79" i="8309"/>
  <c r="P78" i="8309"/>
  <c r="P77" i="8309"/>
  <c r="P76" i="8309"/>
  <c r="P75" i="8309"/>
  <c r="P74" i="8309"/>
  <c r="P73" i="8309"/>
  <c r="P72" i="8309"/>
  <c r="P71" i="8309"/>
  <c r="P70" i="8309"/>
  <c r="P69" i="8309"/>
  <c r="P68" i="8309"/>
  <c r="P67" i="8309"/>
  <c r="P66" i="8309"/>
  <c r="P65" i="8309"/>
  <c r="P64" i="8309"/>
  <c r="P63" i="8309"/>
  <c r="P62" i="8309"/>
  <c r="P61" i="8309"/>
  <c r="P60" i="8309"/>
  <c r="P59" i="8309"/>
  <c r="P58" i="8309"/>
  <c r="P57" i="8309"/>
  <c r="P56" i="8309"/>
  <c r="P55" i="8309"/>
  <c r="P54" i="8309"/>
  <c r="P53" i="8309"/>
  <c r="P52" i="8309"/>
  <c r="P51" i="8309"/>
  <c r="P50" i="8309"/>
  <c r="P49" i="8309"/>
  <c r="P48" i="8309"/>
  <c r="P47" i="8309"/>
  <c r="P46" i="8309"/>
  <c r="P45" i="8309"/>
  <c r="P44" i="8309"/>
  <c r="P43" i="8309"/>
  <c r="P42" i="8309"/>
  <c r="P41" i="8309"/>
  <c r="P40" i="8309"/>
  <c r="P39" i="8309"/>
  <c r="P38" i="8309"/>
  <c r="P37" i="8309"/>
  <c r="P36" i="8309"/>
  <c r="P35" i="8309"/>
  <c r="P34" i="8309"/>
  <c r="P33" i="8309"/>
  <c r="P32" i="8309"/>
  <c r="P31" i="8309"/>
  <c r="P30" i="8309"/>
  <c r="P29" i="8309"/>
  <c r="P28" i="8309"/>
  <c r="P27" i="8309"/>
  <c r="P26" i="8309"/>
  <c r="P25" i="8309"/>
  <c r="P24" i="8309"/>
  <c r="P23" i="8309"/>
  <c r="P22" i="8309"/>
  <c r="P21" i="8309"/>
  <c r="P20" i="8309"/>
  <c r="P19" i="8309"/>
  <c r="P18" i="8309"/>
  <c r="P17" i="8309"/>
  <c r="P16" i="8309"/>
  <c r="P15" i="8309"/>
  <c r="P14" i="8309"/>
  <c r="P13" i="8309"/>
  <c r="P12" i="8309"/>
  <c r="P11" i="8309"/>
  <c r="P10" i="8309"/>
  <c r="P9" i="8309"/>
  <c r="D90" i="8309"/>
  <c r="E90" i="8309"/>
  <c r="F90" i="8309"/>
  <c r="G90" i="8309"/>
  <c r="H90" i="8309"/>
  <c r="I90" i="8309"/>
  <c r="J90" i="8309"/>
  <c r="K90" i="8309"/>
  <c r="L90" i="8309"/>
  <c r="M90" i="8309"/>
  <c r="N90" i="8309"/>
  <c r="O90" i="8309"/>
  <c r="C90" i="8309"/>
  <c r="P97" i="8308"/>
  <c r="P96" i="8308"/>
  <c r="P95" i="8308"/>
  <c r="P94" i="8308"/>
  <c r="P93" i="8308"/>
  <c r="P92" i="8308"/>
  <c r="P91" i="8308"/>
  <c r="P90" i="8308"/>
  <c r="P89" i="8308"/>
  <c r="P88" i="8308"/>
  <c r="P87" i="8308"/>
  <c r="P86" i="8308"/>
  <c r="P85" i="8308"/>
  <c r="P84" i="8308"/>
  <c r="P83" i="8308"/>
  <c r="P82" i="8308"/>
  <c r="P81" i="8308"/>
  <c r="P80" i="8308"/>
  <c r="P79" i="8308"/>
  <c r="P78" i="8308"/>
  <c r="P77" i="8308"/>
  <c r="P76" i="8308"/>
  <c r="P75" i="8308"/>
  <c r="P74" i="8308"/>
  <c r="P73" i="8308"/>
  <c r="P72" i="8308"/>
  <c r="P71" i="8308"/>
  <c r="P70" i="8308"/>
  <c r="P69" i="8308"/>
  <c r="P68" i="8308"/>
  <c r="P67" i="8308"/>
  <c r="P66" i="8308"/>
  <c r="P65" i="8308"/>
  <c r="P64" i="8308"/>
  <c r="P63" i="8308"/>
  <c r="P62" i="8308"/>
  <c r="P61" i="8308"/>
  <c r="P60" i="8308"/>
  <c r="P59" i="8308"/>
  <c r="P58" i="8308"/>
  <c r="P57" i="8308"/>
  <c r="P56" i="8308"/>
  <c r="P55" i="8308"/>
  <c r="P54" i="8308"/>
  <c r="P53" i="8308"/>
  <c r="P52" i="8308"/>
  <c r="P51" i="8308"/>
  <c r="P50" i="8308"/>
  <c r="P49" i="8308"/>
  <c r="P48" i="8308"/>
  <c r="P47" i="8308"/>
  <c r="P46" i="8308"/>
  <c r="P45" i="8308"/>
  <c r="P44" i="8308"/>
  <c r="P43" i="8308"/>
  <c r="P42" i="8308"/>
  <c r="P41" i="8308"/>
  <c r="P40" i="8308"/>
  <c r="P39" i="8308"/>
  <c r="P38" i="8308"/>
  <c r="P37" i="8308"/>
  <c r="P36" i="8308"/>
  <c r="P35" i="8308"/>
  <c r="P34" i="8308"/>
  <c r="P33" i="8308"/>
  <c r="P32" i="8308"/>
  <c r="P31" i="8308"/>
  <c r="P30" i="8308"/>
  <c r="P29" i="8308"/>
  <c r="P28" i="8308"/>
  <c r="P27" i="8308"/>
  <c r="P26" i="8308"/>
  <c r="P25" i="8308"/>
  <c r="P24" i="8308"/>
  <c r="P23" i="8308"/>
  <c r="P22" i="8308"/>
  <c r="P21" i="8308"/>
  <c r="P20" i="8308"/>
  <c r="P19" i="8308"/>
  <c r="P18" i="8308"/>
  <c r="P17" i="8308"/>
  <c r="P16" i="8308"/>
  <c r="P15" i="8308"/>
  <c r="P14" i="8308"/>
  <c r="P13" i="8308"/>
  <c r="P12" i="8308"/>
  <c r="P11" i="8308"/>
  <c r="P10" i="8308"/>
  <c r="P9" i="8308"/>
  <c r="O98" i="8308"/>
  <c r="N98" i="8308"/>
  <c r="M98" i="8308"/>
  <c r="L98" i="8308"/>
  <c r="K98" i="8308"/>
  <c r="J98" i="8308"/>
  <c r="I98" i="8308"/>
  <c r="H98" i="8308"/>
  <c r="G98" i="8308"/>
  <c r="F98" i="8308"/>
  <c r="E98" i="8308"/>
  <c r="D98" i="8308"/>
  <c r="C98" i="8308"/>
  <c r="O98" i="8307"/>
  <c r="N98" i="8307"/>
  <c r="M98" i="8307"/>
  <c r="L98" i="8307"/>
  <c r="K98" i="8307"/>
  <c r="J98" i="8307"/>
  <c r="I98" i="8307"/>
  <c r="H98" i="8307"/>
  <c r="G98" i="8307"/>
  <c r="F98" i="8307"/>
  <c r="E98" i="8307"/>
  <c r="D98" i="8307"/>
  <c r="C98" i="8307"/>
  <c r="P97" i="8307"/>
  <c r="P96" i="8307"/>
  <c r="P95" i="8307"/>
  <c r="P94" i="8307"/>
  <c r="P93" i="8307"/>
  <c r="P92" i="8307"/>
  <c r="P91" i="8307"/>
  <c r="P90" i="8307"/>
  <c r="P89" i="8307"/>
  <c r="P88" i="8307"/>
  <c r="P87" i="8307"/>
  <c r="P86" i="8307"/>
  <c r="P85" i="8307"/>
  <c r="P84" i="8307"/>
  <c r="P83" i="8307"/>
  <c r="P82" i="8307"/>
  <c r="P81" i="8307"/>
  <c r="P80" i="8307"/>
  <c r="P79" i="8307"/>
  <c r="P78" i="8307"/>
  <c r="P77" i="8307"/>
  <c r="P76" i="8307"/>
  <c r="P75" i="8307"/>
  <c r="P74" i="8307"/>
  <c r="P73" i="8307"/>
  <c r="P72" i="8307"/>
  <c r="P71" i="8307"/>
  <c r="P70" i="8307"/>
  <c r="P69" i="8307"/>
  <c r="P68" i="8307"/>
  <c r="P67" i="8307"/>
  <c r="P66" i="8307"/>
  <c r="P65" i="8307"/>
  <c r="P64" i="8307"/>
  <c r="P63" i="8307"/>
  <c r="P62" i="8307"/>
  <c r="P61" i="8307"/>
  <c r="P60" i="8307"/>
  <c r="P59" i="8307"/>
  <c r="P58" i="8307"/>
  <c r="P57" i="8307"/>
  <c r="P56" i="8307"/>
  <c r="P55" i="8307"/>
  <c r="P54" i="8307"/>
  <c r="P53" i="8307"/>
  <c r="P52" i="8307"/>
  <c r="P51" i="8307"/>
  <c r="P50" i="8307"/>
  <c r="P49" i="8307"/>
  <c r="P48" i="8307"/>
  <c r="P47" i="8307"/>
  <c r="P46" i="8307"/>
  <c r="P45" i="8307"/>
  <c r="P44" i="8307"/>
  <c r="P43" i="8307"/>
  <c r="P42" i="8307"/>
  <c r="P41" i="8307"/>
  <c r="P40" i="8307"/>
  <c r="P39" i="8307"/>
  <c r="P38" i="8307"/>
  <c r="P37" i="8307"/>
  <c r="P36" i="8307"/>
  <c r="P35" i="8307"/>
  <c r="P34" i="8307"/>
  <c r="P33" i="8307"/>
  <c r="P32" i="8307"/>
  <c r="P31" i="8307"/>
  <c r="P30" i="8307"/>
  <c r="P29" i="8307"/>
  <c r="P28" i="8307"/>
  <c r="P27" i="8307"/>
  <c r="P26" i="8307"/>
  <c r="P25" i="8307"/>
  <c r="P24" i="8307"/>
  <c r="P23" i="8307"/>
  <c r="P22" i="8307"/>
  <c r="P21" i="8307"/>
  <c r="P20" i="8307"/>
  <c r="P19" i="8307"/>
  <c r="P18" i="8307"/>
  <c r="P17" i="8307"/>
  <c r="P16" i="8307"/>
  <c r="P15" i="8307"/>
  <c r="P14" i="8307"/>
  <c r="P13" i="8307"/>
  <c r="P12" i="8307"/>
  <c r="P11" i="8307"/>
  <c r="P10" i="8307"/>
  <c r="P9" i="8307"/>
  <c r="FJ97" i="8331"/>
  <c r="FM97" i="8331" s="1"/>
  <c r="FJ96" i="8331"/>
  <c r="FM96" i="8331" s="1"/>
  <c r="FJ95" i="8331"/>
  <c r="FM95" i="8331" s="1"/>
  <c r="FJ94" i="8331"/>
  <c r="FM94" i="8331" s="1"/>
  <c r="FJ93" i="8331"/>
  <c r="FM93" i="8331" s="1"/>
  <c r="FJ92" i="8331"/>
  <c r="FM92" i="8331" s="1"/>
  <c r="FJ91" i="8331"/>
  <c r="FM91" i="8331" s="1"/>
  <c r="FJ90" i="8331"/>
  <c r="FM90" i="8331" s="1"/>
  <c r="FJ89" i="8331"/>
  <c r="FM89" i="8331" s="1"/>
  <c r="FJ88" i="8331"/>
  <c r="FM88" i="8331" s="1"/>
  <c r="FJ87" i="8331"/>
  <c r="FM87" i="8331" s="1"/>
  <c r="FJ86" i="8331"/>
  <c r="FM86" i="8331" s="1"/>
  <c r="FJ85" i="8331"/>
  <c r="FM85" i="8331" s="1"/>
  <c r="FJ84" i="8331"/>
  <c r="FM84" i="8331" s="1"/>
  <c r="FJ83" i="8331"/>
  <c r="FM83" i="8331" s="1"/>
  <c r="FJ82" i="8331"/>
  <c r="FM82" i="8331" s="1"/>
  <c r="FJ81" i="8331"/>
  <c r="FM81" i="8331" s="1"/>
  <c r="FJ80" i="8331"/>
  <c r="FM80" i="8331" s="1"/>
  <c r="FJ79" i="8331"/>
  <c r="FM79" i="8331" s="1"/>
  <c r="FJ78" i="8331"/>
  <c r="FM78" i="8331" s="1"/>
  <c r="FJ77" i="8331"/>
  <c r="FM77" i="8331" s="1"/>
  <c r="FJ76" i="8331"/>
  <c r="FM76" i="8331" s="1"/>
  <c r="FJ75" i="8331"/>
  <c r="FM75" i="8331" s="1"/>
  <c r="FJ74" i="8331"/>
  <c r="FM74" i="8331" s="1"/>
  <c r="FJ73" i="8331"/>
  <c r="FM73" i="8331" s="1"/>
  <c r="FJ72" i="8331"/>
  <c r="FM72" i="8331" s="1"/>
  <c r="FJ71" i="8331"/>
  <c r="FM71" i="8331" s="1"/>
  <c r="FJ70" i="8331"/>
  <c r="FM70" i="8331" s="1"/>
  <c r="FJ69" i="8331"/>
  <c r="FM69" i="8331" s="1"/>
  <c r="FJ68" i="8331"/>
  <c r="FM68" i="8331" s="1"/>
  <c r="FJ67" i="8331"/>
  <c r="FM67" i="8331" s="1"/>
  <c r="FJ66" i="8331"/>
  <c r="FM66" i="8331" s="1"/>
  <c r="FJ65" i="8331"/>
  <c r="FM65" i="8331" s="1"/>
  <c r="FJ64" i="8331"/>
  <c r="FM64" i="8331" s="1"/>
  <c r="FJ63" i="8331"/>
  <c r="FM63" i="8331" s="1"/>
  <c r="FJ62" i="8331"/>
  <c r="FM62" i="8331" s="1"/>
  <c r="FJ61" i="8331"/>
  <c r="FM61" i="8331" s="1"/>
  <c r="FJ60" i="8331"/>
  <c r="FM60" i="8331" s="1"/>
  <c r="FJ59" i="8331"/>
  <c r="FM59" i="8331" s="1"/>
  <c r="FJ58" i="8331"/>
  <c r="FM58" i="8331" s="1"/>
  <c r="FJ57" i="8331"/>
  <c r="FM57" i="8331" s="1"/>
  <c r="FJ56" i="8331"/>
  <c r="FM56" i="8331" s="1"/>
  <c r="FJ55" i="8331"/>
  <c r="FM55" i="8331" s="1"/>
  <c r="FJ54" i="8331"/>
  <c r="FM54" i="8331" s="1"/>
  <c r="FJ53" i="8331"/>
  <c r="FM53" i="8331" s="1"/>
  <c r="FJ52" i="8331"/>
  <c r="FM52" i="8331" s="1"/>
  <c r="FJ51" i="8331"/>
  <c r="FM51" i="8331" s="1"/>
  <c r="FJ50" i="8331"/>
  <c r="FM50" i="8331" s="1"/>
  <c r="FJ49" i="8331"/>
  <c r="FM49" i="8331" s="1"/>
  <c r="FJ48" i="8331"/>
  <c r="FM48" i="8331" s="1"/>
  <c r="FJ47" i="8331"/>
  <c r="FM47" i="8331" s="1"/>
  <c r="FJ46" i="8331"/>
  <c r="FM46" i="8331" s="1"/>
  <c r="FJ45" i="8331"/>
  <c r="FM45" i="8331" s="1"/>
  <c r="FJ44" i="8331"/>
  <c r="FM44" i="8331" s="1"/>
  <c r="FJ43" i="8331"/>
  <c r="FM43" i="8331" s="1"/>
  <c r="FJ42" i="8331"/>
  <c r="FM42" i="8331" s="1"/>
  <c r="FJ41" i="8331"/>
  <c r="FM41" i="8331" s="1"/>
  <c r="FJ40" i="8331"/>
  <c r="FM40" i="8331" s="1"/>
  <c r="FJ39" i="8331"/>
  <c r="FM39" i="8331" s="1"/>
  <c r="FJ38" i="8331"/>
  <c r="FM38" i="8331" s="1"/>
  <c r="FJ37" i="8331"/>
  <c r="FM37" i="8331" s="1"/>
  <c r="FJ36" i="8331"/>
  <c r="FM36" i="8331" s="1"/>
  <c r="FJ35" i="8331"/>
  <c r="FM35" i="8331" s="1"/>
  <c r="FJ34" i="8331"/>
  <c r="FM34" i="8331" s="1"/>
  <c r="FJ33" i="8331"/>
  <c r="FM33" i="8331" s="1"/>
  <c r="FJ32" i="8331"/>
  <c r="FM32" i="8331" s="1"/>
  <c r="FJ31" i="8331"/>
  <c r="FM31" i="8331" s="1"/>
  <c r="FJ30" i="8331"/>
  <c r="FM30" i="8331" s="1"/>
  <c r="FJ29" i="8331"/>
  <c r="FM29" i="8331" s="1"/>
  <c r="FJ28" i="8331"/>
  <c r="FM28" i="8331" s="1"/>
  <c r="FJ27" i="8331"/>
  <c r="FM27" i="8331" s="1"/>
  <c r="FJ26" i="8331"/>
  <c r="FM26" i="8331" s="1"/>
  <c r="FJ25" i="8331"/>
  <c r="FM25" i="8331" s="1"/>
  <c r="FJ24" i="8331"/>
  <c r="FM24" i="8331" s="1"/>
  <c r="FJ23" i="8331"/>
  <c r="FM23" i="8331" s="1"/>
  <c r="FJ22" i="8331"/>
  <c r="FM22" i="8331" s="1"/>
  <c r="FJ21" i="8331"/>
  <c r="FM21" i="8331" s="1"/>
  <c r="FJ20" i="8331"/>
  <c r="FM20" i="8331" s="1"/>
  <c r="FJ19" i="8331"/>
  <c r="FM19" i="8331" s="1"/>
  <c r="FJ18" i="8331"/>
  <c r="FM18" i="8331" s="1"/>
  <c r="FJ17" i="8331"/>
  <c r="FM17" i="8331" s="1"/>
  <c r="FJ16" i="8331"/>
  <c r="FM16" i="8331" s="1"/>
  <c r="FJ15" i="8331"/>
  <c r="FM15" i="8331" s="1"/>
  <c r="FJ14" i="8331"/>
  <c r="FM14" i="8331" s="1"/>
  <c r="FJ13" i="8331"/>
  <c r="FM13" i="8331" s="1"/>
  <c r="FJ12" i="8331"/>
  <c r="FM12" i="8331" s="1"/>
  <c r="FJ11" i="8331"/>
  <c r="FM11" i="8331" s="1"/>
  <c r="FJ10" i="8331"/>
  <c r="FM10" i="8331" s="1"/>
  <c r="FJ9" i="8331"/>
  <c r="FM9" i="8331" s="1"/>
  <c r="FI97" i="8331"/>
  <c r="FL97" i="8331" s="1"/>
  <c r="FI96" i="8331"/>
  <c r="FL96" i="8331" s="1"/>
  <c r="FI95" i="8331"/>
  <c r="FL95" i="8331" s="1"/>
  <c r="FI94" i="8331"/>
  <c r="FL94" i="8331" s="1"/>
  <c r="FI93" i="8331"/>
  <c r="FL93" i="8331" s="1"/>
  <c r="FI92" i="8331"/>
  <c r="FL92" i="8331" s="1"/>
  <c r="FI91" i="8331"/>
  <c r="FL91" i="8331" s="1"/>
  <c r="FI90" i="8331"/>
  <c r="FL90" i="8331" s="1"/>
  <c r="FI89" i="8331"/>
  <c r="FL89" i="8331" s="1"/>
  <c r="FI88" i="8331"/>
  <c r="FL88" i="8331" s="1"/>
  <c r="FI87" i="8331"/>
  <c r="FL87" i="8331" s="1"/>
  <c r="FI86" i="8331"/>
  <c r="FL86" i="8331" s="1"/>
  <c r="FI85" i="8331"/>
  <c r="FL85" i="8331" s="1"/>
  <c r="FI84" i="8331"/>
  <c r="FL84" i="8331" s="1"/>
  <c r="FI83" i="8331"/>
  <c r="FL83" i="8331" s="1"/>
  <c r="FI82" i="8331"/>
  <c r="FL82" i="8331" s="1"/>
  <c r="FI81" i="8331"/>
  <c r="FL81" i="8331" s="1"/>
  <c r="FI80" i="8331"/>
  <c r="FL80" i="8331" s="1"/>
  <c r="FI79" i="8331"/>
  <c r="FL79" i="8331" s="1"/>
  <c r="FI78" i="8331"/>
  <c r="FL78" i="8331" s="1"/>
  <c r="FI77" i="8331"/>
  <c r="FL77" i="8331" s="1"/>
  <c r="FI76" i="8331"/>
  <c r="FL76" i="8331" s="1"/>
  <c r="FI75" i="8331"/>
  <c r="FL75" i="8331" s="1"/>
  <c r="FI74" i="8331"/>
  <c r="FL74" i="8331" s="1"/>
  <c r="FI73" i="8331"/>
  <c r="FL73" i="8331" s="1"/>
  <c r="FI72" i="8331"/>
  <c r="FL72" i="8331" s="1"/>
  <c r="FI71" i="8331"/>
  <c r="FL71" i="8331" s="1"/>
  <c r="FI70" i="8331"/>
  <c r="FL70" i="8331" s="1"/>
  <c r="FI69" i="8331"/>
  <c r="FL69" i="8331" s="1"/>
  <c r="FI68" i="8331"/>
  <c r="FL68" i="8331" s="1"/>
  <c r="FI67" i="8331"/>
  <c r="FL67" i="8331" s="1"/>
  <c r="FI66" i="8331"/>
  <c r="FL66" i="8331" s="1"/>
  <c r="FI65" i="8331"/>
  <c r="FL65" i="8331" s="1"/>
  <c r="FI64" i="8331"/>
  <c r="FL64" i="8331" s="1"/>
  <c r="FI63" i="8331"/>
  <c r="FL63" i="8331" s="1"/>
  <c r="FI62" i="8331"/>
  <c r="FL62" i="8331" s="1"/>
  <c r="FI61" i="8331"/>
  <c r="FL61" i="8331" s="1"/>
  <c r="FI60" i="8331"/>
  <c r="FL60" i="8331" s="1"/>
  <c r="FI59" i="8331"/>
  <c r="FL59" i="8331" s="1"/>
  <c r="FI58" i="8331"/>
  <c r="FL58" i="8331" s="1"/>
  <c r="FI57" i="8331"/>
  <c r="FL57" i="8331" s="1"/>
  <c r="FI56" i="8331"/>
  <c r="FL56" i="8331" s="1"/>
  <c r="FI55" i="8331"/>
  <c r="FL55" i="8331" s="1"/>
  <c r="FI54" i="8331"/>
  <c r="FL54" i="8331" s="1"/>
  <c r="FI53" i="8331"/>
  <c r="FL53" i="8331" s="1"/>
  <c r="FI52" i="8331"/>
  <c r="FL52" i="8331" s="1"/>
  <c r="FI51" i="8331"/>
  <c r="FL51" i="8331" s="1"/>
  <c r="FI50" i="8331"/>
  <c r="FL50" i="8331" s="1"/>
  <c r="FI49" i="8331"/>
  <c r="FL49" i="8331" s="1"/>
  <c r="FI48" i="8331"/>
  <c r="FL48" i="8331" s="1"/>
  <c r="FI47" i="8331"/>
  <c r="FL47" i="8331" s="1"/>
  <c r="FI46" i="8331"/>
  <c r="FL46" i="8331" s="1"/>
  <c r="FI45" i="8331"/>
  <c r="FL45" i="8331" s="1"/>
  <c r="FI44" i="8331"/>
  <c r="FL44" i="8331" s="1"/>
  <c r="FI43" i="8331"/>
  <c r="FL43" i="8331" s="1"/>
  <c r="FI42" i="8331"/>
  <c r="FL42" i="8331" s="1"/>
  <c r="FI41" i="8331"/>
  <c r="FL41" i="8331" s="1"/>
  <c r="FI40" i="8331"/>
  <c r="FL40" i="8331" s="1"/>
  <c r="FI39" i="8331"/>
  <c r="FL39" i="8331" s="1"/>
  <c r="FI38" i="8331"/>
  <c r="FL38" i="8331" s="1"/>
  <c r="FI37" i="8331"/>
  <c r="FL37" i="8331" s="1"/>
  <c r="FI36" i="8331"/>
  <c r="FL36" i="8331" s="1"/>
  <c r="FI35" i="8331"/>
  <c r="FL35" i="8331" s="1"/>
  <c r="FI34" i="8331"/>
  <c r="FL34" i="8331" s="1"/>
  <c r="FI33" i="8331"/>
  <c r="FL33" i="8331" s="1"/>
  <c r="FI32" i="8331"/>
  <c r="FL32" i="8331" s="1"/>
  <c r="FI31" i="8331"/>
  <c r="FL31" i="8331" s="1"/>
  <c r="FI30" i="8331"/>
  <c r="FL30" i="8331" s="1"/>
  <c r="FI29" i="8331"/>
  <c r="FL29" i="8331" s="1"/>
  <c r="FI28" i="8331"/>
  <c r="FL28" i="8331" s="1"/>
  <c r="FI27" i="8331"/>
  <c r="FL27" i="8331" s="1"/>
  <c r="FI26" i="8331"/>
  <c r="FL26" i="8331" s="1"/>
  <c r="FI25" i="8331"/>
  <c r="FL25" i="8331" s="1"/>
  <c r="FI24" i="8331"/>
  <c r="FL24" i="8331" s="1"/>
  <c r="FI23" i="8331"/>
  <c r="FL23" i="8331" s="1"/>
  <c r="FI22" i="8331"/>
  <c r="FL22" i="8331" s="1"/>
  <c r="FI21" i="8331"/>
  <c r="FL21" i="8331" s="1"/>
  <c r="FI20" i="8331"/>
  <c r="FL20" i="8331" s="1"/>
  <c r="FI19" i="8331"/>
  <c r="FL19" i="8331" s="1"/>
  <c r="FI18" i="8331"/>
  <c r="FL18" i="8331" s="1"/>
  <c r="FI17" i="8331"/>
  <c r="FL17" i="8331" s="1"/>
  <c r="FI16" i="8331"/>
  <c r="FL16" i="8331" s="1"/>
  <c r="FI15" i="8331"/>
  <c r="FL15" i="8331" s="1"/>
  <c r="FI14" i="8331"/>
  <c r="FL14" i="8331" s="1"/>
  <c r="FI13" i="8331"/>
  <c r="FL13" i="8331" s="1"/>
  <c r="FI12" i="8331"/>
  <c r="FL12" i="8331" s="1"/>
  <c r="FI11" i="8331"/>
  <c r="FL11" i="8331" s="1"/>
  <c r="FI10" i="8331"/>
  <c r="FL10" i="8331" s="1"/>
  <c r="FI9" i="8331"/>
  <c r="FL9" i="8331" s="1"/>
  <c r="C12" i="8329" l="1"/>
  <c r="C20" i="8329"/>
  <c r="C28" i="8329"/>
  <c r="C36" i="8329"/>
  <c r="C44" i="8329"/>
  <c r="C52" i="8329"/>
  <c r="C60" i="8329"/>
  <c r="C68" i="8329"/>
  <c r="C76" i="8329"/>
  <c r="C84" i="8329"/>
  <c r="Q13" i="8304"/>
  <c r="Q21" i="8304"/>
  <c r="Q29" i="8304"/>
  <c r="Q37" i="8304"/>
  <c r="Q45" i="8304"/>
  <c r="U45" i="8304" s="1"/>
  <c r="Q53" i="8304"/>
  <c r="Q61" i="8304"/>
  <c r="Q69" i="8304"/>
  <c r="Q77" i="8304"/>
  <c r="Q85" i="8304"/>
  <c r="U14" i="8228"/>
  <c r="U46" i="8228"/>
  <c r="U13" i="8228"/>
  <c r="U15" i="8228"/>
  <c r="U47" i="8228"/>
  <c r="U87" i="8304"/>
  <c r="C9" i="8329"/>
  <c r="C17" i="8329"/>
  <c r="C25" i="8329"/>
  <c r="C33" i="8329"/>
  <c r="C41" i="8329"/>
  <c r="C49" i="8329"/>
  <c r="C73" i="8329"/>
  <c r="C81" i="8329"/>
  <c r="C89" i="8329"/>
  <c r="U79" i="8228"/>
  <c r="P98" i="8307"/>
  <c r="C57" i="8329"/>
  <c r="U91" i="8228"/>
  <c r="F62" i="8294"/>
  <c r="U10" i="8228"/>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Q25" i="8304"/>
  <c r="Q33" i="8304"/>
  <c r="Q41" i="8304"/>
  <c r="U41" i="8304" s="1"/>
  <c r="Q49" i="8304"/>
  <c r="U49" i="8304" s="1"/>
  <c r="Q57" i="8304"/>
  <c r="U57" i="8304" s="1"/>
  <c r="Q65" i="8304"/>
  <c r="U65" i="8304" s="1"/>
  <c r="Q73" i="8304"/>
  <c r="Q81" i="8304"/>
  <c r="Q89" i="8304"/>
  <c r="Q15" i="8304"/>
  <c r="U15" i="8304" s="1"/>
  <c r="Q23" i="8304"/>
  <c r="U23" i="8304" s="1"/>
  <c r="Q31" i="8304"/>
  <c r="U31" i="8304" s="1"/>
  <c r="Q39" i="8304"/>
  <c r="U39" i="8304" s="1"/>
  <c r="Q47" i="8304"/>
  <c r="U47" i="8304" s="1"/>
  <c r="Q55" i="8304"/>
  <c r="U55" i="8304" s="1"/>
  <c r="Q63" i="8304"/>
  <c r="U63" i="8304" s="1"/>
  <c r="Q71" i="8304"/>
  <c r="U71" i="8304" s="1"/>
  <c r="Q79" i="8304"/>
  <c r="U79" i="8304" s="1"/>
  <c r="P90" i="8310"/>
  <c r="C15" i="8329"/>
  <c r="C23" i="8329"/>
  <c r="C31" i="8329"/>
  <c r="C39" i="8329"/>
  <c r="C47" i="8329"/>
  <c r="C55" i="8329"/>
  <c r="C63" i="8329"/>
  <c r="C71" i="8329"/>
  <c r="C79" i="8329"/>
  <c r="C87" i="8329"/>
  <c r="Q10" i="8304"/>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74" i="8304"/>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3" i="8304"/>
  <c r="U21" i="8304"/>
  <c r="U29" i="8304"/>
  <c r="U37" i="8304"/>
  <c r="U53" i="8304"/>
  <c r="U61" i="8304"/>
  <c r="U69" i="8304"/>
  <c r="U77" i="8304"/>
  <c r="U85"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P98" i="8308"/>
  <c r="Q9" i="8308"/>
  <c r="C10" i="8329"/>
  <c r="C18" i="8329"/>
  <c r="C26" i="8329"/>
  <c r="C34" i="8329"/>
  <c r="C42" i="8329"/>
  <c r="C50" i="8329"/>
  <c r="C58" i="8329"/>
  <c r="C66" i="8329"/>
  <c r="C74" i="8329"/>
  <c r="C82" i="8329"/>
  <c r="D92" i="8228"/>
  <c r="U21" i="8228"/>
  <c r="U53" i="8228"/>
  <c r="U85" i="8228"/>
  <c r="G90" i="8329"/>
  <c r="U89" i="8304"/>
  <c r="U17" i="8304"/>
  <c r="U25" i="8304"/>
  <c r="U33" i="8304"/>
  <c r="U73" i="8304"/>
  <c r="U81" i="8304"/>
  <c r="U10" i="8304"/>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O90" i="8329"/>
  <c r="K90" i="8329"/>
  <c r="C8" i="8329"/>
  <c r="F19" i="8239"/>
  <c r="F24" i="8294"/>
  <c r="F25" i="8294"/>
  <c r="F29" i="8292"/>
  <c r="F35" i="8292"/>
  <c r="P90" i="8309"/>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J75" i="8315" l="1"/>
  <c r="H75" i="8315"/>
  <c r="U91" i="8304"/>
  <c r="C90" i="8329"/>
  <c r="I75" i="8315"/>
  <c r="Q91" i="8304"/>
  <c r="U92" i="8228"/>
  <c r="L71" i="8319"/>
  <c r="K71" i="8319"/>
  <c r="L70" i="8319"/>
  <c r="K70" i="8319"/>
  <c r="L69" i="8319"/>
  <c r="K69" i="8319"/>
  <c r="L68" i="8319"/>
  <c r="K68" i="8319"/>
  <c r="L67" i="8319"/>
  <c r="K67" i="8319"/>
  <c r="L66" i="8319"/>
  <c r="K66" i="8319"/>
  <c r="L65" i="8319"/>
  <c r="K65" i="8319"/>
  <c r="L64" i="8319"/>
  <c r="K64" i="8319"/>
  <c r="L63" i="8319"/>
  <c r="K63" i="8319"/>
  <c r="L62" i="8319"/>
  <c r="K62" i="8319"/>
  <c r="L61" i="8319"/>
  <c r="K61" i="8319"/>
  <c r="L60" i="8319"/>
  <c r="K60" i="8319"/>
  <c r="L59" i="8319"/>
  <c r="K59" i="8319"/>
  <c r="L58" i="8319"/>
  <c r="K58" i="8319"/>
  <c r="L57" i="8319"/>
  <c r="K57" i="8319"/>
  <c r="L56" i="8319"/>
  <c r="K56" i="8319"/>
  <c r="L55" i="8319"/>
  <c r="K55" i="8319"/>
  <c r="L54" i="8319"/>
  <c r="K54" i="8319"/>
  <c r="L53" i="8319"/>
  <c r="K53" i="8319"/>
  <c r="L52" i="8319"/>
  <c r="K52" i="8319"/>
  <c r="L51" i="8319"/>
  <c r="K51" i="8319"/>
  <c r="L50" i="8319"/>
  <c r="K50" i="8319"/>
  <c r="L49" i="8319"/>
  <c r="K49" i="8319"/>
  <c r="L48" i="8319"/>
  <c r="K48" i="8319"/>
  <c r="L47" i="8319"/>
  <c r="K47" i="8319"/>
  <c r="L46" i="8319"/>
  <c r="K46" i="8319"/>
  <c r="L45" i="8319"/>
  <c r="K45" i="8319"/>
  <c r="L44" i="8319"/>
  <c r="K44" i="8319"/>
  <c r="L43" i="8319"/>
  <c r="K43" i="8319"/>
  <c r="L42" i="8319"/>
  <c r="K42" i="8319"/>
  <c r="L41" i="8319"/>
  <c r="K41" i="8319"/>
  <c r="L40" i="8319"/>
  <c r="K40" i="8319"/>
  <c r="L39" i="8319"/>
  <c r="K39" i="8319"/>
  <c r="L38" i="8319"/>
  <c r="K38" i="8319"/>
  <c r="L37" i="8319"/>
  <c r="K37" i="8319"/>
  <c r="L36" i="8319"/>
  <c r="K36" i="8319"/>
  <c r="L35" i="8319"/>
  <c r="K35" i="8319"/>
  <c r="L34" i="8319"/>
  <c r="K34" i="8319"/>
  <c r="L33" i="8319"/>
  <c r="K33" i="8319"/>
  <c r="L32" i="8319"/>
  <c r="K32" i="8319"/>
  <c r="L31" i="8319"/>
  <c r="K31" i="8319"/>
  <c r="L30" i="8319"/>
  <c r="K30" i="8319"/>
  <c r="L29" i="8319"/>
  <c r="K29" i="8319"/>
  <c r="L28" i="8319"/>
  <c r="K28" i="8319"/>
  <c r="L27" i="8319"/>
  <c r="K27" i="8319"/>
  <c r="L26" i="8319"/>
  <c r="K26" i="8319"/>
  <c r="L25" i="8319"/>
  <c r="K25" i="8319"/>
  <c r="L24" i="8319"/>
  <c r="K24" i="8319"/>
  <c r="L23" i="8319"/>
  <c r="K23" i="8319"/>
  <c r="L22" i="8319"/>
  <c r="K22" i="8319"/>
  <c r="L21" i="8319"/>
  <c r="K21" i="8319"/>
  <c r="L20" i="8319"/>
  <c r="K20" i="8319"/>
  <c r="L19" i="8319"/>
  <c r="K19" i="8319"/>
  <c r="L18" i="8319"/>
  <c r="K18" i="8319"/>
  <c r="L17" i="8319"/>
  <c r="K17" i="8319"/>
  <c r="L16" i="8319"/>
  <c r="K16" i="8319"/>
  <c r="L15" i="8319"/>
  <c r="K15" i="8319"/>
  <c r="L14" i="8319"/>
  <c r="K14" i="8319"/>
  <c r="L13" i="8319"/>
  <c r="K13" i="8319"/>
  <c r="L12" i="8319"/>
  <c r="K12" i="8319"/>
  <c r="L11" i="8319"/>
  <c r="K11" i="8319"/>
  <c r="L10" i="8319"/>
  <c r="K10" i="8319"/>
  <c r="L9" i="8319"/>
  <c r="K9" i="8319"/>
  <c r="M13" i="8319" l="1"/>
  <c r="M25" i="8319"/>
  <c r="M17" i="8319"/>
  <c r="M21" i="8319"/>
  <c r="M62" i="8319"/>
  <c r="M66" i="8319"/>
  <c r="M70" i="8319"/>
  <c r="M58" i="8319"/>
  <c r="M29" i="8319"/>
  <c r="M42" i="8319"/>
  <c r="M46" i="8319"/>
  <c r="M50" i="8319"/>
  <c r="M34" i="8319"/>
  <c r="M30" i="8319"/>
  <c r="M26" i="8319"/>
  <c r="M38" i="8319"/>
  <c r="M18" i="8319"/>
  <c r="M10" i="8319"/>
  <c r="M14" i="8319"/>
  <c r="K72" i="8319"/>
  <c r="M22" i="8319"/>
  <c r="M9" i="8319"/>
  <c r="L72" i="8319"/>
  <c r="M71" i="8319"/>
  <c r="M54" i="8319"/>
  <c r="M11" i="8319"/>
  <c r="M15" i="8319"/>
  <c r="M19" i="8319"/>
  <c r="M23" i="8319"/>
  <c r="M27" i="8319"/>
  <c r="M31" i="8319"/>
  <c r="M35" i="8319"/>
  <c r="M39" i="8319"/>
  <c r="M43" i="8319"/>
  <c r="M47" i="8319"/>
  <c r="M51" i="8319"/>
  <c r="M55" i="8319"/>
  <c r="M59" i="8319"/>
  <c r="M63" i="8319"/>
  <c r="M67" i="8319"/>
  <c r="M12" i="8319"/>
  <c r="M20" i="8319"/>
  <c r="M28" i="8319"/>
  <c r="M40" i="8319"/>
  <c r="M48" i="8319"/>
  <c r="M56" i="8319"/>
  <c r="M64" i="8319"/>
  <c r="M68" i="8319"/>
  <c r="M24" i="8319"/>
  <c r="M36" i="8319"/>
  <c r="M44" i="8319"/>
  <c r="M60" i="8319"/>
  <c r="M33" i="8319"/>
  <c r="M37" i="8319"/>
  <c r="M41" i="8319"/>
  <c r="M45" i="8319"/>
  <c r="M49" i="8319"/>
  <c r="M53" i="8319"/>
  <c r="M57" i="8319"/>
  <c r="M61" i="8319"/>
  <c r="M65" i="8319"/>
  <c r="M69" i="8319"/>
  <c r="M16" i="8319"/>
  <c r="M32" i="8319"/>
  <c r="M52" i="8319"/>
  <c r="D46" i="8321"/>
  <c r="D49" i="8321" s="1"/>
  <c r="E46" i="8321"/>
  <c r="E49" i="8321" s="1"/>
  <c r="F46" i="8321"/>
  <c r="F49" i="8321" s="1"/>
  <c r="G46" i="8321"/>
  <c r="G49" i="8321" s="1"/>
  <c r="H46" i="8321"/>
  <c r="H49" i="8321" s="1"/>
  <c r="I46" i="8321"/>
  <c r="I49" i="8321" s="1"/>
  <c r="J46" i="8321"/>
  <c r="J49" i="8321" s="1"/>
  <c r="K46" i="8321"/>
  <c r="K49" i="8321" s="1"/>
  <c r="L46" i="8321"/>
  <c r="L49" i="8321" s="1"/>
  <c r="M46" i="8321"/>
  <c r="M49" i="8321" s="1"/>
  <c r="N46" i="8321"/>
  <c r="N49" i="8321" s="1"/>
  <c r="O46" i="8321"/>
  <c r="O49" i="8321" s="1"/>
  <c r="P46" i="8321"/>
  <c r="P49" i="8321" s="1"/>
  <c r="Q46" i="8321"/>
  <c r="Q49" i="8321" s="1"/>
  <c r="R46" i="8321"/>
  <c r="R49" i="8321" s="1"/>
  <c r="S46" i="8321"/>
  <c r="S49" i="8321" s="1"/>
  <c r="C46" i="8321"/>
  <c r="T46" i="8321" l="1"/>
  <c r="C49" i="8321"/>
  <c r="T49" i="8321" s="1"/>
  <c r="M72" i="8319"/>
  <c r="S71" i="8319" l="1"/>
  <c r="R71" i="8319"/>
  <c r="Q71" i="8319"/>
  <c r="S70" i="8319"/>
  <c r="R70" i="8319"/>
  <c r="Q70" i="8319"/>
  <c r="S69" i="8319"/>
  <c r="R69" i="8319"/>
  <c r="Q69" i="8319"/>
  <c r="S68" i="8319"/>
  <c r="R68" i="8319"/>
  <c r="Q68" i="8319"/>
  <c r="S67" i="8319"/>
  <c r="R67" i="8319"/>
  <c r="Q67" i="8319"/>
  <c r="S66" i="8319"/>
  <c r="R66" i="8319"/>
  <c r="Q66" i="8319"/>
  <c r="S65" i="8319"/>
  <c r="R65" i="8319"/>
  <c r="Q65" i="8319"/>
  <c r="S64" i="8319"/>
  <c r="R64" i="8319"/>
  <c r="Q64" i="8319"/>
  <c r="S63" i="8319"/>
  <c r="R63" i="8319"/>
  <c r="Q63" i="8319"/>
  <c r="S62" i="8319"/>
  <c r="R62" i="8319"/>
  <c r="Q62" i="8319"/>
  <c r="S61" i="8319"/>
  <c r="R61" i="8319"/>
  <c r="Q61" i="8319"/>
  <c r="S60" i="8319"/>
  <c r="R60" i="8319"/>
  <c r="Q60" i="8319"/>
  <c r="S59" i="8319"/>
  <c r="R59" i="8319"/>
  <c r="Q59" i="8319"/>
  <c r="S58" i="8319"/>
  <c r="R58" i="8319"/>
  <c r="Q58" i="8319"/>
  <c r="S57" i="8319"/>
  <c r="R57" i="8319"/>
  <c r="Q57" i="8319"/>
  <c r="S56" i="8319"/>
  <c r="R56" i="8319"/>
  <c r="Q56" i="8319"/>
  <c r="S55" i="8319"/>
  <c r="R55" i="8319"/>
  <c r="Q55" i="8319"/>
  <c r="S54" i="8319"/>
  <c r="R54" i="8319"/>
  <c r="Q54" i="8319"/>
  <c r="S53" i="8319"/>
  <c r="R53" i="8319"/>
  <c r="Q53" i="8319"/>
  <c r="S52" i="8319"/>
  <c r="R52" i="8319"/>
  <c r="Q52" i="8319"/>
  <c r="S51" i="8319"/>
  <c r="R51" i="8319"/>
  <c r="Q51" i="8319"/>
  <c r="S50" i="8319"/>
  <c r="R50" i="8319"/>
  <c r="Q50" i="8319"/>
  <c r="S49" i="8319"/>
  <c r="R49" i="8319"/>
  <c r="Q49" i="8319"/>
  <c r="S48" i="8319"/>
  <c r="R48" i="8319"/>
  <c r="Q48" i="8319"/>
  <c r="S47" i="8319"/>
  <c r="R47" i="8319"/>
  <c r="Q47" i="8319"/>
  <c r="S46" i="8319"/>
  <c r="R46" i="8319"/>
  <c r="Q46" i="8319"/>
  <c r="S45" i="8319"/>
  <c r="R45" i="8319"/>
  <c r="Q45" i="8319"/>
  <c r="S44" i="8319"/>
  <c r="R44" i="8319"/>
  <c r="Q44" i="8319"/>
  <c r="S43" i="8319"/>
  <c r="R43" i="8319"/>
  <c r="Q43" i="8319"/>
  <c r="S42" i="8319"/>
  <c r="R42" i="8319"/>
  <c r="Q42" i="8319"/>
  <c r="S41" i="8319"/>
  <c r="R41" i="8319"/>
  <c r="Q41" i="8319"/>
  <c r="S40" i="8319"/>
  <c r="R40" i="8319"/>
  <c r="Q40" i="8319"/>
  <c r="S39" i="8319"/>
  <c r="R39" i="8319"/>
  <c r="Q39" i="8319"/>
  <c r="S38" i="8319"/>
  <c r="R38" i="8319"/>
  <c r="Q38" i="8319"/>
  <c r="S37" i="8319"/>
  <c r="R37" i="8319"/>
  <c r="Q37" i="8319"/>
  <c r="S36" i="8319"/>
  <c r="R36" i="8319"/>
  <c r="Q36" i="8319"/>
  <c r="S35" i="8319"/>
  <c r="R35" i="8319"/>
  <c r="Q35" i="8319"/>
  <c r="S34" i="8319"/>
  <c r="R34" i="8319"/>
  <c r="Q34" i="8319"/>
  <c r="S33" i="8319"/>
  <c r="R33" i="8319"/>
  <c r="Q33" i="8319"/>
  <c r="S32" i="8319"/>
  <c r="R32" i="8319"/>
  <c r="Q32" i="8319"/>
  <c r="S31" i="8319"/>
  <c r="R31" i="8319"/>
  <c r="Q31" i="8319"/>
  <c r="S30" i="8319"/>
  <c r="R30" i="8319"/>
  <c r="Q30" i="8319"/>
  <c r="S29" i="8319"/>
  <c r="R29" i="8319"/>
  <c r="Q29" i="8319"/>
  <c r="S28" i="8319"/>
  <c r="R28" i="8319"/>
  <c r="Q28" i="8319"/>
  <c r="S27" i="8319"/>
  <c r="R27" i="8319"/>
  <c r="Q27" i="8319"/>
  <c r="S26" i="8319"/>
  <c r="R26" i="8319"/>
  <c r="Q26" i="8319"/>
  <c r="S25" i="8319"/>
  <c r="R25" i="8319"/>
  <c r="Q25" i="8319"/>
  <c r="S24" i="8319"/>
  <c r="R24" i="8319"/>
  <c r="Q24" i="8319"/>
  <c r="S23" i="8319"/>
  <c r="R23" i="8319"/>
  <c r="Q23" i="8319"/>
  <c r="S22" i="8319"/>
  <c r="R22" i="8319"/>
  <c r="Q22" i="8319"/>
  <c r="S21" i="8319"/>
  <c r="R21" i="8319"/>
  <c r="Q21" i="8319"/>
  <c r="S20" i="8319"/>
  <c r="R20" i="8319"/>
  <c r="Q20" i="8319"/>
  <c r="S19" i="8319"/>
  <c r="R19" i="8319"/>
  <c r="Q19" i="8319"/>
  <c r="S18" i="8319"/>
  <c r="R18" i="8319"/>
  <c r="Q18" i="8319"/>
  <c r="S17" i="8319"/>
  <c r="R17" i="8319"/>
  <c r="Q17" i="8319"/>
  <c r="S16" i="8319"/>
  <c r="R16" i="8319"/>
  <c r="Q16" i="8319"/>
  <c r="S15" i="8319"/>
  <c r="R15" i="8319"/>
  <c r="Q15" i="8319"/>
  <c r="S14" i="8319"/>
  <c r="R14" i="8319"/>
  <c r="Q14" i="8319"/>
  <c r="S13" i="8319"/>
  <c r="R13" i="8319"/>
  <c r="Q13" i="8319"/>
  <c r="S12" i="8319"/>
  <c r="R12" i="8319"/>
  <c r="Q12" i="8319"/>
  <c r="S11" i="8319"/>
  <c r="R11" i="8319"/>
  <c r="Q11" i="8319"/>
  <c r="S10" i="8319"/>
  <c r="R10" i="8319"/>
  <c r="Q10" i="8319"/>
  <c r="R9" i="8319"/>
  <c r="S9" i="8319"/>
  <c r="Q9" i="8319"/>
  <c r="M89" i="8316"/>
  <c r="L89" i="8316"/>
  <c r="M88" i="8316"/>
  <c r="L88" i="8316"/>
  <c r="M87" i="8316"/>
  <c r="L87" i="8316"/>
  <c r="M86" i="8316"/>
  <c r="L86" i="8316"/>
  <c r="M85" i="8316"/>
  <c r="L85" i="8316"/>
  <c r="M84" i="8316"/>
  <c r="L84" i="8316"/>
  <c r="M83" i="8316"/>
  <c r="L83" i="8316"/>
  <c r="M82" i="8316"/>
  <c r="L82" i="8316"/>
  <c r="M81" i="8316"/>
  <c r="L81" i="8316"/>
  <c r="M80" i="8316"/>
  <c r="L80" i="8316"/>
  <c r="M79" i="8316"/>
  <c r="L79" i="8316"/>
  <c r="M78" i="8316"/>
  <c r="L78" i="8316"/>
  <c r="M77" i="8316"/>
  <c r="L77" i="8316"/>
  <c r="M76" i="8316"/>
  <c r="L76" i="8316"/>
  <c r="M75" i="8316"/>
  <c r="L75" i="8316"/>
  <c r="M74" i="8316"/>
  <c r="L74" i="8316"/>
  <c r="M73" i="8316"/>
  <c r="L73" i="8316"/>
  <c r="M72" i="8316"/>
  <c r="L72" i="8316"/>
  <c r="M71" i="8316"/>
  <c r="L71" i="8316"/>
  <c r="M70" i="8316"/>
  <c r="L70" i="8316"/>
  <c r="M69" i="8316"/>
  <c r="L69" i="8316"/>
  <c r="M68" i="8316"/>
  <c r="L68" i="8316"/>
  <c r="M67" i="8316"/>
  <c r="L67" i="8316"/>
  <c r="M66" i="8316"/>
  <c r="L66" i="8316"/>
  <c r="M65" i="8316"/>
  <c r="L65" i="8316"/>
  <c r="M64" i="8316"/>
  <c r="L64" i="8316"/>
  <c r="M63" i="8316"/>
  <c r="L63" i="8316"/>
  <c r="M62" i="8316"/>
  <c r="L62" i="8316"/>
  <c r="M61" i="8316"/>
  <c r="L61" i="8316"/>
  <c r="M60" i="8316"/>
  <c r="L60" i="8316"/>
  <c r="M59" i="8316"/>
  <c r="L59" i="8316"/>
  <c r="M58" i="8316"/>
  <c r="L58" i="8316"/>
  <c r="M57" i="8316"/>
  <c r="L57" i="8316"/>
  <c r="M56" i="8316"/>
  <c r="L56" i="8316"/>
  <c r="M55" i="8316"/>
  <c r="L55" i="8316"/>
  <c r="M54" i="8316"/>
  <c r="L54" i="8316"/>
  <c r="M53" i="8316"/>
  <c r="L53" i="8316"/>
  <c r="M52" i="8316"/>
  <c r="L52" i="8316"/>
  <c r="M51" i="8316"/>
  <c r="L51" i="8316"/>
  <c r="M50" i="8316"/>
  <c r="L50" i="8316"/>
  <c r="M49" i="8316"/>
  <c r="L49" i="8316"/>
  <c r="M48" i="8316"/>
  <c r="L48" i="8316"/>
  <c r="M47" i="8316"/>
  <c r="L47" i="8316"/>
  <c r="M46" i="8316"/>
  <c r="L46" i="8316"/>
  <c r="M45" i="8316"/>
  <c r="L45" i="8316"/>
  <c r="M44" i="8316"/>
  <c r="L44" i="8316"/>
  <c r="M43" i="8316"/>
  <c r="L43" i="8316"/>
  <c r="M42" i="8316"/>
  <c r="L42" i="8316"/>
  <c r="M41" i="8316"/>
  <c r="L41" i="8316"/>
  <c r="M40" i="8316"/>
  <c r="L40" i="8316"/>
  <c r="M39" i="8316"/>
  <c r="L39" i="8316"/>
  <c r="M38" i="8316"/>
  <c r="L38" i="8316"/>
  <c r="M37" i="8316"/>
  <c r="L37" i="8316"/>
  <c r="M36" i="8316"/>
  <c r="L36" i="8316"/>
  <c r="M35" i="8316"/>
  <c r="L35" i="8316"/>
  <c r="M34" i="8316"/>
  <c r="L34" i="8316"/>
  <c r="M33" i="8316"/>
  <c r="L33" i="8316"/>
  <c r="M32" i="8316"/>
  <c r="L32" i="8316"/>
  <c r="M31" i="8316"/>
  <c r="L31" i="8316"/>
  <c r="M30" i="8316"/>
  <c r="L30" i="8316"/>
  <c r="M29" i="8316"/>
  <c r="L29" i="8316"/>
  <c r="M28" i="8316"/>
  <c r="L28" i="8316"/>
  <c r="M27" i="8316"/>
  <c r="L27" i="8316"/>
  <c r="M26" i="8316"/>
  <c r="L26" i="8316"/>
  <c r="M25" i="8316"/>
  <c r="L25" i="8316"/>
  <c r="M24" i="8316"/>
  <c r="L24" i="8316"/>
  <c r="M23" i="8316"/>
  <c r="L23" i="8316"/>
  <c r="M22" i="8316"/>
  <c r="L22" i="8316"/>
  <c r="M21" i="8316"/>
  <c r="L21" i="8316"/>
  <c r="M20" i="8316"/>
  <c r="L20" i="8316"/>
  <c r="M19" i="8316"/>
  <c r="L19" i="8316"/>
  <c r="M18" i="8316"/>
  <c r="L18" i="8316"/>
  <c r="M17" i="8316"/>
  <c r="L17" i="8316"/>
  <c r="M16" i="8316"/>
  <c r="L16" i="8316"/>
  <c r="M15" i="8316"/>
  <c r="L15" i="8316"/>
  <c r="M14" i="8316"/>
  <c r="L14" i="8316"/>
  <c r="M13" i="8316"/>
  <c r="L13" i="8316"/>
  <c r="M12" i="8316"/>
  <c r="L12" i="8316"/>
  <c r="M11" i="8316"/>
  <c r="L11" i="8316"/>
  <c r="M10" i="8316"/>
  <c r="L10" i="8316"/>
  <c r="M9" i="8316"/>
  <c r="L9" i="8316"/>
  <c r="L90" i="8316" l="1"/>
  <c r="M90" i="8316"/>
  <c r="R9" i="8316"/>
  <c r="Q72" i="8319"/>
  <c r="S72" i="8319"/>
  <c r="R72" i="8319"/>
  <c r="C90" i="3" l="1"/>
  <c r="T41" i="8317" l="1"/>
  <c r="T9" i="8317"/>
  <c r="T10" i="8317"/>
  <c r="T11" i="8317"/>
  <c r="T12" i="8317"/>
  <c r="T13" i="8317"/>
  <c r="T14" i="8317"/>
  <c r="T15" i="8317"/>
  <c r="T16" i="8317"/>
  <c r="T17" i="8317"/>
  <c r="T18" i="8317"/>
  <c r="T19" i="8317"/>
  <c r="T20" i="8317"/>
  <c r="T21" i="8317"/>
  <c r="T22" i="8317"/>
  <c r="T23" i="8317"/>
  <c r="T24" i="8317"/>
  <c r="T25" i="8317"/>
  <c r="T26" i="8317"/>
  <c r="T27" i="8317"/>
  <c r="T28" i="8317"/>
  <c r="T29" i="8317"/>
  <c r="T30" i="8317"/>
  <c r="T31" i="8317"/>
  <c r="T32" i="8317"/>
  <c r="T33" i="8317"/>
  <c r="T34" i="8317"/>
  <c r="T35" i="8317"/>
  <c r="T36" i="8317"/>
  <c r="T37" i="8317"/>
  <c r="T38" i="8317"/>
  <c r="T39" i="8317"/>
  <c r="T40" i="8317"/>
  <c r="T42" i="8317"/>
  <c r="T43" i="8317"/>
  <c r="T44" i="8317"/>
  <c r="T45" i="8317"/>
  <c r="T46" i="8317"/>
  <c r="T47" i="8317"/>
  <c r="T48" i="8317"/>
  <c r="T49" i="8317"/>
  <c r="T50" i="8317"/>
  <c r="T51" i="8317"/>
  <c r="T52" i="8317"/>
  <c r="T53" i="8317"/>
  <c r="T54" i="8317"/>
  <c r="T55" i="8317"/>
  <c r="T56" i="8317"/>
  <c r="T57" i="8317"/>
  <c r="T58" i="8317"/>
  <c r="T59" i="8317"/>
  <c r="T60" i="8317"/>
  <c r="T61" i="8317"/>
  <c r="T62" i="8317"/>
  <c r="T63" i="8317"/>
  <c r="T64" i="8317"/>
  <c r="T65" i="8317"/>
  <c r="T66" i="8317"/>
  <c r="T67" i="8317"/>
  <c r="T68" i="8317"/>
  <c r="T69" i="8317"/>
  <c r="T70" i="8317"/>
  <c r="T71" i="8317"/>
  <c r="T72" i="8317"/>
  <c r="T73" i="8317"/>
  <c r="T74" i="8317"/>
  <c r="T75" i="8317"/>
  <c r="T76" i="8317"/>
  <c r="T77" i="8317"/>
  <c r="T78" i="8317"/>
  <c r="T79" i="8317"/>
  <c r="T80" i="8317"/>
  <c r="T81" i="8317"/>
  <c r="T82" i="8317"/>
  <c r="T83" i="8317"/>
  <c r="T84" i="8317"/>
  <c r="T85" i="8317"/>
  <c r="T86" i="8317"/>
  <c r="T87" i="8317"/>
  <c r="T88" i="8317"/>
  <c r="T8" i="8317"/>
  <c r="T89" i="8317" l="1"/>
  <c r="E9" i="8316"/>
  <c r="H9" i="8316"/>
  <c r="K9" i="8316"/>
  <c r="Q9" i="8316"/>
  <c r="E10" i="8316"/>
  <c r="H10" i="8316"/>
  <c r="K10" i="8316"/>
  <c r="Q10" i="8316"/>
  <c r="E11" i="8316"/>
  <c r="H11" i="8316"/>
  <c r="K11" i="8316"/>
  <c r="Q11" i="8316"/>
  <c r="E12" i="8316"/>
  <c r="H12" i="8316"/>
  <c r="K12" i="8316"/>
  <c r="Q12" i="8316"/>
  <c r="E13" i="8316"/>
  <c r="H13" i="8316"/>
  <c r="K13" i="8316"/>
  <c r="Q13" i="8316"/>
  <c r="E14" i="8316"/>
  <c r="H14" i="8316"/>
  <c r="K14" i="8316"/>
  <c r="Q14" i="8316"/>
  <c r="E15" i="8316"/>
  <c r="H15" i="8316"/>
  <c r="K15" i="8316"/>
  <c r="Q15" i="8316"/>
  <c r="E16" i="8316"/>
  <c r="H16" i="8316"/>
  <c r="K16" i="8316"/>
  <c r="Q16" i="8316"/>
  <c r="E17" i="8316"/>
  <c r="H17" i="8316"/>
  <c r="K17" i="8316"/>
  <c r="Q17" i="8316"/>
  <c r="E18" i="8316"/>
  <c r="H18" i="8316"/>
  <c r="K18" i="8316"/>
  <c r="Q18" i="8316"/>
  <c r="E19" i="8316"/>
  <c r="H19" i="8316"/>
  <c r="K19" i="8316"/>
  <c r="Q19" i="8316"/>
  <c r="E20" i="8316"/>
  <c r="H20" i="8316"/>
  <c r="K20" i="8316"/>
  <c r="Q20" i="8316"/>
  <c r="E21" i="8316"/>
  <c r="H21" i="8316"/>
  <c r="K21" i="8316"/>
  <c r="Q21" i="8316"/>
  <c r="E22" i="8316"/>
  <c r="H22" i="8316"/>
  <c r="K22" i="8316"/>
  <c r="Q22" i="8316"/>
  <c r="E23" i="8316"/>
  <c r="H23" i="8316"/>
  <c r="K23" i="8316"/>
  <c r="Q23" i="8316"/>
  <c r="E24" i="8316"/>
  <c r="H24" i="8316"/>
  <c r="K24" i="8316"/>
  <c r="Q24" i="8316"/>
  <c r="E25" i="8316"/>
  <c r="H25" i="8316"/>
  <c r="K25" i="8316"/>
  <c r="Q25" i="8316"/>
  <c r="E26" i="8316"/>
  <c r="H26" i="8316"/>
  <c r="K26" i="8316"/>
  <c r="Q26" i="8316"/>
  <c r="E27" i="8316"/>
  <c r="H27" i="8316"/>
  <c r="K27" i="8316"/>
  <c r="Q27" i="8316"/>
  <c r="E28" i="8316"/>
  <c r="H28" i="8316"/>
  <c r="K28" i="8316"/>
  <c r="Q28" i="8316"/>
  <c r="E29" i="8316"/>
  <c r="H29" i="8316"/>
  <c r="K29" i="8316"/>
  <c r="Q29" i="8316"/>
  <c r="E30" i="8316"/>
  <c r="H30" i="8316"/>
  <c r="K30" i="8316"/>
  <c r="Q30" i="8316"/>
  <c r="E31" i="8316"/>
  <c r="H31" i="8316"/>
  <c r="K31" i="8316"/>
  <c r="Q31" i="8316"/>
  <c r="E32" i="8316"/>
  <c r="H32" i="8316"/>
  <c r="K32" i="8316"/>
  <c r="Q32" i="8316"/>
  <c r="E33" i="8316"/>
  <c r="H33" i="8316"/>
  <c r="K33" i="8316"/>
  <c r="Q33" i="8316"/>
  <c r="E34" i="8316"/>
  <c r="H34" i="8316"/>
  <c r="K34" i="8316"/>
  <c r="Q34" i="8316"/>
  <c r="E35" i="8316"/>
  <c r="H35" i="8316"/>
  <c r="K35" i="8316"/>
  <c r="Q35" i="8316"/>
  <c r="E36" i="8316"/>
  <c r="H36" i="8316"/>
  <c r="K36" i="8316"/>
  <c r="Q36" i="8316"/>
  <c r="E37" i="8316"/>
  <c r="H37" i="8316"/>
  <c r="K37" i="8316"/>
  <c r="Q37" i="8316"/>
  <c r="E38" i="8316"/>
  <c r="H38" i="8316"/>
  <c r="K38" i="8316"/>
  <c r="Q38" i="8316"/>
  <c r="E39" i="8316"/>
  <c r="H39" i="8316"/>
  <c r="K39" i="8316"/>
  <c r="Q39" i="8316"/>
  <c r="E40" i="8316"/>
  <c r="H40" i="8316"/>
  <c r="K40" i="8316"/>
  <c r="Q40" i="8316"/>
  <c r="E41" i="8316"/>
  <c r="H41" i="8316"/>
  <c r="K41" i="8316"/>
  <c r="Q41" i="8316"/>
  <c r="E42" i="8316"/>
  <c r="H42" i="8316"/>
  <c r="K42" i="8316"/>
  <c r="Q42" i="8316"/>
  <c r="E43" i="8316"/>
  <c r="H43" i="8316"/>
  <c r="K43" i="8316"/>
  <c r="Q43" i="8316"/>
  <c r="E44" i="8316"/>
  <c r="H44" i="8316"/>
  <c r="K44" i="8316"/>
  <c r="Q44" i="8316"/>
  <c r="E45" i="8316"/>
  <c r="H45" i="8316"/>
  <c r="K45" i="8316"/>
  <c r="Q45" i="8316"/>
  <c r="E46" i="8316"/>
  <c r="H46" i="8316"/>
  <c r="K46" i="8316"/>
  <c r="Q46" i="8316"/>
  <c r="E47" i="8316"/>
  <c r="H47" i="8316"/>
  <c r="K47" i="8316"/>
  <c r="Q47" i="8316"/>
  <c r="E48" i="8316"/>
  <c r="H48" i="8316"/>
  <c r="K48" i="8316"/>
  <c r="Q48" i="8316"/>
  <c r="E49" i="8316"/>
  <c r="H49" i="8316"/>
  <c r="K49" i="8316"/>
  <c r="Q49" i="8316"/>
  <c r="E50" i="8316"/>
  <c r="H50" i="8316"/>
  <c r="K50" i="8316"/>
  <c r="Q50" i="8316"/>
  <c r="E51" i="8316"/>
  <c r="H51" i="8316"/>
  <c r="K51" i="8316"/>
  <c r="Q51" i="8316"/>
  <c r="E52" i="8316"/>
  <c r="H52" i="8316"/>
  <c r="K52" i="8316"/>
  <c r="Q52" i="8316"/>
  <c r="E53" i="8316"/>
  <c r="H53" i="8316"/>
  <c r="K53" i="8316"/>
  <c r="Q53" i="8316"/>
  <c r="E54" i="8316"/>
  <c r="H54" i="8316"/>
  <c r="K54" i="8316"/>
  <c r="Q54" i="8316"/>
  <c r="E55" i="8316"/>
  <c r="H55" i="8316"/>
  <c r="K55" i="8316"/>
  <c r="Q55" i="8316"/>
  <c r="E56" i="8316"/>
  <c r="H56" i="8316"/>
  <c r="K56" i="8316"/>
  <c r="Q56" i="8316"/>
  <c r="E57" i="8316"/>
  <c r="H57" i="8316"/>
  <c r="K57" i="8316"/>
  <c r="Q57" i="8316"/>
  <c r="E58" i="8316"/>
  <c r="H58" i="8316"/>
  <c r="K58" i="8316"/>
  <c r="Q58" i="8316"/>
  <c r="E59" i="8316"/>
  <c r="H59" i="8316"/>
  <c r="K59" i="8316"/>
  <c r="Q59" i="8316"/>
  <c r="E60" i="8316"/>
  <c r="H60" i="8316"/>
  <c r="K60" i="8316"/>
  <c r="Q60" i="8316"/>
  <c r="E61" i="8316"/>
  <c r="H61" i="8316"/>
  <c r="K61" i="8316"/>
  <c r="Q61" i="8316"/>
  <c r="E62" i="8316"/>
  <c r="H62" i="8316"/>
  <c r="K62" i="8316"/>
  <c r="Q62" i="8316"/>
  <c r="E63" i="8316"/>
  <c r="H63" i="8316"/>
  <c r="K63" i="8316"/>
  <c r="Q63" i="8316"/>
  <c r="E64" i="8316"/>
  <c r="H64" i="8316"/>
  <c r="K64" i="8316"/>
  <c r="Q64" i="8316"/>
  <c r="E65" i="8316"/>
  <c r="H65" i="8316"/>
  <c r="K65" i="8316"/>
  <c r="Q65" i="8316"/>
  <c r="E66" i="8316"/>
  <c r="H66" i="8316"/>
  <c r="K66" i="8316"/>
  <c r="Q66" i="8316"/>
  <c r="E67" i="8316"/>
  <c r="H67" i="8316"/>
  <c r="K67" i="8316"/>
  <c r="Q67" i="8316"/>
  <c r="E68" i="8316"/>
  <c r="H68" i="8316"/>
  <c r="K68" i="8316"/>
  <c r="Q68" i="8316"/>
  <c r="E69" i="8316"/>
  <c r="H69" i="8316"/>
  <c r="K69" i="8316"/>
  <c r="Q69" i="8316"/>
  <c r="E70" i="8316"/>
  <c r="H70" i="8316"/>
  <c r="K70" i="8316"/>
  <c r="Q70" i="8316"/>
  <c r="E71" i="8316"/>
  <c r="H71" i="8316"/>
  <c r="K71" i="8316"/>
  <c r="Q71" i="8316"/>
  <c r="E72" i="8316"/>
  <c r="H72" i="8316"/>
  <c r="K72" i="8316"/>
  <c r="Q72" i="8316"/>
  <c r="E73" i="8316"/>
  <c r="H73" i="8316"/>
  <c r="K73" i="8316"/>
  <c r="Q73" i="8316"/>
  <c r="N73" i="8316" l="1"/>
  <c r="N70" i="8316"/>
  <c r="N68" i="8316"/>
  <c r="N64" i="8316"/>
  <c r="N62" i="8316"/>
  <c r="N58" i="8316"/>
  <c r="N56" i="8316"/>
  <c r="N54" i="8316"/>
  <c r="N52" i="8316"/>
  <c r="N50" i="8316"/>
  <c r="N48" i="8316"/>
  <c r="N46" i="8316"/>
  <c r="N44" i="8316"/>
  <c r="N42" i="8316"/>
  <c r="N40" i="8316"/>
  <c r="N38" i="8316"/>
  <c r="N36" i="8316"/>
  <c r="N72" i="8316"/>
  <c r="N66" i="8316"/>
  <c r="N60" i="8316"/>
  <c r="N71" i="8316"/>
  <c r="N69" i="8316"/>
  <c r="N67" i="8316"/>
  <c r="N65" i="8316"/>
  <c r="N63" i="8316"/>
  <c r="N61" i="8316"/>
  <c r="N59" i="8316"/>
  <c r="N57" i="8316"/>
  <c r="N55" i="8316"/>
  <c r="N53" i="8316"/>
  <c r="N51" i="8316"/>
  <c r="N49" i="8316"/>
  <c r="N47" i="8316"/>
  <c r="N45" i="8316"/>
  <c r="N43" i="8316"/>
  <c r="N41" i="8316"/>
  <c r="N39" i="8316"/>
  <c r="N37" i="8316"/>
  <c r="N35" i="8316"/>
  <c r="N34" i="8316"/>
  <c r="N33" i="8316"/>
  <c r="N32" i="8316"/>
  <c r="N31" i="8316"/>
  <c r="N30" i="8316"/>
  <c r="N29" i="8316"/>
  <c r="N28" i="8316"/>
  <c r="N27" i="8316"/>
  <c r="N26" i="8316"/>
  <c r="N25" i="8316"/>
  <c r="N24" i="8316"/>
  <c r="N23" i="8316"/>
  <c r="N22" i="8316"/>
  <c r="N21" i="8316"/>
  <c r="N20" i="8316"/>
  <c r="N19" i="8316"/>
  <c r="N18" i="8316"/>
  <c r="N17" i="8316"/>
  <c r="N16" i="8316"/>
  <c r="N15" i="8316"/>
  <c r="N14" i="8316"/>
  <c r="N13" i="8316"/>
  <c r="N12" i="8316"/>
  <c r="N11" i="8316"/>
  <c r="N10" i="8316"/>
  <c r="N9" i="8316"/>
  <c r="R59" i="8316"/>
  <c r="R39" i="8316"/>
  <c r="R34" i="8316"/>
  <c r="R26" i="8316"/>
  <c r="R22" i="8316"/>
  <c r="R18" i="8316"/>
  <c r="R14" i="8316"/>
  <c r="R10" i="8316"/>
  <c r="R15" i="8316"/>
  <c r="R67" i="8316"/>
  <c r="R51" i="8316"/>
  <c r="R46" i="8316"/>
  <c r="R30" i="8316"/>
  <c r="R43" i="8316"/>
  <c r="R35" i="8316"/>
  <c r="R62" i="8316"/>
  <c r="R27" i="8316"/>
  <c r="R66" i="8316"/>
  <c r="R71" i="8316"/>
  <c r="R38" i="8316"/>
  <c r="R63" i="8316"/>
  <c r="R42" i="8316"/>
  <c r="S13" i="8316"/>
  <c r="R47" i="8316"/>
  <c r="R58" i="8316"/>
  <c r="R54" i="8316"/>
  <c r="S54" i="8316"/>
  <c r="S21" i="8316"/>
  <c r="R11" i="8316"/>
  <c r="S53" i="8316"/>
  <c r="R55" i="8316"/>
  <c r="R19" i="8316"/>
  <c r="Q89" i="8316"/>
  <c r="K89" i="8316"/>
  <c r="H89" i="8316"/>
  <c r="E89" i="8316"/>
  <c r="Q88" i="8316"/>
  <c r="K88" i="8316"/>
  <c r="H88" i="8316"/>
  <c r="E88" i="8316"/>
  <c r="Q87" i="8316"/>
  <c r="K87" i="8316"/>
  <c r="H87" i="8316"/>
  <c r="E87" i="8316"/>
  <c r="Q86" i="8316"/>
  <c r="K86" i="8316"/>
  <c r="H86" i="8316"/>
  <c r="E86" i="8316"/>
  <c r="Q85" i="8316"/>
  <c r="K85" i="8316"/>
  <c r="H85" i="8316"/>
  <c r="E85" i="8316"/>
  <c r="Q84" i="8316"/>
  <c r="K84" i="8316"/>
  <c r="H84" i="8316"/>
  <c r="E84" i="8316"/>
  <c r="Q83" i="8316"/>
  <c r="K83" i="8316"/>
  <c r="H83" i="8316"/>
  <c r="E83" i="8316"/>
  <c r="Q82" i="8316"/>
  <c r="K82" i="8316"/>
  <c r="H82" i="8316"/>
  <c r="E82" i="8316"/>
  <c r="Q81" i="8316"/>
  <c r="K81" i="8316"/>
  <c r="H81" i="8316"/>
  <c r="E81" i="8316"/>
  <c r="Q80" i="8316"/>
  <c r="K80" i="8316"/>
  <c r="H80" i="8316"/>
  <c r="E80" i="8316"/>
  <c r="Q79" i="8316"/>
  <c r="K79" i="8316"/>
  <c r="H79" i="8316"/>
  <c r="E79" i="8316"/>
  <c r="Q78" i="8316"/>
  <c r="K78" i="8316"/>
  <c r="H78" i="8316"/>
  <c r="E78" i="8316"/>
  <c r="Q77" i="8316"/>
  <c r="K77" i="8316"/>
  <c r="H77" i="8316"/>
  <c r="E77" i="8316"/>
  <c r="Q76" i="8316"/>
  <c r="K76" i="8316"/>
  <c r="H76" i="8316"/>
  <c r="E76" i="8316"/>
  <c r="Q75" i="8316"/>
  <c r="K75" i="8316"/>
  <c r="H75" i="8316"/>
  <c r="E75" i="8316"/>
  <c r="Q74" i="8316"/>
  <c r="Q90" i="8316" s="1"/>
  <c r="K74" i="8316"/>
  <c r="K90" i="8316" s="1"/>
  <c r="H74" i="8316"/>
  <c r="H90" i="8316" s="1"/>
  <c r="E74" i="8316"/>
  <c r="D98" i="8331"/>
  <c r="E98" i="8331"/>
  <c r="F98" i="8331"/>
  <c r="G98" i="8331"/>
  <c r="H98" i="8331"/>
  <c r="I98" i="8331"/>
  <c r="J98" i="8331"/>
  <c r="K98" i="8331"/>
  <c r="L98" i="8331"/>
  <c r="M98" i="8331"/>
  <c r="N98" i="8331"/>
  <c r="O98" i="8331"/>
  <c r="P98" i="8331"/>
  <c r="Q98" i="8331"/>
  <c r="R98" i="8331"/>
  <c r="S98" i="8331"/>
  <c r="T98" i="8331"/>
  <c r="U98" i="8331"/>
  <c r="V98" i="8331"/>
  <c r="W98" i="8331"/>
  <c r="X98" i="8331"/>
  <c r="Y98" i="8331"/>
  <c r="Z98" i="8331"/>
  <c r="AA98" i="8331"/>
  <c r="AB98" i="8331"/>
  <c r="AC98" i="8331"/>
  <c r="AD98" i="8331"/>
  <c r="AE98" i="8331"/>
  <c r="AF98" i="8331"/>
  <c r="AG98" i="8331"/>
  <c r="AH98" i="8331"/>
  <c r="AI98" i="8331"/>
  <c r="AJ98" i="8331"/>
  <c r="AK98" i="8331"/>
  <c r="AL98" i="8331"/>
  <c r="AM98" i="8331"/>
  <c r="AN98" i="8331"/>
  <c r="AO98" i="8331"/>
  <c r="AP98" i="8331"/>
  <c r="AQ98" i="8331"/>
  <c r="AR98" i="8331"/>
  <c r="AS98" i="8331"/>
  <c r="AT98" i="8331"/>
  <c r="AU98" i="8331"/>
  <c r="AV98" i="8331"/>
  <c r="AW98" i="8331"/>
  <c r="AX98" i="8331"/>
  <c r="AY98" i="8331"/>
  <c r="AZ98" i="8331"/>
  <c r="BA98" i="8331"/>
  <c r="BB98" i="8331"/>
  <c r="BC98" i="8331"/>
  <c r="BD98" i="8331"/>
  <c r="BE98" i="8331"/>
  <c r="BF98" i="8331"/>
  <c r="BG98" i="8331"/>
  <c r="BH98" i="8331"/>
  <c r="BI98" i="8331"/>
  <c r="BJ98" i="8331"/>
  <c r="BK98" i="8331"/>
  <c r="BL98" i="8331"/>
  <c r="BM98" i="8331"/>
  <c r="BN98" i="8331"/>
  <c r="BO98" i="8331"/>
  <c r="BP98" i="8331"/>
  <c r="BQ98" i="8331"/>
  <c r="BR98" i="8331"/>
  <c r="BS98" i="8331"/>
  <c r="BT98" i="8331"/>
  <c r="BU98" i="8331"/>
  <c r="BV98" i="8331"/>
  <c r="BW98" i="8331"/>
  <c r="BX98" i="8331"/>
  <c r="BY98" i="8331"/>
  <c r="BZ98" i="8331"/>
  <c r="CA98" i="8331"/>
  <c r="CB98" i="8331"/>
  <c r="CC98" i="8331"/>
  <c r="CD98" i="8331"/>
  <c r="CE98" i="8331"/>
  <c r="CF98" i="8331"/>
  <c r="CG98" i="8331"/>
  <c r="CH98" i="8331"/>
  <c r="CI98" i="8331"/>
  <c r="CJ98" i="8331"/>
  <c r="CK98" i="8331"/>
  <c r="CL98" i="8331"/>
  <c r="CM98" i="8331"/>
  <c r="CN98" i="8331"/>
  <c r="CO98" i="8331"/>
  <c r="CP98" i="8331"/>
  <c r="CQ98" i="8331"/>
  <c r="CR98" i="8331"/>
  <c r="CS98" i="8331"/>
  <c r="CT98" i="8331"/>
  <c r="CU98" i="8331"/>
  <c r="CV98" i="8331"/>
  <c r="CW98" i="8331"/>
  <c r="CX98" i="8331"/>
  <c r="CY98" i="8331"/>
  <c r="CZ98" i="8331"/>
  <c r="DA98" i="8331"/>
  <c r="DB98" i="8331"/>
  <c r="DC98" i="8331"/>
  <c r="DD98" i="8331"/>
  <c r="DE98" i="8331"/>
  <c r="DF98" i="8331"/>
  <c r="DG98" i="8331"/>
  <c r="DH98" i="8331"/>
  <c r="DI98" i="8331"/>
  <c r="DJ98" i="8331"/>
  <c r="DK98" i="8331"/>
  <c r="DL98" i="8331"/>
  <c r="DM98" i="8331"/>
  <c r="DN98" i="8331"/>
  <c r="DO98" i="8331"/>
  <c r="DP98" i="8331"/>
  <c r="DQ98" i="8331"/>
  <c r="DR98" i="8331"/>
  <c r="DS98" i="8331"/>
  <c r="DT98" i="8331"/>
  <c r="DU98" i="8331"/>
  <c r="DV98" i="8331"/>
  <c r="DW98" i="8331"/>
  <c r="DX98" i="8331"/>
  <c r="DY98" i="8331"/>
  <c r="DZ98" i="8331"/>
  <c r="EA98" i="8331"/>
  <c r="EB98" i="8331"/>
  <c r="EC98" i="8331"/>
  <c r="ED98" i="8331"/>
  <c r="EE98" i="8331"/>
  <c r="EF98" i="8331"/>
  <c r="EG98" i="8331"/>
  <c r="EH98" i="8331"/>
  <c r="EI98" i="8331"/>
  <c r="EJ98" i="8331"/>
  <c r="EK98" i="8331"/>
  <c r="EL98" i="8331"/>
  <c r="EM98" i="8331"/>
  <c r="EN98" i="8331"/>
  <c r="EO98" i="8331"/>
  <c r="EP98" i="8331"/>
  <c r="EQ98" i="8331"/>
  <c r="ER98" i="8331"/>
  <c r="ES98" i="8331"/>
  <c r="ET98" i="8331"/>
  <c r="EU98" i="8331"/>
  <c r="EV98" i="8331"/>
  <c r="EW98" i="8331"/>
  <c r="EX98" i="8331"/>
  <c r="EY98" i="8331"/>
  <c r="EZ98" i="8331"/>
  <c r="FA98" i="8331"/>
  <c r="FB98" i="8331"/>
  <c r="FC98" i="8331"/>
  <c r="FD98" i="8331"/>
  <c r="FE98" i="8331"/>
  <c r="FF98" i="8331"/>
  <c r="FG98" i="8331"/>
  <c r="FH98" i="8331"/>
  <c r="FI98" i="8331"/>
  <c r="FL98" i="8331" s="1"/>
  <c r="FJ98" i="8331"/>
  <c r="FM98" i="8331" s="1"/>
  <c r="C98" i="8331"/>
  <c r="E90" i="8316" l="1"/>
  <c r="N74" i="8316"/>
  <c r="N76" i="8316"/>
  <c r="N78" i="8316"/>
  <c r="N80" i="8316"/>
  <c r="N82" i="8316"/>
  <c r="N84" i="8316"/>
  <c r="N86" i="8316"/>
  <c r="N88" i="8316"/>
  <c r="N75" i="8316"/>
  <c r="N77" i="8316"/>
  <c r="N79" i="8316"/>
  <c r="N81" i="8316"/>
  <c r="N83" i="8316"/>
  <c r="N85" i="8316"/>
  <c r="N87" i="8316"/>
  <c r="N89" i="8316"/>
  <c r="R23" i="8316"/>
  <c r="S51" i="8316"/>
  <c r="T51" i="8316" s="1"/>
  <c r="R13" i="8316"/>
  <c r="T13" i="8316" s="1"/>
  <c r="S26" i="8316"/>
  <c r="T26" i="8316" s="1"/>
  <c r="S46" i="8316"/>
  <c r="T46" i="8316" s="1"/>
  <c r="S88" i="8316"/>
  <c r="S20" i="8316"/>
  <c r="S15" i="8316"/>
  <c r="T15" i="8316" s="1"/>
  <c r="R31" i="8316"/>
  <c r="S11" i="8316"/>
  <c r="T11" i="8316" s="1"/>
  <c r="R50" i="8316"/>
  <c r="R20" i="8316"/>
  <c r="R73" i="8316"/>
  <c r="S10" i="8316"/>
  <c r="T10" i="8316" s="1"/>
  <c r="R21" i="8316"/>
  <c r="T21" i="8316" s="1"/>
  <c r="S70" i="8316"/>
  <c r="R70" i="8316"/>
  <c r="S42" i="8316"/>
  <c r="T42" i="8316" s="1"/>
  <c r="S62" i="8316"/>
  <c r="T62" i="8316" s="1"/>
  <c r="R69" i="8316"/>
  <c r="S67" i="8316"/>
  <c r="T67" i="8316" s="1"/>
  <c r="S30" i="8316"/>
  <c r="T30" i="8316" s="1"/>
  <c r="R49" i="8316"/>
  <c r="S45" i="8316"/>
  <c r="R37" i="8316"/>
  <c r="R17" i="8316"/>
  <c r="S66" i="8316"/>
  <c r="T66" i="8316" s="1"/>
  <c r="R45" i="8316"/>
  <c r="S37" i="8316"/>
  <c r="R33" i="8316"/>
  <c r="S59" i="8316"/>
  <c r="T59" i="8316" s="1"/>
  <c r="S69" i="8316"/>
  <c r="R53" i="8316"/>
  <c r="T53" i="8316" s="1"/>
  <c r="R77" i="8316"/>
  <c r="R65" i="8316"/>
  <c r="T54" i="8316"/>
  <c r="R61" i="8316"/>
  <c r="S41" i="8316"/>
  <c r="S73" i="8316"/>
  <c r="S34" i="8316"/>
  <c r="T34" i="8316" s="1"/>
  <c r="S17" i="8316"/>
  <c r="S49" i="8316"/>
  <c r="R29" i="8316"/>
  <c r="R41" i="8316"/>
  <c r="S18" i="8316"/>
  <c r="T18" i="8316" s="1"/>
  <c r="S57" i="8316"/>
  <c r="R25" i="8316"/>
  <c r="S33" i="8316"/>
  <c r="S65" i="8316"/>
  <c r="S50" i="8316"/>
  <c r="S58" i="8316"/>
  <c r="T58" i="8316" s="1"/>
  <c r="S61" i="8316"/>
  <c r="R57" i="8316"/>
  <c r="S55" i="8316"/>
  <c r="T55" i="8316" s="1"/>
  <c r="R36" i="8316"/>
  <c r="R72" i="8316"/>
  <c r="R40" i="8316"/>
  <c r="R44" i="8316"/>
  <c r="R64" i="8316"/>
  <c r="R32" i="8316"/>
  <c r="R48" i="8316"/>
  <c r="R16" i="8316"/>
  <c r="R52" i="8316"/>
  <c r="R28" i="8316"/>
  <c r="R24" i="8316"/>
  <c r="S19" i="8316"/>
  <c r="T19" i="8316" s="1"/>
  <c r="R56" i="8316"/>
  <c r="S39" i="8316"/>
  <c r="T39" i="8316" s="1"/>
  <c r="R68" i="8316"/>
  <c r="R12" i="8316"/>
  <c r="S22" i="8316"/>
  <c r="T22" i="8316" s="1"/>
  <c r="R60" i="8316"/>
  <c r="S31" i="8316"/>
  <c r="S23" i="8316"/>
  <c r="S27" i="8316"/>
  <c r="T27" i="8316" s="1"/>
  <c r="R78" i="8316"/>
  <c r="R83" i="8316"/>
  <c r="R87" i="8316"/>
  <c r="R89" i="8316"/>
  <c r="R82" i="8316"/>
  <c r="R86" i="8316"/>
  <c r="R79" i="8316"/>
  <c r="R85" i="8316"/>
  <c r="S84" i="8316"/>
  <c r="R84" i="8316"/>
  <c r="N90" i="8316" l="1"/>
  <c r="T23" i="8316"/>
  <c r="S35" i="8316"/>
  <c r="T35" i="8316" s="1"/>
  <c r="T65" i="8316"/>
  <c r="T73" i="8316"/>
  <c r="S14" i="8316"/>
  <c r="T14" i="8316" s="1"/>
  <c r="S63" i="8316"/>
  <c r="T63" i="8316" s="1"/>
  <c r="S47" i="8316"/>
  <c r="T47" i="8316" s="1"/>
  <c r="T37" i="8316"/>
  <c r="T20" i="8316"/>
  <c r="T45" i="8316"/>
  <c r="S43" i="8316"/>
  <c r="T43" i="8316" s="1"/>
  <c r="T69" i="8316"/>
  <c r="S79" i="8316"/>
  <c r="T79" i="8316" s="1"/>
  <c r="R88" i="8316"/>
  <c r="T88" i="8316" s="1"/>
  <c r="T50" i="8316"/>
  <c r="T31" i="8316"/>
  <c r="T61" i="8316"/>
  <c r="T49" i="8316"/>
  <c r="T70" i="8316"/>
  <c r="S71" i="8316"/>
  <c r="T71" i="8316" s="1"/>
  <c r="T17" i="8316"/>
  <c r="S38" i="8316"/>
  <c r="T38" i="8316" s="1"/>
  <c r="T33" i="8316"/>
  <c r="S9" i="8316"/>
  <c r="T57" i="8316"/>
  <c r="S29" i="8316"/>
  <c r="T29" i="8316" s="1"/>
  <c r="R74" i="8316"/>
  <c r="S25" i="8316"/>
  <c r="T25" i="8316" s="1"/>
  <c r="T41" i="8316"/>
  <c r="S64" i="8316"/>
  <c r="T64" i="8316" s="1"/>
  <c r="S56" i="8316"/>
  <c r="T56" i="8316" s="1"/>
  <c r="S72" i="8316"/>
  <c r="T72" i="8316" s="1"/>
  <c r="S12" i="8316"/>
  <c r="T12" i="8316" s="1"/>
  <c r="S52" i="8316"/>
  <c r="T52" i="8316" s="1"/>
  <c r="S32" i="8316"/>
  <c r="T32" i="8316" s="1"/>
  <c r="S36" i="8316"/>
  <c r="T36" i="8316" s="1"/>
  <c r="S48" i="8316"/>
  <c r="T48" i="8316" s="1"/>
  <c r="S68" i="8316"/>
  <c r="T68" i="8316" s="1"/>
  <c r="S60" i="8316"/>
  <c r="T60" i="8316" s="1"/>
  <c r="S40" i="8316"/>
  <c r="T40" i="8316" s="1"/>
  <c r="S44" i="8316"/>
  <c r="T44" i="8316" s="1"/>
  <c r="S28" i="8316"/>
  <c r="T28" i="8316" s="1"/>
  <c r="S24" i="8316"/>
  <c r="T24" i="8316" s="1"/>
  <c r="S16" i="8316"/>
  <c r="T16" i="8316" s="1"/>
  <c r="S87" i="8316"/>
  <c r="T87" i="8316" s="1"/>
  <c r="S80" i="8316"/>
  <c r="S85" i="8316"/>
  <c r="T85" i="8316" s="1"/>
  <c r="R81" i="8316"/>
  <c r="R76" i="8316"/>
  <c r="R80" i="8316"/>
  <c r="S89" i="8316"/>
  <c r="T89" i="8316" s="1"/>
  <c r="T84" i="8316"/>
  <c r="S74" i="8316"/>
  <c r="S77" i="8316"/>
  <c r="T77" i="8316" s="1"/>
  <c r="R75" i="8316"/>
  <c r="R90" i="8316" l="1"/>
  <c r="T9" i="8316"/>
  <c r="S83" i="8316"/>
  <c r="T83" i="8316" s="1"/>
  <c r="T80" i="8316"/>
  <c r="S78" i="8316"/>
  <c r="T78" i="8316" s="1"/>
  <c r="S86" i="8316"/>
  <c r="T86" i="8316" s="1"/>
  <c r="T74" i="8316"/>
  <c r="S82" i="8316"/>
  <c r="T82" i="8316" s="1"/>
  <c r="S76" i="8316"/>
  <c r="T76" i="8316" s="1"/>
  <c r="S81" i="8316"/>
  <c r="T81" i="8316" s="1"/>
  <c r="S75" i="8316"/>
  <c r="T75" i="8316" s="1"/>
  <c r="T90" i="8316" l="1"/>
  <c r="S90" i="8316"/>
  <c r="P11" i="8249"/>
  <c r="P12" i="8249" s="1"/>
  <c r="P13" i="8249" s="1"/>
  <c r="P14" i="8249" s="1"/>
  <c r="P15" i="8249" s="1"/>
  <c r="P16" i="8249" s="1"/>
  <c r="P17" i="8249" s="1"/>
  <c r="P18" i="8249" s="1"/>
  <c r="P19" i="8249" s="1"/>
  <c r="P20" i="8249" s="1"/>
  <c r="R12" i="8248"/>
  <c r="R13" i="8248" s="1"/>
  <c r="R14" i="8248" s="1"/>
  <c r="R15" i="8248" s="1"/>
  <c r="R16" i="8248" s="1"/>
  <c r="R17" i="8248" s="1"/>
  <c r="R18" i="8248" s="1"/>
  <c r="R19" i="8248" s="1"/>
  <c r="R20" i="8248" s="1"/>
  <c r="R21" i="8248" s="1"/>
  <c r="R22" i="8248" s="1"/>
  <c r="R23" i="8248" s="1"/>
  <c r="Q11" i="8247" l="1"/>
  <c r="Q12" i="8247" s="1"/>
  <c r="Q13" i="8247" s="1"/>
  <c r="Q14" i="8247" s="1"/>
  <c r="Q15" i="8247" s="1"/>
  <c r="Q16" i="8247" s="1"/>
  <c r="Q17" i="8247" s="1"/>
  <c r="Q18" i="8247" s="1"/>
  <c r="Q19" i="8247" s="1"/>
  <c r="Q20" i="8247" s="1"/>
  <c r="Q21" i="8247" s="1"/>
  <c r="Q22"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<sst xmlns="http://schemas.openxmlformats.org/spreadsheetml/2006/main" count="4121" uniqueCount="1258">
  <si>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</si>
  <si>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</si>
  <si>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</si>
  <si>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</si>
  <si>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</si>
  <si>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</si>
  <si>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</si>
  <si>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</si>
  <si>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</si>
  <si>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</si>
  <si>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</si>
  <si>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</si>
  <si>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</si>
  <si>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</si>
  <si>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</si>
  <si>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</si>
  <si>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</si>
  <si>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</si>
  <si>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</si>
  <si>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</si>
  <si>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</si>
  <si>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</si>
  <si>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</si>
  <si>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</si>
  <si>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</si>
  <si>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</si>
  <si>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</si>
  <si>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</si>
  <si>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</si>
  <si>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</si>
  <si>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</si>
  <si>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</si>
  <si>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</si>
  <si>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</si>
  <si>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</si>
  <si>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</si>
  <si>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</si>
  <si>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</si>
  <si>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</si>
  <si>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</si>
  <si>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</si>
  <si>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</si>
  <si>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</si>
  <si>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</si>
  <si>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</si>
  <si>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</si>
  <si>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</si>
  <si>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</si>
  <si>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</si>
  <si>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</si>
  <si>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</si>
  <si>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</si>
  <si>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</si>
  <si>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</si>
  <si>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</si>
  <si>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</si>
  <si>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</si>
  <si>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</si>
  <si>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</si>
  <si>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</si>
  <si>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</si>
  <si>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</si>
  <si>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</si>
  <si>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</si>
  <si>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</si>
  <si>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</si>
  <si>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</si>
  <si>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</si>
  <si>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</si>
  <si>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</si>
  <si>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</si>
  <si>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</si>
  <si>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</si>
  <si>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</si>
  <si>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</si>
  <si>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</si>
  <si>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</si>
  <si>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</si>
  <si>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</si>
  <si>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</si>
  <si>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</si>
  <si>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</si>
  <si>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</si>
  <si>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</si>
  <si>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</si>
  <si>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</si>
  <si>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</si>
  <si>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</si>
  <si>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</si>
  <si>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</si>
  <si>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</si>
  <si>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</si>
  <si>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</si>
  <si>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</si>
  <si>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</si>
  <si>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</si>
  <si>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</si>
  <si>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</si>
  <si>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</si>
  <si>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</si>
  <si>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</si>
  <si>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</si>
  <si>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</si>
  <si>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</si>
  <si>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</si>
  <si>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</si>
  <si>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</si>
  <si>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</si>
  <si>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</si>
  <si>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</si>
  <si>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</si>
  <si>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</si>
  <si>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</si>
  <si>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</si>
  <si>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</si>
  <si>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</si>
  <si>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</si>
  <si>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</si>
  <si>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</si>
  <si>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</si>
  <si>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</si>
  <si>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</si>
  <si>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</si>
  <si>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</si>
  <si>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</si>
  <si>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</si>
  <si>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</si>
  <si>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</si>
  <si>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</si>
  <si>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</si>
  <si>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</si>
  <si>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</si>
  <si>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</si>
  <si>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</si>
  <si>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</si>
  <si>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</si>
  <si>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</si>
  <si>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</si>
  <si>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</si>
  <si>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</si>
  <si>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</si>
  <si>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</si>
  <si>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</si>
  <si>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</si>
  <si>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</si>
  <si>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</si>
  <si>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</si>
  <si>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</si>
  <si>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</si>
  <si>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</si>
  <si>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</si>
  <si>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</si>
  <si>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</si>
  <si>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</si>
  <si>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</si>
  <si>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</si>
  <si>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</si>
  <si>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</si>
  <si>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</si>
  <si>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</si>
  <si>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</si>
  <si>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</si>
  <si>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</si>
  <si>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</si>
  <si>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</si>
  <si>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</si>
  <si>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</si>
  <si>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</si>
  <si>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</si>
  <si>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</si>
  <si>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</si>
  <si>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</si>
  <si>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</si>
  <si>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</si>
  <si>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</si>
  <si>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</si>
  <si>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</si>
  <si>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</si>
  <si>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</si>
  <si>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</si>
  <si>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</si>
  <si>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</si>
  <si>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</si>
  <si>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</si>
  <si>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</si>
  <si>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</si>
  <si>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 xml:space="preserve">Bitkisel Ve Hayvansal Üretim        </t>
  </si>
  <si>
    <t xml:space="preserve">Ormancılık Ve Tomrukçuluk           </t>
  </si>
  <si>
    <t xml:space="preserve">Balıkçılık Ve Su Ürünleri Yetiş.    </t>
  </si>
  <si>
    <t xml:space="preserve">Kömür Ve Linyit Çıkartılması        </t>
  </si>
  <si>
    <t xml:space="preserve">Ham Petrol Ve Doğalgaz Çıkarımı     </t>
  </si>
  <si>
    <t xml:space="preserve">Metal Cevheri Madenciliği           </t>
  </si>
  <si>
    <t xml:space="preserve">Diğer Madencilik Ve Taş Ocak.  </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</si>
  <si>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</si>
  <si>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</si>
  <si>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</si>
  <si>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</si>
  <si>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</si>
  <si>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</si>
  <si>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</si>
  <si>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</si>
  <si>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</si>
  <si>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</si>
  <si>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</si>
  <si>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</si>
  <si>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</si>
  <si>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</si>
  <si>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</si>
  <si>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</si>
  <si>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</si>
  <si>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</si>
  <si>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</si>
  <si>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</si>
  <si>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</si>
  <si>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</si>
  <si>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</si>
  <si>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</si>
  <si>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</si>
  <si>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</si>
  <si>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</si>
  <si>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</si>
  <si>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</si>
  <si>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</si>
  <si>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</si>
  <si>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</si>
  <si>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</si>
  <si>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</si>
  <si>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</si>
  <si>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</si>
  <si>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</si>
  <si>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</si>
  <si>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</si>
  <si>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</si>
  <si>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</si>
  <si>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</si>
  <si>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</si>
  <si>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</si>
  <si>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</si>
  <si>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</si>
  <si>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</si>
  <si>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</si>
  <si>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</si>
  <si>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</si>
  <si>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</si>
  <si>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</si>
  <si>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</si>
  <si>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</si>
  <si>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</si>
  <si>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</si>
  <si>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</si>
  <si>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</si>
  <si>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</si>
  <si>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</si>
  <si>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</si>
  <si>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</si>
  <si>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</si>
  <si>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</si>
  <si>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</si>
  <si>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</si>
  <si>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</si>
  <si>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</si>
  <si>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</si>
  <si>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</si>
  <si>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</si>
  <si>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</si>
  <si>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</si>
  <si>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</si>
  <si>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</si>
  <si>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</si>
  <si>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</si>
  <si>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</si>
  <si>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</si>
  <si>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</si>
  <si>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</si>
  <si>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</si>
  <si>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</si>
  <si>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</si>
  <si>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</si>
  <si>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</si>
  <si>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</si>
  <si>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</si>
  <si>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</si>
  <si>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</si>
  <si>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</si>
  <si>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</si>
  <si>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</si>
  <si>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</si>
  <si>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</si>
  <si>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</si>
  <si>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</si>
  <si>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</si>
  <si>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</si>
  <si>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</si>
  <si>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</si>
  <si>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</si>
  <si>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</si>
  <si>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</si>
  <si>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</si>
  <si>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</si>
  <si>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</si>
  <si>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</si>
  <si>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</si>
  <si>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</si>
  <si>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</si>
  <si>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</si>
  <si>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Gıresun</t>
  </si>
  <si>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</si>
  <si>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</si>
  <si>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</si>
  <si>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</si>
  <si>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</si>
  <si>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</si>
  <si>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</si>
  <si>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</si>
  <si>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</si>
  <si>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</si>
  <si>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</si>
  <si>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</si>
  <si>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</si>
  <si>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</si>
  <si>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</si>
  <si>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</si>
  <si>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</si>
  <si>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</si>
  <si>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</si>
  <si>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xml:space="preserve">       3- Sosyal güvenlik kapsamında bulunan kişi sayılarına 2022 sayılı Kanuna göre aylık alanlar ve 20.madde sandıklarına tabi olan kişi sayıları ile er ve erbaşlar dahil değildir.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</si>
  <si>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</si>
  <si>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</si>
  <si>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</si>
  <si>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</si>
  <si>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</si>
  <si>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</si>
  <si>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</si>
  <si>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</si>
  <si>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</si>
  <si>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</si>
  <si>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</si>
  <si>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</si>
  <si>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</si>
  <si>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</si>
  <si>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</si>
  <si>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</si>
  <si>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</si>
  <si>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</si>
  <si>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</si>
  <si>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</si>
  <si>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</si>
  <si>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</si>
  <si>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</si>
  <si>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</si>
  <si>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</si>
  <si>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</si>
  <si>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</si>
  <si>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</si>
  <si>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</si>
  <si>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</si>
  <si>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</si>
  <si>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</si>
  <si>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</si>
  <si>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</si>
  <si>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</si>
  <si>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</si>
  <si>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</si>
  <si>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</si>
  <si>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</si>
  <si>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</si>
  <si>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</si>
  <si>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</si>
  <si>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</si>
  <si>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</si>
  <si>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</si>
  <si>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</si>
  <si>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</si>
  <si>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</si>
  <si>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</si>
  <si>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</si>
  <si>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</si>
  <si>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</si>
  <si>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</si>
  <si>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</si>
  <si>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</si>
  <si>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</si>
  <si>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</si>
  <si>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</si>
  <si>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</si>
  <si>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</si>
  <si>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</si>
  <si>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</si>
  <si>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</si>
  <si>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</si>
  <si>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</si>
  <si>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</si>
  <si>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</si>
  <si>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</si>
  <si>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</si>
  <si>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</si>
  <si>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</si>
  <si>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</si>
  <si>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</si>
  <si>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</si>
  <si>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</si>
  <si>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</si>
  <si>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</si>
  <si>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</si>
  <si>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</si>
  <si>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</si>
  <si>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</si>
  <si>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</si>
  <si>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</si>
  <si>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</si>
  <si>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</si>
  <si>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</si>
  <si>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</si>
  <si>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</si>
  <si>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</si>
  <si>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</si>
  <si>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EK-9 Ev Hizmetlerinde  10 Günden 
 Fazla  Çalışanlar</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</si>
  <si>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</si>
  <si>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</si>
  <si>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</si>
  <si>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</si>
  <si>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</si>
  <si>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</si>
  <si>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</si>
  <si>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</si>
  <si>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</si>
  <si>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</si>
  <si>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</si>
  <si>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</si>
  <si>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</si>
  <si>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METAVERİ - Sigortalı ve İşyeri</t>
  </si>
  <si>
    <t xml:space="preserve">Metadata - Insured and Work Place </t>
  </si>
  <si>
    <t xml:space="preserve">BÖLÜM I 
SİGORTALI VE İŞYERİ İSTATİSTİKLERİ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</si>
  <si>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</si>
  <si>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</si>
  <si>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</si>
  <si>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</si>
  <si>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kendi adına ve hesabına tabi çalışmaları halinde ise kendilerinden alınan primdir. </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</si>
  <si>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</si>
  <si>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</si>
  <si>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</si>
  <si>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</si>
  <si>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</si>
  <si>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</si>
  <si>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Çalışma İstatistikleri</t>
  </si>
  <si>
    <t>Gün</t>
  </si>
  <si>
    <t>Dönemsellik</t>
  </si>
  <si>
    <t>Zamanlılık</t>
  </si>
  <si>
    <t>Yayımlanan her veri için ortalama üretim süresi</t>
  </si>
  <si>
    <t>Kamuoyunun Bilgiye Erişimi</t>
  </si>
  <si>
    <t>Yayımlama takviminin önceden duyurulması</t>
  </si>
  <si>
    <t>Veriler Resmi İstatistik Programı kapsamında yayımlanmaktadır.</t>
  </si>
  <si>
    <r>
      <t xml:space="preserve">Veri yayımlama takviminin internet adresi: </t>
    </r>
    <r>
      <rPr>
        <sz val="10"/>
        <color rgb="FF000000"/>
        <rFont val="Calibri"/>
        <family val="2"/>
        <charset val="162"/>
      </rPr>
      <t>Sigortalı istatistiklerine ait veriler TÜİK Resmi İstatistik Programı takvimi kapsamında http://www.sgk.gov.tr/wps/portal/sgk/tr/kurumsal/istatistik web adresinde yayımlanmaktadır.</t>
    </r>
    <r>
      <rPr>
        <b/>
        <sz val="10"/>
        <color rgb="FF000000"/>
        <rFont val="Calibri"/>
        <family val="2"/>
        <charset val="162"/>
      </rPr>
      <t xml:space="preserve">   </t>
    </r>
  </si>
  <si>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</si>
  <si>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</si>
  <si>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</si>
  <si>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</si>
  <si>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</si>
  <si>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</si>
  <si>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</si>
  <si>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</si>
  <si>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</si>
  <si>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</si>
  <si>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</si>
  <si>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</si>
  <si>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</si>
  <si>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</si>
  <si>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</si>
  <si>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</si>
  <si>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</si>
  <si>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Örneğin, ilgili yıla veya aya ait sigortalı,işyeri istatistiklerinde ekonomik faaliyet sınıflamasına göre elde edilen veriler ile illere göre elde edilen veriler tutarlı sonuçlar vermektedir.</t>
  </si>
  <si>
    <r>
      <t>Verinin zamansal tutarlılığı:</t>
    </r>
    <r>
      <rPr>
        <sz val="10"/>
        <color rgb="FF000000"/>
        <rFont val="Calibri"/>
        <family val="2"/>
        <charset val="162"/>
      </rPr>
      <t xml:space="preserve"> Kullanıcılar tarafından Kurum web sayfasında yer alan veriler aynı zamanda seçilen göstergeler detaylarında https://veri.sgk.gov.tr/ web adresinde toplu zaman serileri olarak da kullanıma sunulmuştur.</t>
    </r>
  </si>
  <si>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</si>
  <si>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</si>
  <si>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</si>
  <si>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</si>
  <si>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</si>
  <si>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</si>
  <si>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</si>
  <si>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</si>
  <si>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t xml:space="preserve">Kütüphane, Arşiv Ve Müzeler          </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</si>
  <si>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</si>
  <si>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</si>
  <si>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</si>
  <si>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</si>
  <si>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</si>
  <si>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</si>
  <si>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</si>
  <si>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</si>
  <si>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</si>
  <si>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</si>
  <si>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</si>
  <si>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</si>
  <si>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</si>
  <si>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</si>
  <si>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</si>
  <si>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</si>
  <si>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</si>
  <si>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 xml:space="preserve">4/a aktif sigortalı                                                                                                                                                                                                                               
 </t>
    </r>
    <r>
      <rPr>
        <sz val="9"/>
        <rFont val="Arial"/>
        <family val="2"/>
        <charset val="162"/>
      </rPr>
      <t>Active insured (4/a)</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</si>
  <si>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</si>
  <si>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</si>
  <si>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</si>
  <si>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</si>
  <si>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</si>
  <si>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</si>
  <si>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</si>
  <si>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</si>
  <si>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</si>
  <si>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</si>
  <si>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Tarım zorunlu (4/b)
(XII)</t>
    </r>
    <r>
      <rPr>
        <sz val="9"/>
        <rFont val="Arial"/>
        <family val="2"/>
        <charset val="162"/>
      </rPr>
      <t xml:space="preserve">
Agricultural 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</si>
  <si>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</si>
  <si>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</si>
  <si>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</si>
  <si>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</si>
  <si>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</si>
  <si>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</si>
  <si>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</si>
  <si>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</si>
  <si>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</si>
  <si>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</si>
  <si>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</si>
  <si>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</si>
  <si>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</si>
  <si>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</si>
  <si>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</si>
  <si>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t xml:space="preserve">Faaliyet Grupları (*) 
(NACE Rev.2 Sınıflandırmasına Göre)
</t>
    </r>
    <r>
      <rPr>
        <sz val="9"/>
        <rFont val="Arial"/>
        <family val="2"/>
        <charset val="162"/>
      </rPr>
      <t>Branch of activities according to NACE Rev.2 Classification (*)</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</si>
  <si>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</si>
  <si>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</si>
  <si>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t xml:space="preserve">   İş yeri büyüklüğü (İşyerinde çalıştırılan zorunlu sigortalı sayısı) 
</t>
    </r>
    <r>
      <rPr>
        <sz val="9"/>
        <rFont val="Arial"/>
        <family val="2"/>
        <charset val="162"/>
      </rPr>
      <t>Size of work places (Number of compulsory insured employees in work places)</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</si>
  <si>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</si>
  <si>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</si>
  <si>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</si>
  <si>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</si>
  <si>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</si>
  <si>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</si>
  <si>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</si>
  <si>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</si>
  <si>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</si>
  <si>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</si>
  <si>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</si>
  <si>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</si>
  <si>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</si>
  <si>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</si>
  <si>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</si>
  <si>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</si>
  <si>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</si>
  <si>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</si>
  <si>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</si>
  <si>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</si>
  <si>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</si>
  <si>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</si>
  <si>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</si>
  <si>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</si>
  <si>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</si>
  <si>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</si>
  <si>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</si>
  <si>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</si>
  <si>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</si>
  <si>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</si>
  <si>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</si>
  <si>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</si>
  <si>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</si>
  <si>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</si>
  <si>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</si>
  <si>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</si>
  <si>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</si>
  <si>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</si>
  <si>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</si>
  <si>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</si>
  <si>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</si>
  <si>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</si>
  <si>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</si>
  <si>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</si>
  <si>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</si>
  <si>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</si>
  <si>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</si>
  <si>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</si>
  <si>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</si>
  <si>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</si>
  <si>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</si>
  <si>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</si>
  <si>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</si>
  <si>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</si>
  <si>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</si>
  <si>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</si>
  <si>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</si>
  <si>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</si>
  <si>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</si>
  <si>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</si>
  <si>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</si>
  <si>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</si>
  <si>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</si>
  <si>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</si>
  <si>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</si>
  <si>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İş yeri
</t>
    </r>
    <r>
      <rPr>
        <sz val="9"/>
        <rFont val="Arial"/>
        <family val="2"/>
        <charset val="162"/>
      </rPr>
      <t xml:space="preserve">Work place  </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</si>
  <si>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</si>
  <si>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</si>
  <si>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</si>
  <si>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</si>
  <si>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</si>
  <si>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</si>
  <si>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</si>
  <si>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</si>
  <si>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</si>
  <si>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</si>
  <si>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</si>
  <si>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</si>
  <si>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</si>
  <si>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</si>
  <si>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</si>
  <si>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</si>
  <si>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</si>
  <si>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 xml:space="preserve">Bitkisel ve Hayvansal Üretim        </t>
  </si>
  <si>
    <t>Crop and animal production, hunting and related service activities</t>
  </si>
  <si>
    <t xml:space="preserve">Ormancılık ve Tomrukçuluk           </t>
  </si>
  <si>
    <t>Forestry and logging</t>
  </si>
  <si>
    <t xml:space="preserve">Balıkçılık ve Su Ürünleri Yetiş.    </t>
  </si>
  <si>
    <t>Fishing and aquaculture</t>
  </si>
  <si>
    <t xml:space="preserve">Kömür ve Linyit Çıkartılması        </t>
  </si>
  <si>
    <t>Mining of coal and lignite</t>
  </si>
  <si>
    <t xml:space="preserve">Ham Petrol ve Doğalgaz Çıkarımı     </t>
  </si>
  <si>
    <t>Extraction of crude petroleum and natural gas</t>
  </si>
  <si>
    <t>Mining of metal ores</t>
  </si>
  <si>
    <t xml:space="preserve">Diğer Madencilik ve Taş Ocak.  </t>
  </si>
  <si>
    <t>Other mining and quarrying</t>
  </si>
  <si>
    <t>Mining support service activities</t>
  </si>
  <si>
    <t>Manufacture of food products</t>
  </si>
  <si>
    <t>Manufacture of beverages</t>
  </si>
  <si>
    <t>Manufacture of tobacco products</t>
  </si>
  <si>
    <t>Manufacture of textiles</t>
  </si>
  <si>
    <t>Manufacture of wearing apparel</t>
  </si>
  <si>
    <t xml:space="preserve">Deri ve İlgili Ürünler İmalatı      </t>
  </si>
  <si>
    <t>Manufacture of leather and related products</t>
  </si>
  <si>
    <t xml:space="preserve">Ağaç, Ağaç Ürünleri ve Mantar Ür. </t>
  </si>
  <si>
    <t>Manufacture of wood and of products of wood and cork, except furniture; manufacture of articles of straw and plaiting materials</t>
  </si>
  <si>
    <t xml:space="preserve">Kâğıt ve Kâğıt Ürünleri İmalatı     </t>
  </si>
  <si>
    <t>Manufacture of paper and paper products</t>
  </si>
  <si>
    <t>Kayıtlı Medyanın Basılması ve Çoğaltılması</t>
  </si>
  <si>
    <t>Printing and reproduction of recorded media</t>
  </si>
  <si>
    <t xml:space="preserve">Kok Kömürü ve Petrol Ürün. İm. </t>
  </si>
  <si>
    <t>Manufacture of coke and refined petroleum products</t>
  </si>
  <si>
    <t>Manufacture of chemicals and chemical products</t>
  </si>
  <si>
    <t xml:space="preserve">Eczacılık ve Ecz. İlişkin Mal. İm. </t>
  </si>
  <si>
    <t>Manufacture of basic pharmaceutical products and pharmaceutical preparations</t>
  </si>
  <si>
    <t xml:space="preserve">Kauçuk ve Plastik Ürünler İm.  </t>
  </si>
  <si>
    <t>Manufacture of rubber and plastic products</t>
  </si>
  <si>
    <t>Manufacture of other non-metallic mineral products</t>
  </si>
  <si>
    <t>Manufacture of basic metals</t>
  </si>
  <si>
    <t>Fabrik. Metal Ürün. (Mak.Tec.Har)</t>
  </si>
  <si>
    <t>Manufacture of fabricated metal products, except machinery and equipment</t>
  </si>
  <si>
    <t>Bilgisayar, Elektronik Ve Optik Ür.</t>
  </si>
  <si>
    <t>Manufacture of computer, electronic and optical products</t>
  </si>
  <si>
    <t xml:space="preserve">Elektrikli Teçhizat İmalatı         </t>
  </si>
  <si>
    <t>Manufacture of electrical equipment</t>
  </si>
  <si>
    <t xml:space="preserve">Makine ve Ekipman İmalatı           </t>
  </si>
  <si>
    <t>Manufacture of machinery and equipment n.e.c.</t>
  </si>
  <si>
    <t xml:space="preserve">Motorlu Kara Taşıtı ve Römork İm. </t>
  </si>
  <si>
    <t>Manufacture of motor vehicles, trailers and semi-trailers</t>
  </si>
  <si>
    <t>Manufacture of other transport equipment</t>
  </si>
  <si>
    <t>Manufacture of furniture</t>
  </si>
  <si>
    <t>Other manufacturing</t>
  </si>
  <si>
    <t>Makine ve Ekipman Kurulumu ve Onarımı</t>
  </si>
  <si>
    <t>Repair and installation of machinery and equipment</t>
  </si>
  <si>
    <t>Elk. Gaz, Buhar ve Hava. Sis. Üret. Da.</t>
  </si>
  <si>
    <t>Electricity, gas, steam and air conditioning supply</t>
  </si>
  <si>
    <t>Suyun Toplanması Arıtılması ve Dağıt.</t>
  </si>
  <si>
    <t>Water collection, treatment and supply</t>
  </si>
  <si>
    <t>Sewerage</t>
  </si>
  <si>
    <t>Waste collection, treatment and disposal activities; materials recovery</t>
  </si>
  <si>
    <t xml:space="preserve">İyileştirme ve Diğer Atık Yön. Hiz.  </t>
  </si>
  <si>
    <t>Remediation activities and other waste management services</t>
  </si>
  <si>
    <t>Construction of buildings</t>
  </si>
  <si>
    <t>Civil engineering</t>
  </si>
  <si>
    <t>Specialised construction activities</t>
  </si>
  <si>
    <t>Toptan ve Per. Tic. ve Mot. Taşıt. On.</t>
  </si>
  <si>
    <t>Wholesale and retail trade and repair of motor vehicles and motorcycles</t>
  </si>
  <si>
    <t xml:space="preserve">Toptan Tic.(Mot. Taşıt. Onar. Hariç)   </t>
  </si>
  <si>
    <t>Wholesale trade, except of motor vehicles and motorcycles</t>
  </si>
  <si>
    <t>Perakende Tic.(Mot. Taşıt. Onar. Har)</t>
  </si>
  <si>
    <t>Retail trade, except of motor vehicles and motorcycles</t>
  </si>
  <si>
    <t xml:space="preserve">Kara Taşıma. ve Boru Hattı Taşıma.   </t>
  </si>
  <si>
    <t>Land transport and transport via pipelines</t>
  </si>
  <si>
    <t>Water transport</t>
  </si>
  <si>
    <t>Air transport</t>
  </si>
  <si>
    <t>Taşıma. İçin Depolama ve Destek. Fa.</t>
  </si>
  <si>
    <t>Warehousing and support activities for transportation</t>
  </si>
  <si>
    <t xml:space="preserve">Posta ve Kurye Faaliyetleri         </t>
  </si>
  <si>
    <t>Postal and courier activities</t>
  </si>
  <si>
    <t>Accommodation</t>
  </si>
  <si>
    <t>Food and beverage service activities</t>
  </si>
  <si>
    <t>Publishing activities</t>
  </si>
  <si>
    <t>Sinema Filmi ve Ses Kaydı Yayımcılığı</t>
  </si>
  <si>
    <t>Motion picture, video and television programme production, sound recording and music publishing activities</t>
  </si>
  <si>
    <t xml:space="preserve">Programcılık ve Yayıncılık Faaliyetleri   </t>
  </si>
  <si>
    <t>Programming and broadcasting activities</t>
  </si>
  <si>
    <t xml:space="preserve">Telekomünikasyon                    </t>
  </si>
  <si>
    <t>Telecommunications</t>
  </si>
  <si>
    <t>Computer programming, consultancy and related activities</t>
  </si>
  <si>
    <t>Information service activities</t>
  </si>
  <si>
    <t xml:space="preserve">Finansal Hizmet. (Sig. ve Emek. Har.) </t>
  </si>
  <si>
    <t>Financial service activities, except insurance and pension funding</t>
  </si>
  <si>
    <t>Sigorta Reas. Emek. Fonl (Zor. S. G. Hariç)</t>
  </si>
  <si>
    <t>Insurance, reinsurance and pension funding, except compulsory social security</t>
  </si>
  <si>
    <t xml:space="preserve">Finans. ve Sig. Hiz. İçin Yard. Faal.   </t>
  </si>
  <si>
    <t>Activities auxiliary to financial services and insurance activities</t>
  </si>
  <si>
    <t>Real estate activities</t>
  </si>
  <si>
    <t xml:space="preserve">Hukuki ve Muhasebe Faaliyetleri     </t>
  </si>
  <si>
    <t>Legal and accounting activities</t>
  </si>
  <si>
    <t>Activities of head offices; management consultancy activities</t>
  </si>
  <si>
    <t xml:space="preserve">Mimarlık ve Mühendislik Faaliyeti   </t>
  </si>
  <si>
    <t>Architectural and engineering activities; technical testing and analysis</t>
  </si>
  <si>
    <t xml:space="preserve">Bilimsel Araştırma ve Geliş. Faal.   </t>
  </si>
  <si>
    <t xml:space="preserve">Scientific research and development </t>
  </si>
  <si>
    <t xml:space="preserve">Reklamcılık ve Pazar Araştırması    </t>
  </si>
  <si>
    <t>Advertising and market research</t>
  </si>
  <si>
    <t xml:space="preserve">Diğer Mesleki, Bilim. ve Tek. Faal.    </t>
  </si>
  <si>
    <t>Other professional, scientific and technical activities</t>
  </si>
  <si>
    <t>Veterinary activities</t>
  </si>
  <si>
    <t xml:space="preserve">Kiralama ve Leasing Faaliyetleri    </t>
  </si>
  <si>
    <t>Rental and leasing activities</t>
  </si>
  <si>
    <t>Employment activities</t>
  </si>
  <si>
    <t xml:space="preserve">Seyahat Acentesi, Tur Oper. Rez. Hiz   </t>
  </si>
  <si>
    <t>Travel agency, tour operator and other reservation service and related activities</t>
  </si>
  <si>
    <t xml:space="preserve">Güvenlik ve Soruşturma Faaliyet.    </t>
  </si>
  <si>
    <t>Security and investigation activities</t>
  </si>
  <si>
    <t xml:space="preserve">Bina ve Çevre Düzenleme Faaliyet.   </t>
  </si>
  <si>
    <t>Services to buildings and landscape activities</t>
  </si>
  <si>
    <t xml:space="preserve">Büro Yönetimi, Büro Desteği Faal.    </t>
  </si>
  <si>
    <t>Office administrative, office support and other business support activities</t>
  </si>
  <si>
    <t xml:space="preserve">Kamu Yön. ve Savunma, Zor. Sos. Güv.    </t>
  </si>
  <si>
    <t>Public administration and defence; compulsory social security</t>
  </si>
  <si>
    <t>Education</t>
  </si>
  <si>
    <t>Human health activities</t>
  </si>
  <si>
    <t>Residential care activities</t>
  </si>
  <si>
    <t>Social work activities without accommodation</t>
  </si>
  <si>
    <t xml:space="preserve">Yaratıcı Sanatlar, Eğlence Faal.     </t>
  </si>
  <si>
    <t>Creative, arts and entertainment activities</t>
  </si>
  <si>
    <t>Libraries, archives, museums and other cultural activities</t>
  </si>
  <si>
    <t xml:space="preserve">Kumar ve Müşterek Bahis Faal        </t>
  </si>
  <si>
    <t>Gambling and betting activities</t>
  </si>
  <si>
    <t xml:space="preserve">Spor, Eğlence ve Dinlence Faal.     </t>
  </si>
  <si>
    <t>Sports activities and amusement and recreation activities</t>
  </si>
  <si>
    <t>Activities of membership organisations</t>
  </si>
  <si>
    <t xml:space="preserve">Bilgisayar ve Kişisel Ev Eşya. Onar. </t>
  </si>
  <si>
    <t>Repair of computers and personal and household goods</t>
  </si>
  <si>
    <t>Other personal service activities</t>
  </si>
  <si>
    <t>Activities of households as employers of domestic personnel</t>
  </si>
  <si>
    <t xml:space="preserve">Hanehalkları Tar. Kendi İht. Faal.    </t>
  </si>
  <si>
    <t>Undifferentiated goods- and services-producing activities of private households for own use</t>
  </si>
  <si>
    <t xml:space="preserve">Uluslararası Örgüt ve Tems. Faal.    </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</si>
  <si>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</si>
  <si>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</si>
  <si>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</si>
  <si>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</si>
  <si>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</si>
  <si>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</si>
  <si>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</si>
  <si>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</si>
  <si>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t>EK: EKONOMİK FAALİYET SINIFLAMASI (NACE Rev. 2)</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</si>
  <si>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t>
    </r>
  </si>
  <si>
    <r>
      <t xml:space="preserve">4/b aktif sigortalı
</t>
    </r>
    <r>
      <rPr>
        <sz val="9"/>
        <rFont val="Arial"/>
        <family val="2"/>
        <charset val="162"/>
      </rPr>
      <t>Active insured (4/b)</t>
    </r>
  </si>
  <si>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</si>
  <si>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</si>
  <si>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</si>
  <si>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</si>
  <si>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</si>
  <si>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</si>
  <si>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</si>
  <si>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rPr>
        <b/>
        <sz val="10"/>
        <color theme="6" tint="-0.499984740745262"/>
        <rFont val="Arial"/>
        <family val="2"/>
        <charset val="162"/>
      </rPr>
      <t>EK: EKONOMİK FAALİYET SINIFLAMASI (NACE Rev. 2)</t>
    </r>
    <r>
      <rPr>
        <sz val="10"/>
        <color theme="6" tint="-0.499984740745262"/>
        <rFont val="Arial"/>
        <family val="2"/>
        <charset val="162"/>
      </rPr>
      <t xml:space="preserve">
Appendix: Classification of Economic Activities (NACE Rev.2)</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</si>
  <si>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</si>
  <si>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</si>
  <si>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</si>
  <si>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</si>
  <si>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</si>
  <si>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</si>
  <si>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</si>
  <si>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</si>
  <si>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</si>
  <si>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</si>
  <si>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</si>
  <si>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</si>
  <si>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</si>
  <si>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</si>
  <si>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</si>
  <si>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</si>
  <si>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</si>
  <si>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</si>
  <si>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</si>
  <si>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</si>
  <si>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4/a Aktif / pasif oranı
</t>
    </r>
    <r>
      <rPr>
        <sz val="9"/>
        <rFont val="Arial Tur"/>
        <charset val="162"/>
      </rPr>
      <t>Active / passive insured ratio for 4/a</t>
    </r>
  </si>
  <si>
    <r>
      <t xml:space="preserve">4/b Aktif / pasif oranı
</t>
    </r>
    <r>
      <rPr>
        <sz val="9"/>
        <rFont val="Arial Tur"/>
        <charset val="162"/>
      </rPr>
      <t>Active / passive insured ratio for 4/b</t>
    </r>
  </si>
  <si>
    <r>
      <t xml:space="preserve">4/c Aktif / pasif oranı
</t>
    </r>
    <r>
      <rPr>
        <sz val="9"/>
        <rFont val="Arial Tur"/>
        <charset val="162"/>
      </rPr>
      <t>Active / passive insured ratio for 4/c</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</si>
  <si>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</si>
  <si>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</si>
  <si>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</si>
  <si>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t>          3-Pensioners according to law number 2022, persons subject to temporary article 20 under law 5510 and  private/noncommissioned soldiers are not included in the number of total social security coverage.</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</si>
  <si>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</si>
  <si>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</si>
  <si>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</si>
  <si>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 xml:space="preserve">İşyerinde çalışan sigortalı
</t>
    </r>
    <r>
      <rPr>
        <sz val="9"/>
        <rFont val="Arial"/>
        <family val="2"/>
        <charset val="162"/>
      </rPr>
      <t>Insured in a work place</t>
    </r>
  </si>
  <si>
    <r>
      <t xml:space="preserve">   İş yeri büyüklüğü (İşyerinde çalıştırılan zorunlu sigortalı sayısı) 
</t>
    </r>
    <r>
      <rPr>
        <sz val="9"/>
        <rFont val="Arial"/>
        <family val="2"/>
        <charset val="162"/>
      </rPr>
      <t>Size of work place (Number of compulsory insured employees in work places)</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</si>
  <si>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</si>
  <si>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</si>
  <si>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</si>
  <si>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</si>
  <si>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</si>
  <si>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</si>
  <si>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</si>
  <si>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</si>
  <si>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</si>
  <si>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</si>
  <si>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</si>
  <si>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</si>
  <si>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</si>
  <si>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</si>
  <si>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Genel Sağlık Sigortası: Kişilerin öncelikle sağlıklarının korunmasını, sağlık riskleri ile karşılaşmaları halinde ise oluşan harcamaların finansmanını sağlayan sigortayı ifade etmektedir (5510 sayılı Kanun Madde 3).</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</si>
  <si>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</si>
  <si>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</si>
  <si>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</si>
  <si>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</si>
  <si>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</si>
  <si>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</si>
  <si>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</si>
  <si>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</si>
  <si>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</si>
  <si>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</si>
  <si>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</si>
  <si>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</si>
  <si>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</si>
  <si>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</si>
  <si>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</si>
  <si>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</si>
  <si>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Table 1.11- Distribution of the Compulsory Insured Persons and Work Place by the Activity Group and Province [Under Article 4-1/a of Act 5510], 2020</t>
  </si>
  <si>
    <t>Table 1.12- Distribution of the Work Places by Activity Branche and Size [Under Article 4-1/a of Act 5510], 2020</t>
  </si>
  <si>
    <t>Table 1.13- Distribution of Compulsory Insured Persons by Activity Branche and Work Place Size [Under Article 4-1/a of Act 5510], 2020</t>
  </si>
  <si>
    <t>Table 1.14- Distribution of Work Places by Province and Work Place Size [Under Article 4-1/a of Act 5510], 2020</t>
  </si>
  <si>
    <t>Table 1.15 - Distribution of Compulsory Insured Person by Province and Work Place Size [Under Article 4-1/a of Act 5510], 2020</t>
  </si>
  <si>
    <t>Table 1.16- Distribution of Work Places, Compulsory Insured and Average Daily Insurable Earnings by the Branch of Activity, Sector and Gender [Under Article 4-1/a of Act 5510], 2020</t>
  </si>
  <si>
    <t>Table 1.17- Numbers of the Work Places, Compulsory Insured and Daily Insurable Earnings by Province, Sector and Gender [Under Article 4-1/a of Act 5510], 2020</t>
  </si>
  <si>
    <t>Table 1.1- Social Security Coverage [Under Article 4-1/a, 4-1/b, 4-1/c of Act 5510], 2016-2020</t>
  </si>
  <si>
    <t>Table 1.2- Persons Insured, Receiving Pension or Benefit [Under Article 4-1/a of Act 5510], 2016-2020</t>
  </si>
  <si>
    <t>Table 1.3- Active Insured, Pensioners And Benefit Recipients [Under Article 4-1/b of Act 5510], 2016-2020</t>
  </si>
  <si>
    <t>TABLO 1.5- SOSYAL GÜVENLİK KURUMU AKTİF PASİF ORANI, 2008-2020</t>
  </si>
  <si>
    <t>Table 1.5- Active / Passive Insured Ratio of Social Security Institution, 2008-2020</t>
  </si>
  <si>
    <t>Table 1.6- Social Security Coverage [Under Article 4-1/a, 4-1/b, 4-1/c of Act 5510], 2020</t>
  </si>
  <si>
    <t>Table 1.7- Distribution of Active Insured by Province and Type of Insurance [Under Article 4-1/a, 4-1/b, 4-1/c of Act 5510], 2020</t>
  </si>
  <si>
    <t>Table 1.10- Distribution of the Work Places and Compulsory Insured by Province [Under Article 4-1/a of Act 5510], 2016-2020</t>
  </si>
  <si>
    <t>Table 1.9- Distribution of the Work Places and Compulsory Active Insured by Number of Active Insured in Work Place [Under Article 4-1/a of Act 5510], 2016-2020</t>
  </si>
  <si>
    <t>Table 1.29- Distribution of Active Insured by Province and Gender [Under Article 4-1/c of Act 5510], 2016-2020</t>
  </si>
  <si>
    <t>Table 1.28- Distribution of Active Insured by Age and Gender [Under Article 4-1/c of Act 5510], 2016-2020</t>
  </si>
  <si>
    <t>Table 1.24- Distribution of Active Insured by Gender and Age [Under Article 4-1/b of Act 5510], 2020</t>
  </si>
  <si>
    <t>98,11-110,00</t>
  </si>
  <si>
    <t>110,01-155,00</t>
  </si>
  <si>
    <t>155,01-200,00</t>
  </si>
  <si>
    <t>200,01-245,00</t>
  </si>
  <si>
    <t>245,01-290,00</t>
  </si>
  <si>
    <t>290,01-335,00</t>
  </si>
  <si>
    <t>335,01-380,00</t>
  </si>
  <si>
    <t>380,01-425,00</t>
  </si>
  <si>
    <t>425,01-470,00</t>
  </si>
  <si>
    <t>470,01-515,00</t>
  </si>
  <si>
    <t>515,01-560,00</t>
  </si>
  <si>
    <t>560,01-605,00</t>
  </si>
  <si>
    <t>605,01-650,00</t>
  </si>
  <si>
    <t>650,01-695,00</t>
  </si>
  <si>
    <t>695,01-735,74</t>
  </si>
  <si>
    <t>Table 1.25- Distribution of Active Insured (Except Agricultural) by Age Group, Gender and Earning Range [Under Article 4-1/b of Act 5510], 2020</t>
  </si>
  <si>
    <t>Table 1.22- Distribution of Active Insured (Except Agricultural) by Earning Range and Province [Under Article 4-1/b of Act 5510], 2020</t>
  </si>
  <si>
    <t>TABLO 1.19- 4/a KAPSAMINDAKİ ZORUNLU SİGORTALILARIN PRİME ESAS GÜNLÜK KAZANÇ ARALIĞI, SEKTÖR VE CİNSİYETE GÖRE ORANSAL DAĞILIMI, 2020</t>
  </si>
  <si>
    <t>Table 1.18- Distribution of Compulsory Insured by Daily Insurable Earning Range, Sector and Gender [Under Article 4-1/a of Act 5510], 2020</t>
  </si>
  <si>
    <t>Table 1.20- Distribution of Compulsory Insured Persons’ in Cumulative Insurance Days and Periods by Age and Gender [Under Article 4-1/a of Act 5510], 2020</t>
  </si>
  <si>
    <t>TABLO 1.20- 4/a KAPSAMINDAKİ ZORUNLU SİGORTALILARIN YAŞ, CİNSİYET, BİRİKİMLİ PRİM ÖDEME GÜN SAYISI VE SİGORTALILIK SÜRESİNE GÖRE DAĞILIMI, 2020</t>
  </si>
  <si>
    <t>Table 1.23- Distribution of Active Insured (Agricultural) by Earning Range and Province [Under Article 4-1/b of Act 5510], 2020</t>
  </si>
  <si>
    <t>Table 1.26- Distribution of Active Insured (Agricultural) by Age Group, Gender and Earning Level [Under Article 4-1/b of Act 5510], 2020</t>
  </si>
  <si>
    <t>Table 1.27- Distribution of Active Insured by Earning Level and Gender [Under Article 4-1/b of Act 5510], 2020</t>
  </si>
  <si>
    <r>
      <rPr>
        <b/>
        <sz val="16"/>
        <color theme="6" tint="-0.499984740745262"/>
        <rFont val="Arial"/>
        <family val="2"/>
        <charset val="162"/>
      </rPr>
      <t xml:space="preserve">SOSYAL GÜVENLİK KURUMU İSTATİSTİK YILLIĞI
SİGORTALI VE İŞ YERİ İSTATİSTİKLERİ
2020
</t>
    </r>
    <r>
      <rPr>
        <sz val="14"/>
        <rFont val="Arial"/>
        <family val="2"/>
        <charset val="162"/>
      </rPr>
      <t>Social Security Instutition Annual, Insured and Work Place Statistics, 2020</t>
    </r>
  </si>
  <si>
    <t>Table 1.4- Active Insured And Pensioners [Under Article 4-1/c of Act 5510], 2016- 2020</t>
  </si>
  <si>
    <r>
      <t xml:space="preserve">TABLO 1.5- SOSYAL GÜVENLİK KURUMU AKTİF PASİF ORANI, 2008-2020
</t>
    </r>
    <r>
      <rPr>
        <sz val="10"/>
        <color theme="6" tint="-0.499984740745262"/>
        <rFont val="Arial"/>
        <family val="2"/>
        <charset val="162"/>
      </rPr>
      <t>Table 1.5- Active / Passive Insured Ratio of Social Security Institution, 2008-2020</t>
    </r>
  </si>
  <si>
    <r>
      <t xml:space="preserve">GRAFİK 1.5- SOSYAL GÜVENLİK KURUMU AKTİF/PASİF ORANI, 2008-2020
</t>
    </r>
    <r>
      <rPr>
        <sz val="10"/>
        <color theme="6" tint="-0.499984740745262"/>
        <rFont val="Arial"/>
        <family val="2"/>
        <charset val="162"/>
      </rPr>
      <t>Graph 1.5- Active / Passive Insured Ratio of Social Security Institution, 2008-2020</t>
    </r>
  </si>
  <si>
    <t>TABLO 1.18- 4/a KAPSAMINDAKİ ZORUNLU SİGORTALILARIN PRİME ESAS GÜNLÜK KAZANÇ ARALIĞI, SEKTÖR VE CİNSİYETE GÖRE DAĞILIMI, 2020</t>
  </si>
  <si>
    <t>Table 1.19- Proportion Distribution of Compulsory Insured by Daily Insurable Earning Range,Sector and Gender [Under Article 4-1/a of Act 5510], 2020</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</si>
  <si>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</si>
  <si>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</si>
  <si>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t>Table 1.8- Distribution of Compulsory Insured by Gender and Province [Under Article 4-1/a, 4-1/b, 4-1/c of Act 5510], 2020</t>
  </si>
  <si>
    <t>Table 1.21- Distribution of Active Insured by Gender and Province [Under Article 4-1/b of Act 5510], 2020</t>
  </si>
  <si>
    <r>
      <t>2- Aylık alanlar-</t>
    </r>
    <r>
      <rPr>
        <i/>
        <sz val="9"/>
        <rFont val="Arial"/>
        <family val="2"/>
        <charset val="162"/>
      </rPr>
      <t xml:space="preserve"> </t>
    </r>
    <r>
      <rPr>
        <sz val="9"/>
        <rFont val="Arial"/>
        <family val="2"/>
        <charset val="162"/>
      </rPr>
      <t>Pensioners</t>
    </r>
  </si>
  <si>
    <t>Pasif (Aylık/Gelir Alanlar) - Pensioners</t>
  </si>
  <si>
    <t>Pasif (Aylık ve Gelir Alanlar) - Pensioners</t>
  </si>
  <si>
    <t>4-1/a zorunlu sigortalı
Compulsory insured (4-1/a)</t>
  </si>
  <si>
    <t>TABLO 1.9- 4-1/a KAPSAMINDA ZORUNLU SİGORTALILARIN VE İŞ YERLERİNİN İŞYERİ BÜYÜKLÜĞÜNE GÖRE DAĞILIMI, 2016 - 2020</t>
  </si>
  <si>
    <t>TABLO 1.10- 4-1/a KAPSAMINDA ZORUNLU SİGORTALILARIN VE İŞ YERLERİNİN İLE GÖRE DAĞILIMI, 2016 - 2020</t>
  </si>
  <si>
    <t>TABLO 1.11- 4-1/a KAPSAMINDAKİ İŞ YERLERİ İLE ZORUNLU SİGORTALILARIN FAALİYET GRUBU VE İLE GÖRE DAĞILIMI, 2020</t>
  </si>
  <si>
    <t>TABLO 1.12- 4-1/a KAPSAMINDAKİ İŞ YERLERİNİN FAALİYET GRUBU VE İŞ YERİ BÜYÜKLÜĞÜNE GÖRE DAĞILIMI, 2020</t>
  </si>
  <si>
    <t>TABLO 1.13- 4-1/a KAPSAMINDAKİ ZORUNLU SİGORTALILARIN FAALİYET GRUBU VE İŞ YERİ BÜYÜKLÜĞÜNE GÖRE DAĞILIMI, 2020</t>
  </si>
  <si>
    <t>TABLO 1.14- 4-1/a KAPSAMINDAKİ İŞ YERLERİNİN İL VE İŞ YERİ BÜYÜKLÜĞÜNE GÖRE DAĞILIMI, 2020</t>
  </si>
  <si>
    <t>TABLO 1.15- 4-1/a KAPSAMINDAKİ ZORUNLU SİGORTALILARIN İL VE İŞYERİ BÜYÜKLÜĞÜ GÖRE DAĞILIMI, 2020</t>
  </si>
  <si>
    <t>TABLO 1.16- 4-1/a KAPSAMINDAKİ İŞ YERLERİ, ZORUNLU SİGORTALILAR İLE PRİME ESAS ORTALAMA GÜNLÜK KAZANÇLARIN FAALİYET GRUBU, SEKTÖR VE CİNSİYETE GÖRE DAĞILIMI, 2020</t>
  </si>
  <si>
    <t>TABLO 1.17- 4-1/a KAPSAMINDAKİ İŞYERLERİ, ZORUNLU SİGORTALILAR İLE PRİME ESAS ORTALAMA GÜNLÜK KAZANÇLARIN İL, SEKTÖR VE CİNSİYETE GÖRE DAĞILIMI, 2020</t>
  </si>
  <si>
    <t>TABLO 1.21- 4-1/b KAPSAMINDAKİ AKTİF SİGORTALILARIN İL VE CİNSİYETE GÖRE DAĞILIMI, 2020</t>
  </si>
  <si>
    <t xml:space="preserve"> Genel toplam (4-1/b)
(I+II+III+IV)
General total</t>
  </si>
  <si>
    <t>TABLO 1.22- 4-1/b  KAPSAMINDAKİ AKTİF SİGORTALILARIN (TARIM HARİÇ) İL VE KAZANÇ ARALIĞINA GÖRE DAĞILIMI, 2020</t>
  </si>
  <si>
    <t>TABLO 1.23- 4-1/b KAPSAMINDAKİ AKTİF SİGORTALILARIN (TARIM) İL VE KAZANÇ ARALIKLARINA GÖRE DAĞILIMI, 2020</t>
  </si>
  <si>
    <t>TABLO 1.24- 4-1/b KAPSAMINDAKİ AKTİF SİGORTALILARIN YAŞ VE CİNSİYETE GÖRE DAĞILIMI, 2020</t>
  </si>
  <si>
    <t>TABLO 1.25- 4-1/b KAPSAMINDAKİ AKTİF SİGORTALILARIN (TARIM HARİÇ) YAŞ GRUBU, CİNSİYET VE KAZANÇ ARALIĞINA GÖRE DAĞILIMI, 2020</t>
  </si>
  <si>
    <t>TABLO 1.26- 4-1/b KAPSAMINDAKİ AKTİF SİGORTALILARIN (TARIM) YAŞ GRUBU, CİNSİYET VE KAZANÇ ARALIĞINA GÖRE DAĞILIMI, 2020</t>
  </si>
  <si>
    <t>TABLO 1.27- 4-1/b KAPSAMINDAKİ AKTİF SİGORTALILARIN KAZANÇ ARALIĞI VE CİNSİYETE GÖRE DAĞILIMI, 2020</t>
  </si>
  <si>
    <t>TABLO 1.29- 4-1/c KAPSAMINDAKİ AKTİF SİGORTALILARIN İL VE CİNSİYETE GÖRE DAĞILIMI, 2016-2020</t>
  </si>
  <si>
    <t>TABLO 1.28- 4-1/c KAPSAMINDAKİ AKTİF SİGORTALILARIN YAŞ VE CİNSİYETE GÖRE DAĞILIMI, 2016-2020</t>
  </si>
  <si>
    <t>Sosyal güvenlik kapsamı, 4-1/c
(III+VII+XI)=(XV)
Social security coverage, 4-1/c</t>
  </si>
  <si>
    <t xml:space="preserve"> 4-1/c
(III)</t>
  </si>
  <si>
    <t xml:space="preserve"> 4-1/c
(VII)</t>
  </si>
  <si>
    <t xml:space="preserve"> 4-1/c
(XI)</t>
  </si>
  <si>
    <t>4-1/c aktif sigortalı
Active insured (4-1/c)</t>
  </si>
  <si>
    <t>TABLO 1.8- ZORUNLU SİGORTALILARIN İL VE CİNSİYETE GÖRE DAĞILIMI (4-1/a, 4/b, 4-1/c), 2020</t>
  </si>
  <si>
    <t>4-1/c zorunlu sigortalı
Compusory insured (4-1/c)</t>
  </si>
  <si>
    <t>TABLO 1.4- 4-1/c KAPSAMINDA AKTİF SİGORTALILAR VE AYLIK ALANLAR, 2016- 2020</t>
  </si>
  <si>
    <t>4- Tarım (4-1/a)- Insured in agricultural sector (4-1/a)</t>
  </si>
  <si>
    <t>TABLO 1.2- 4-1/a KAPSAMINDA AKTİF SİGORTALILAR, AYLIK VEYA GELİR ALANLAR, 2016-2020</t>
  </si>
  <si>
    <t>TABLO 1.1- SOSYAL GÜVENLİK KAPSAMI (4-1/a, 4-1/b, 4-1/c), 2016-2020</t>
  </si>
  <si>
    <t xml:space="preserve">           Zorunlu 4-1/a, 4-1/b (Tarım hariç), 4-1/c
           Compulsory 4-1/a, 4-1/b (Except agricultural), 4-1/c</t>
  </si>
  <si>
    <t xml:space="preserve">       Tarım zorunlu (4-1/b)- Compulsory in agricultural sector (4-1/b)</t>
  </si>
  <si>
    <t>TABLO 1.3- 4-1/b KAPSAMINDA AKTİF SİGORTALILAR, AYLIK VEYA GELİR ALANLAR, 2016-2020</t>
  </si>
  <si>
    <t>TABLO 1.3- 4-1/b  KAPSAMINDA AKTİF SİGORTALILAR, AYLIK VEYA GELİR ALANLAR, 2016-2020
Table 1.3- Active Insured, Pensioners And Benefit Recipients [Under Article 4-1/b of Act 5510], 2016-2020</t>
  </si>
  <si>
    <t>TABLO 1.21- 4-1/b KAPSAMINDAKİ AKTİF SİGORTALILARIN İL VE CİNSİYETE GÖRE DAĞILIMI, 2020
Table 1.21- Distribution of Active Insured by Gender and Province [Under Article 4-1/b of Act 5510], 2020</t>
  </si>
  <si>
    <t>TABLO 1.22- 4-1/b  KAPSAMINDAKİ AKTİF SİGORTALILARIN (TARIM HARİÇ) İL VE KAZANÇ ARALIĞINA GÖRE DAĞILIMI, 2020
Table 1.22- Distribution of Active Insured (Except Agricultural) by Earning Range and Province [Under Article 4-1/b of Act 5510], 2020</t>
  </si>
  <si>
    <t>TABLO 1.23- 4-1/b KAPSAMINDAKİ AKTİF SİGORTALILARIN (TARIM) İL VE KAZANÇ ARALIKLARINA GÖRE DAĞILIMI, 2020
Table 1.23-  Distribution of Active Insured (Agricultural) by Earning Range and Province [Under Article 4-1/b of Act 5510], 2020</t>
  </si>
  <si>
    <t>TABLO 1.24- 4-1/b KAPSAMINDAKİ AKTİF SİGORTALILARIN YAŞ VE CİNSİYETE GÖRE DAĞILIMI, 2020
Table 1.24- Distribution of Active Insured by Gender and Age [Under Article 4-1/b of Act 5510], 2020</t>
  </si>
  <si>
    <t>TABLO 1.25- 4-1/b KAPSAMINDAKİ AKTİF SİGORTALILARIN (TARIM HARİÇ) YAŞ GRUBU, CİNSİYET VE KAZANÇ ARALIĞINA GÖRE DAĞILIMI, 2020
Table 1.25- Distribution of Active Insured (Except Agricultural) by Age Group, Gender and Earning Range [Under Article 4-1/b of Act 5510], 2020</t>
  </si>
  <si>
    <t>TABLO 1.26- 4-1/b KAPSAMINDAKİ AKTİF SİGORTALILARIN (TARIM) YAŞ GRUBU, CİNSİYET VE KAZANÇ ARALIĞINA GÖRE DAĞILIMI, 2020
Table 1.26- Distribution of Active Insured (Agricultural) by Age Group, Gender and Earning Level [Under Article 4-1/b of Act 5510], 2020</t>
  </si>
  <si>
    <t>TABLO 1.27- 4-1/b KAPSAMINDAKİ AKTİF SİGORTALILARIN KAZANÇ ARALIĞI VE CİNSİYETE GÖRE DAĞILIMI, 2020
Table 1.27- Distribution of Active Insured by Earning Level and Gender [Under Article 4-1/b of Act 5510], 2020</t>
  </si>
  <si>
    <t>TABLO 1.2- 4-1/a KAPSAMINDA AKTİF SİGORTALILAR, AYLIK VEYA GELİR ALANLAR, 2016-2020
Table 1.2- Persons Insured, Receiving Pension or Benefit [Under Article 4-1/a of Act 5510], 2016-2020</t>
  </si>
  <si>
    <t>GRAFİK 1.2- SOSYAL GÜVENLİK KAPSAMI (4-1/a)
Graph 1.2- Social Security Coverage [Under Article 4-1/a of Act 5510], 2016-2020</t>
  </si>
  <si>
    <t>TABLO 1.8- 4-1/a KAPSAMINDAKİ ZORUNLU SİGORTALILARIN PRİME ESAS GÜNLÜK KAZANÇ ARALIĞI, SEKTÖR VE CİNSİYETE GÖRE DAĞILIMI, 2020
Table 1.8- Distribution of Compulsory Insured by Gender and Province (Under Article 4-1/a, 4-1/b, 4-1/c of Act 5510), 2020</t>
  </si>
  <si>
    <t>TABLO 1.9- 4-1/a KAPSAMINDA ZORUNLU SİGORTALILARIN VE İŞ YERLERİNİN İŞYERİ BÜYÜKLÜĞÜNE GÖRE DAĞILIMI, 2016 - 2020
Table 1.9- Distribution of the Work Places and Compulsory Active Insured by Number of Active Insured in Workplace [Under Article 4-1/A of Act 5510], 2016-2020</t>
  </si>
  <si>
    <t>TABLO 1.10- 4-1/a KAPSAMINDA ZORUNLU SİGORTALILARIN VE İŞ YERLERİNİN İLE GÖRE DAĞILIMI, 2016 - 2020
Table 1.10- Distribution of the Work Places and Compulsory Insured by Province [Under Article 4-1/a of Act 5510], 2016-2020</t>
  </si>
  <si>
    <t>TABLO 1.11- 4-1/a KAPSAMINDAKİ İŞ YERLERİ İLE ZORUNLU SİGORTALILARIN FAALİYET GRUBU VE İLE GÖRE DAĞILIMI, 2020
Table 1.11- Distribution of the Compulsory Insured Persons and Work Place by the Activity Groups and Province [Under Article 4-1/a of Act 5510], 2020</t>
  </si>
  <si>
    <t>TABLO 1.12- 4-1/a KAPSAMINDAKİ İŞ YERLERİNİN FAALİYET GRUBU VE İŞ YERİ BÜYÜKLÜĞÜNE GÖRE DAĞILIMI, 2020
Tablo 1.12- Distribution of the Work Places by Activity Branches and Work Place Size [Under Article 4-1/a of Act 5510], 2020</t>
  </si>
  <si>
    <t>TABLO 1.13- 4-1/a KAPSAMINDAKİ ZORUNLU SİGORTALILARIN FAALİYET GRUBU VE İŞ YERİ BÜYÜKLÜĞÜNE GÖRE DAĞILIMI, 2020
Table 1.13- Distribution of Compulsory Insured Persons by Activity Branches and Work Place Size [Under Article 4-1/a of Act 5510], 2020</t>
  </si>
  <si>
    <t>TABLO 1.14- 4-1/a KAPSAMINDAKİ İŞ YERLERİNİN İL VE İŞ YERİ BÜYÜKLÜĞÜNE GÖRE DAĞILIMI, 2020
Table 1.14-Distribution of Work Places by Province and Work Place Size [Under Article 4-1/a of Act 5510], 2020</t>
  </si>
  <si>
    <t>TABLO 1.15- 4-1/a KAPSAMINDAKİ ZORUNLU SİGORTALILARIN İL VE İŞYERİ BÜYÜKLÜĞÜ GÖRE DAĞILIMI, 2020
Table 1.15- Distribution of Compulsory Insured Person by Province and Work Place Size [Under Article 4-1/a of Act 5510], 2020</t>
  </si>
  <si>
    <t>TABLO 1.16- 4-1/a KAPSAMINDAKİ İŞ YERLERİ, ZORUNLU SİGORTALILAR İLE PRİME ESAS ORTALAMA GÜNLÜK KAZANÇLARIN FAALİYET GRUBU, SEKTÖR VE CİNSİYETE GÖRE DAĞILIMI, 2020
Table 1.16- Distribution of Work Places, Compulsory Insured and Average Daily Insurable Earnings by the Branch of Activity, Sector and Gender [Under Article 4-1/a of Act 5510], 2020</t>
  </si>
  <si>
    <t>TABLO 1.17- 4-1/a KAPSAMINDAKİ İŞYERLERİ, ZORUNLU SİGORTALILAR İLE PRİME ESAS ORTALAMA GÜNLÜK KAZANÇLARIN İL, SEKTÖR VE CİNSİYETE GÖRE DAĞILIMI, 2020
Table 1.17- Numbers of the Work Places, Compulsory Insured and Daily Insurable Earnings by Province, Sector and Gender [Under Article 4-1/a of Act 5510], 2020</t>
  </si>
  <si>
    <t>TABLO 1.18- 4-1/a KAPSAMINDAKİ ZORUNLU SİGORTALILARIN PRİME ESAS GÜNLÜK KAZANÇ ARALIĞI, SEKTÖR VE CİNSİYETE GÖRE DAĞILIMI, 2020
Table 1.18- Distribution of Compulsory Insured by Daily Insurable Earning Range, Sector and Gender [Under Article 4-1/a of Act 5510], 2020</t>
  </si>
  <si>
    <t>TABLO 1.19- 4-1/a KAPSAMINDAKİ ZORUNLU SİGORTALILARIN PRİME ESAS GÜNLÜK KAZANÇ ARALIĞI, SEKTÖR VE CİNSİYETE GÖRE ORANSAL DAĞILIMI, 2020
Table 1.19- Proportion Distribution of Compulsory Insured by Daily Insurable Earning Range,Sector and Gender [Under Article 4-1/a of Act 5510], 2020</t>
  </si>
  <si>
    <t>TABLO 1.20- 4-1/a KAPSAMINDAKİ ZORUNLU SİGORTALILARIN YAŞ, CİNSİYET, BİRİKİMLİ PRİM ÖDEME GÜN SAYISI VE SİGORTALILIK SÜRESİNE GÖRE DAĞILIMI, 2020
Table 1.20- Distribution of Compulsory Insured Persons’ in Cumulative Insurance Days and Periods by Age and Gender [Under Article 4-1/a of Act 5510], 2020</t>
  </si>
  <si>
    <t>TABLO 1.1- SOSYAL GÜVENLİK KAPSAMI (4-1/a, 4-1/b, 4-1/c), 2016-2020
Table 1.1- Social Security Coverage [Under Article 4-1/a, 4-1/b, 4-1/c of Act 5510], 2016-2020</t>
  </si>
  <si>
    <t>GRAFİK 1.1- SOSYAL GÜVENLİK KAPSAMI (4-1/a, 4-1/b, 4-1/c)
Graph 1.1- Social Security Coverage [Under Article 4-1/a, 4-1/b, 4-1/c of Act 5510], 2016-2020</t>
  </si>
  <si>
    <t>TABLO 1.4- 4-1/c KAPSAMINDA AKTİF SİGORTALILAR VE AYLIK ALANLAR, 2016- 2020
Table 1.4- Active Insured And Pensioners [Under Article 4-1/c of Act 5510], 2016- 2020</t>
  </si>
  <si>
    <t>GRAFİK 1.4- SOSYAL GÜVENLİK KAPSAMI (4-1/c)
Graph 1.4-  Social Security Coverage [Under Article 4-1/c of Act 5510], 2016-2020</t>
  </si>
  <si>
    <t>TABLO 1.6- SOSYAL GÜVENLİK KAPSAMI (4-1/a, 4-1/b, 4-1/c), 2020
Table 1.6- Social Security Coverage [Under Article 4-1/a, 4-1/b, 4-1/c of Act 5510], 2020</t>
  </si>
  <si>
    <t>TABLO 1.7- AKTİF SİGORTALILARIN İL VE SİGORTALILIK TÜRÜNE GÖRE DAĞILIMI (4-1/a, 4-1/b, 4-1/c), 2020
Table 1.7- Distribution of Active Insured by Province and Type of Insurance [Under Article 4-1/a, 4-1/b, 4-1/c of Act 5510], 2020</t>
  </si>
  <si>
    <t>TABLO 1.28- 4-1/c KAPSAMINDAKİ AKTİF SİGORTALILARIN YAŞ VE CİNSİYETE GÖRE DAĞILIMI, 2016-2020
Table 1.28- Distribution of Active Insured by Age and Gender [Under Article 4-1/c of Act 5510], 2016-2020</t>
  </si>
  <si>
    <t>TABLO 1.29- 4-1/c KAPSAMINDAKİ AKTİF SİGORTALILARIN İL VE CİNSİYETE GÖRE DAĞILIMI, 2016-2020
Table 1.29- Distribution of Active Insured by Province and Gender [Under Article 4-1/c of Act 5510], 2016-2020</t>
  </si>
  <si>
    <t>GRAFİK 1.3- SOSYAL GÜVENLİK KAPSAMI (4-1/b)
Graph 1.3- Social Security Coverage [ 4-1/b], 2016-2020</t>
  </si>
  <si>
    <t>4-1/a
(I)</t>
  </si>
  <si>
    <t>4-1/b
(II)</t>
  </si>
  <si>
    <t>4-1/a
(V)</t>
  </si>
  <si>
    <t>4-1/b
(VI)</t>
  </si>
  <si>
    <t>4-1/a
(IX)</t>
  </si>
  <si>
    <t>4-1/b
(X)</t>
  </si>
  <si>
    <r>
      <t xml:space="preserve">Sosyal güvenlik kapsamı, 4/a
(I+V+IX)=(XIII)
</t>
    </r>
    <r>
      <rPr>
        <sz val="9"/>
        <rFont val="Arial"/>
        <family val="2"/>
        <charset val="162"/>
      </rPr>
      <t>Social security coverage, 4-1/a</t>
    </r>
    <r>
      <rPr>
        <b/>
        <sz val="9"/>
        <rFont val="Arial"/>
        <family val="2"/>
        <charset val="162"/>
      </rPr>
      <t xml:space="preserve"> </t>
    </r>
  </si>
  <si>
    <r>
      <t xml:space="preserve">Sosyal güvenlik kapsamı, 4/b
(II+VI+X)=(XIV)
</t>
    </r>
    <r>
      <rPr>
        <sz val="9"/>
        <rFont val="Arial"/>
        <family val="2"/>
        <charset val="162"/>
      </rPr>
      <t>Social security coverage, 4-1/b</t>
    </r>
  </si>
  <si>
    <t>TABLO 1.6- SOSYAL GÜVENLİK KAPSAMI (4-1/a, 4-1/b, 4-1/c), 2020</t>
  </si>
  <si>
    <t>TABLO 1.7- AKTİF SİGORTALILARIN İL VE SİGORTALILIK TÜRÜNE GÖRE DAĞILIMI (4-1/a, 4-1/b, 4-1/c), 2020</t>
  </si>
  <si>
    <t xml:space="preserve"> Toplam aktif sigortalı (4-1/a, 4-1/b, 4-1/c)
(X+XVI+XIX) 
Total active insured</t>
  </si>
  <si>
    <r>
      <t xml:space="preserve">4-1/b zorunlu sigortalı
</t>
    </r>
    <r>
      <rPr>
        <sz val="9"/>
        <rFont val="Arial"/>
        <family val="2"/>
        <charset val="162"/>
      </rPr>
      <t>Compulsory insured (4-1/b)</t>
    </r>
  </si>
  <si>
    <r>
      <t xml:space="preserve">4-1/b zorunlu sigortalı 
toplam
</t>
    </r>
    <r>
      <rPr>
        <sz val="9"/>
        <rFont val="Arial"/>
        <family val="2"/>
        <charset val="162"/>
      </rPr>
      <t>Compulsory insured total</t>
    </r>
  </si>
  <si>
    <r>
      <rPr>
        <b/>
        <i/>
        <sz val="10"/>
        <color rgb="FF000000"/>
        <rFont val="Calibri"/>
        <family val="2"/>
        <charset val="162"/>
      </rPr>
      <t>Çalışmanın amacı:</t>
    </r>
    <r>
      <rPr>
        <i/>
        <sz val="10"/>
        <color rgb="FF000000"/>
        <rFont val="Calibri"/>
        <family val="2"/>
        <charset val="162"/>
      </rPr>
      <t xml:space="preserve"> Ülkemizde, Sosyal Güvenlik Kurumuna (SGK) kayıtlı olarak çalışan aktif sigortalılara, pasif sigortalılara, hastalık, iş yerlerine ve  iş kazası ve meslek hastalıklarına ait istatistiklerin coğrafi anlamda detaylı bilgi sağlayacak veriler üretilerek yayımlanmasıdır.</t>
    </r>
  </si>
  <si>
    <r>
      <rPr>
        <b/>
        <i/>
        <sz val="10"/>
        <color rgb="FF000000"/>
        <rFont val="Calibri"/>
        <family val="2"/>
        <charset val="162"/>
      </rPr>
      <t>Verinin tanımı</t>
    </r>
    <r>
      <rPr>
        <i/>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</si>
  <si>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</si>
  <si>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</si>
  <si>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</si>
  <si>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</si>
  <si>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</si>
  <si>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</si>
  <si>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</si>
  <si>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</si>
  <si>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</si>
  <si>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</si>
  <si>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</si>
  <si>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</si>
  <si>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</si>
  <si>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</si>
  <si>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</si>
  <si>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</si>
  <si>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</si>
  <si>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</si>
  <si>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</si>
  <si>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</si>
  <si>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</si>
  <si>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Ağırlıklı Ortalama Yaş: Her bir yaşın ağırlığı ile çarpımlarının toplamının, tüm ağırlık çarpanları toplamına oranıdır.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</si>
  <si>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</si>
  <si>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</si>
  <si>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</si>
  <si>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</si>
  <si>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</si>
  <si>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</si>
  <si>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</si>
  <si>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</si>
  <si>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</si>
  <si>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Genel Sağlık Sigortalısı: 5510 sayılı kanunun 60 ıncı maddesinin (a), (b), (c), (d), (e), (f), (g) bentlerinde belirtilen hallerde Genel Sağlık Sigortalısı sayılanlardır.</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</si>
  <si>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</si>
  <si>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Geçici İş göremezlik: Bir iş yerinde sigortalı olarak çalışan kişinin iş kazası, meslek hastalığı, hastalık ve anne olama hallerinde iş yeri hekiminin ya da herhangi bir sağlık kurulunun kararı ile raporlanmış ve bu raporda belirtilmiş istirahat süresince geçici olarak çalışamama halidir.</t>
  </si>
  <si>
    <t>Hastalık: 5510 sayılı Kanunun 4 üncü maddenin birinci fıkrasının (a) ve (b) bentleri kapsamındaki sigortalının, iş kazası ve meslek hastalığı dışında kalan ve iş göremezliğine neden olan rahatsızlıklar, hastalık halidir.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</si>
  <si>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</si>
  <si>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</si>
  <si>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</si>
  <si>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</si>
  <si>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</si>
  <si>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 xml:space="preserve">     4.İsteğe bağlı sigorta talep dilekçesiyle Kuruma başvuruda bulunmak, şartlarını sağlayanlardan isteğe bağlı prim ödeyenlerderdir.</t>
  </si>
  <si>
    <t>İş kazası: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</si>
  <si>
    <t>İş kazası (ESAW Metodolojisine göre): "3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 Kurum web sayfasında 2013 yılından itibaren ESAW metodolojisinde yer alan değişkenlere göre iş kazası geçiren sigortalı sayısı istatistikleri yayımlanmaya başlanılmıştır.</t>
  </si>
  <si>
    <t>İşe başlama günü</t>
  </si>
  <si>
    <t>Raporlu gün sayısı</t>
  </si>
  <si>
    <t>Kazanın olduğu gün</t>
  </si>
  <si>
    <t>Esaw'a dahil edilmiyor</t>
  </si>
  <si>
    <t>Kazadan sonra ilk günden 4 üncü güne kadar</t>
  </si>
  <si>
    <t>Kazadan sonraki 5 inci gün</t>
  </si>
  <si>
    <t>Kazadan sonraki 6 ncı veya daha sonraki günler</t>
  </si>
  <si>
    <t>5 veya daha fazla</t>
  </si>
  <si>
    <t xml:space="preserve">https://ec.europa.eu/eurostat/cache/metadata/en/hsw_acc_work_esms.htm </t>
  </si>
  <si>
    <t xml:space="preserve">https://ec.europa.eu/eurostat/documents/3859598/5926181/KS-RA-12-102-EN.PDF/56cd35ba-1e8a-4af3-9f9a-b3c47611ff1c </t>
  </si>
  <si>
    <t>İş kazası sonucu ölüm: Avrupa İş Kazaları İstatistikleri (ESAW) projesi tarafından benimsenen tanım; "ölümlü iş kazaları, sigortalı çalışanın bir yıl içinde ölümüne sebep olan kaza olarak tanımlanır."</t>
  </si>
  <si>
    <t>İş göremezlik süresi: İş kazası nedeniyle sigortalının iş göremediği süredir.</t>
  </si>
  <si>
    <t>İş yeri: Sigortalı sayılanların maddî olan ve olmayan unsurlar ile birlikte işlerini yaptıkları yerlerdir.(5510 sayılı Kanun Madde 11)</t>
  </si>
  <si>
    <t>İşyeri Sayısı: İlgili ay içerisinde 4/1-a sigortalı bildirimi yapan işletmeler iş yerleri olarak değerlendirilmektedir. Ev hizmetlerinde 10 günden fazla çalıştırılanlara ilişkin Ek-9 bildirimi yapan işverenler de iş yeri sayılarına dahildir.</t>
  </si>
  <si>
    <t>Kazanç: Sigortalının elde ettiği nakdi menfaatleri ifade eder.</t>
  </si>
  <si>
    <t>Mahiyet: Yapılan işin özel veya kamu sektörüne ait daimi veya geçici olduğunu belirtir.</t>
  </si>
  <si>
    <t>Meslek Hastalığı: Sigortalının çalıştığı veya yaptığı işin niteliğinden dolayı tekrarlanan bir sebeple veya işin yürütüm şartları yüzünden uğradığı geçici veya sürekli hastalık, bedensel veya ruhsal engellilik halleridir. (5510 sayılı Kanun Madde 14)</t>
  </si>
  <si>
    <t>Ölüm Toptan Ödeme: Ölen sigortalıların hak sahiplerine ölüm aylığı bağlanamaması durumunda, (ölen sigortalıya ilişkin koşulların gerçekleşmemesi) ölüm tarihi esas alınmak kaydıyla Kanuna göre hesaplanan ölüm toptan ödeme tutarının, sigortalının eşine, çocuklarına, ana ve babasına yine Kanunda belirtilen hisseler oranında paylaştırılmasıdır.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</si>
  <si>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</si>
  <si>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</si>
  <si>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</si>
  <si>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</si>
  <si>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Prime Esas Kazanç: Belli tutarda bir prim borcu olarak doğabilmesi için gerekli olan gelirin üzerinden SGK ve İşsizlik primi işçi ve işveren paylarının kesileceği ödeme kalemlerinin bütününü ifade etmektedir.</t>
  </si>
  <si>
    <t>Primsiz Ödemeler: Toplumdaki muhtaç veya güçsüz bireylerin korunması adına sosyal devlet ilkesi gereği karşılıksız yapılan sosyal yardım ve hizmetlere ödenen tutarlardır.</t>
  </si>
  <si>
    <t>Raporlu olunan gün sayısı: İş kazasından dolayı raporlu olunan (kaybedilen) (geçici iş göremezlik süresi)  gün sayılarını ifade etmektedir.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</si>
  <si>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</si>
  <si>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Toptan Ödeme: Sigortalıların emeklilik için gerekli yaş şartını doldurduğu halde prim ödeme gün sayısı ve/veya sigortalılık süresini tamamlayamadığı için aylık bağlanmaması durumunda, sigortalının talebi üzerine adına yapılan prim ödemesinin kendisine toplu olarak iadesidir.</t>
  </si>
  <si>
    <t>Vataniler: istiklal madalyası alanları, kore ve kıbrıs gazilerini, vatani hizmet tertibinden aylık alanları ve haksahiplerini içermektedir.</t>
  </si>
  <si>
    <t>Yaşlılık Toptan Ödemesi: Yaşlılık toptan ödemesi, sigortalı olarak çalıştığı işten ayrılan veya işyerini kapatan ve yaşlılık aylığı bağlanması için gerekli yaş şartını doldurduğu halde malûllük ve yaşlılık aylığı bağlanmasına hak kazanamayan sigortalıya 5510 sayılı Kanunun 4 üncü maddesinin birinci fıkrasının (a) ve (c) bendi kapsamında ise kendi adına bildirilen, (b) bendi kapsamında ise ödediği malûllük, yaşlılık ve ölüm sigortaları primlerinin her yıla ait tutarı, primin ait olduğu yıldan itibaren yazılı istek tarihine kadar geçen yıllar için her yılın gerçekleşen güncelleme katsayısı ile güncellenerek verilen toptan ödemedir.</t>
  </si>
  <si>
    <t>Yatarak Tedavi: Sağlık kurumlarında yatış tarihinden taburcu işlemi yapılıncaya kadar uygulanan tedavidir.</t>
  </si>
  <si>
    <r>
      <t xml:space="preserve">Sınıflamalar: </t>
    </r>
    <r>
      <rPr>
        <sz val="10"/>
        <color rgb="FF000000"/>
        <rFont val="Calibri"/>
        <family val="2"/>
        <charset val="162"/>
      </rPr>
      <t>Ekonomik Faaliyet Sınıflaması (NACE Rev. 2),  Türkiye İstatistiki Bölge Birimleri Sınıflandırması Düzey 3 (İl),  Ay, Yıl.</t>
    </r>
  </si>
  <si>
    <t>İş Kazası ve Meslek Hastalıkları Bölümü için; 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</si>
  <si>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 xml:space="preserve">Hedef kitle: </t>
    </r>
    <r>
      <rPr>
        <sz val="10"/>
        <color rgb="FF000000"/>
        <rFont val="Calibri"/>
        <family val="2"/>
        <charset val="162"/>
      </rPr>
      <t>Kurum/kuruluşlar, akademisyen ve öğrenciler</t>
    </r>
  </si>
  <si>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</si>
  <si>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</si>
  <si>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</si>
  <si>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</si>
  <si>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</si>
  <si>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</si>
  <si>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</si>
  <si>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</si>
  <si>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Hastalık İstatistikleri</t>
  </si>
  <si>
    <t>Kişi Sayısı</t>
  </si>
  <si>
    <t>İş Kazası Verileri</t>
  </si>
  <si>
    <t>Geçici İş Göremezlik Verileri</t>
  </si>
  <si>
    <t>Gün Sayısı</t>
  </si>
  <si>
    <t>İş Kazası Sonucu Ölüm Verileri</t>
  </si>
  <si>
    <t>Sürekli İş Göremezlik Verileri</t>
  </si>
  <si>
    <t>Meslek Hastalığı Verileri</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</si>
  <si>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</si>
  <si>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</si>
  <si>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</si>
  <si>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</si>
  <si>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</si>
  <si>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t xml:space="preserve">Veri dağıtım politikası: </t>
    </r>
    <r>
      <rPr>
        <sz val="10"/>
        <color rgb="FF000000"/>
        <rFont val="Calibri"/>
        <family val="2"/>
        <charset val="162"/>
      </rPr>
      <t>Sosyal Güvenlik Kurumu Yıllık verileri yıllık olarak yayımlanmaktadır.</t>
    </r>
  </si>
  <si>
    <r>
      <rPr>
        <b/>
        <sz val="10"/>
        <rFont val="Calibri"/>
        <family val="2"/>
        <charset val="162"/>
      </rPr>
      <t>İstatistiklerin toplanması, işlenmesi ve dağıtımına ilişkin sorumluluk:</t>
    </r>
    <r>
      <rPr>
        <sz val="10"/>
        <rFont val="Calibri"/>
        <family val="2"/>
        <charset val="162"/>
      </rPr>
      <t xml:space="preserve"> Verilerin toplanması Hizmet Sunumu Genel Müdürlüğü tarafından,  işlenmesi ve dağıtılması aşamaları ise Aktüerya ve Fon Yönetimi Daire Başkanlığı tarafından gerçekleştirilmektedir.</t>
    </r>
  </si>
  <si>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</si>
  <si>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</si>
  <si>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rFont val="Calibri"/>
        <family val="2"/>
        <charset val="162"/>
      </rPr>
      <t xml:space="preserve">İstatistik üretiminde çalışanlar, olanaklar, finansman:  </t>
    </r>
    <r>
      <rPr>
        <sz val="10"/>
        <rFont val="Calibri"/>
        <family val="2"/>
        <charset val="162"/>
      </rPr>
      <t>Aktüerya ve Fon Yönetimi Daire Başkanlığı ve Hizmet Sunumu Genel Müdürlüğü’nde çalışmakta olan ilgili personeldir. Üretimde kullanılan sistem Kurumsal Raporlama ve İstatistik Sistemidir.</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</si>
  <si>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</si>
  <si>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</si>
  <si>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</si>
  <si>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t>İstatistiklerin yansızlığı: İdari kayıtlar kullanıldığından ve beyan esasına dayalı veriler oladuğundan istatiksel olarak yansızdır.</t>
  </si>
  <si>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</si>
  <si>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</si>
  <si>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 xml:space="preserve">Dağıtım şekilleri: </t>
    </r>
    <r>
      <rPr>
        <sz val="10"/>
        <color rgb="FF000000"/>
        <rFont val="Calibri"/>
        <family val="2"/>
        <charset val="162"/>
      </rPr>
      <t xml:space="preserve">İstatistiksel tablolar ve aynı zamanda zaman serileri halinde SGK web sayfasında yayımlanmaktadır. </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</si>
  <si>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</si>
  <si>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</si>
  <si>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</si>
  <si>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rPr>
        <b/>
        <sz val="10"/>
        <rFont val="Calibri"/>
        <family val="2"/>
        <charset val="162"/>
      </rPr>
      <t xml:space="preserve">İstatistiğin toplanması, işlenmesi ve dağıtılması süreçlerinde bağlayıcı olan mevzuat:  </t>
    </r>
    <r>
      <rPr>
        <sz val="10"/>
        <rFont val="Calibri"/>
        <family val="2"/>
        <charset val="162"/>
      </rPr>
      <t>5502 sayılı Kanunun 18. maddesinin (b) bendi ile “finansman, fon yönetimi ve aktüerya ile ilgili her türlü istatistiki bilgiyi derlemek, bu bilgileri değerlendirerek sonuçlarını  ilgili birimlere bildirmek” görevi Aktüerya ve Fon Yönetimi Daire Başkanlığına verilmiştir. Ayrıca, Sosyal Güvenlik Kurumu Başkanlık Makamının 19.01.2011 tarihli ve 40 Sayılı Olur'una istinaden 21/03/2011 tarih ve 2011/33 sayılı Genelge ile Aktüerya ve Fon Yönetimi Daire Başkanlığının iş ve işlemleri düzenlenmiştir. 5429 sayılı Türkiye İstatistik Kanunu uyarınca hazırlanan 2017-2021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</si>
  <si>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</si>
  <si>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</si>
  <si>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</si>
  <si>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</si>
  <si>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</si>
  <si>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Purpose of this study</t>
    </r>
    <r>
      <rPr>
        <sz val="10"/>
        <color rgb="FF000000"/>
        <rFont val="Calibri"/>
        <family val="2"/>
        <charset val="162"/>
      </rPr>
      <t>: Aimed to produce and publish the data that will provide geographically detailed information about active insured, passive insured and workplace statistics registered to the Social Security Institution.</t>
    </r>
  </si>
  <si>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</si>
  <si>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</si>
  <si>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</si>
  <si>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</si>
  <si>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</si>
  <si>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</si>
  <si>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</si>
  <si>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</si>
  <si>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</si>
  <si>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 xml:space="preserve"> The insured data for the employed by one or more employer through a service contract are operated by byworkplace based and it is compiled on the basis of notifications made with monthly conntribution and service documents.</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</si>
  <si>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</si>
  <si>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</si>
  <si>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</si>
  <si>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</si>
  <si>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</si>
  <si>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</si>
  <si>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</si>
  <si>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</si>
  <si>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Insured Persons [Under  Article 4-1/c of Act 5510] In public administrations;</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</si>
  <si>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</si>
  <si>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</si>
  <si>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</si>
  <si>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</si>
  <si>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</si>
  <si>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</si>
  <si>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Weighted Average Age: It is the ratio of the sum of the weight of each age and the sum of all the weight multipliers.</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</si>
  <si>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</si>
  <si>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</si>
  <si>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</si>
  <si>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</si>
  <si>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</si>
  <si>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</si>
  <si>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</si>
  <si>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</si>
  <si>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</si>
  <si>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</si>
  <si>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Universal Health Insurcance: shall mean the insurance which ensures, first of all, maintenance of health statuses of individuals, and the financing of costs that arise in case the individuals experience health risks,</t>
  </si>
  <si>
    <t>General Health Insured: Those who are considered as General Health Insured in cases specified in subparagraphs (a), (b), (c), (d), (e), (f), (g) of Article 60 of Law No. 5510.</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</si>
  <si>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</si>
  <si>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</si>
  <si>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Temporary Incapacity: It is the condition of the person working as an insured person in a workplace in case of work accident, occupational disease, illness and being a mother, not being able to work temporarily during the rest period, which was reported with the decision of the workplace doctor or any health institution.</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</si>
  <si>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</si>
  <si>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Sicknesses of the insurance holder under items (a) and (b) of paragraph one of Article 4, other than work accident or occupational disease and which causes the incapacity to work in the individual are sickness statuses.</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</si>
  <si>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</si>
  <si>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</si>
  <si>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</si>
  <si>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</si>
  <si>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</si>
  <si>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</si>
  <si>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</si>
  <si>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</si>
  <si>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Occupational accident: While the insured is at the workplace; out of the workplace due to the work carried out by the employer or due to his duty, if the insured works independently on his own behalf and account; in the time spent without performing his or her main job due to the fact that the insured working for an employer is sent to another place outside the workplace as an official; during the time allocated for breastfeeding woman insured to give milk to her child; It is an event that occurs during the insured's travel to and from the place where the work is done with a vehicle provided by the employer, and that makes the insured immediately or later physically or mentally disabled. (Article 13 of Law No. 5510)</t>
  </si>
  <si>
    <t>Occupational accident (according to ESAW Methodology): "The concept of occupational accidents with more than 3 days of reporting (staying away from work) is explained in the ESAW methodology as follows. (summary is in Table 2:): Reported days other than the accident day should not be taken into account. More than 3 days' means 'at least 4 days', which means that the casualty starts work on the 5th (or next) day after the accident (including the day of the accident) Based on this, the 'reported (lost) day number of employees starting work on the fifth day following the accident should be counted as 4 lost days, and 5 lost days for the employee who started work on the sixth day, etc. has been published.</t>
  </si>
  <si>
    <t>Start working day</t>
  </si>
  <si>
    <t>Number of days with report</t>
  </si>
  <si>
    <t>Accident day</t>
  </si>
  <si>
    <t>Not included in Esaw</t>
  </si>
  <si>
    <t>From the first day to the 4th day after the accident</t>
  </si>
  <si>
    <t>5th day after the accident</t>
  </si>
  <si>
    <t>6th or later days after the accident</t>
  </si>
  <si>
    <t>5 or more</t>
  </si>
  <si>
    <t>Occupational death: definition adopted by the European Statistics of Occupational Accidents (ESAW) project; "Fatal work accidents are defined as the accident that causes the death of the insured employee within one year."</t>
  </si>
  <si>
    <t>Incapacity for work: It is the period of time that the insured cannot work due to an accident.</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</si>
  <si>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</si>
  <si>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</si>
  <si>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</si>
  <si>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</si>
  <si>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</si>
  <si>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Occupational Disease: It is a temporary or permanent illness, physical or mental disability that the insured suffers due to the nature of the job he / she works or does due to a recurring reason or due to the execution conditions of the job.</t>
  </si>
  <si>
    <t>Death lump sum payment: In case the deceased insured's beneficiaries cannot be granted a survivor's pension (unfulfillment of the conditions for the deceased insured), the death lump sum calculated in accordance with the Law is distributed to the insured's spouse, children, mother and father in proportion to the shares specified in the Law, provided that the death date is taken as a basis.</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</si>
  <si>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</si>
  <si>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</si>
  <si>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</si>
  <si>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</si>
  <si>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</si>
  <si>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Number of Contribution Days: It refers to the number of days that passed due to invalidity, old age and survivor insuranca branches.</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</si>
  <si>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</si>
  <si>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</si>
  <si>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Number of reported days: It refers to the number of days reported (lost) (temporary incapacity period) due to a work accident.</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</si>
  <si>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</si>
  <si>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 or from self emlployed persons whose contributions are payed by their own's.</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</si>
  <si>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</si>
  <si>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</si>
  <si>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</si>
  <si>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Wholesale Payment: It is the collective refund of the premium payment made on behalf of the insured, upon the request of the insured, in the event that the insured does not receive a pension due to the number of days of premium payment and/or the inability to complete the insurance period, despite fulfilling the age requirement for retirement.</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</si>
  <si>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</si>
  <si>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</si>
  <si>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</si>
  <si>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</si>
  <si>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Old Age Wholesale Payment: Old age wholesale payment is for the insured person who quits his/her job or closes his/her workplace as an insured and does not qualify for invalidity and old-age pension despite fulfilling the age requirement for an old-age pension, subparagraph (a) and (c) of the first paragraph of Article 4 of the Law No. 5510 Within the scope of subparagraph (b), the amount of each year's invalidity, old-age and survivors insurance premiums paid in the scope of subparagraph (b) is the lump sum payment given by updating each year's update coefficient for the years from the year the premium belongs to the date of the written request.</t>
  </si>
  <si>
    <t>Inpatient Treatment: It is the treatment applied in the health institutions from the date of hospitalization until discharge.</t>
  </si>
  <si>
    <t>Classifications:</t>
  </si>
  <si>
    <t>Classification of Economic Activities (NACE Rev. 2), Turkey Classification of Statistical Region Units Level 3 (Province), Month, Year. For the Department of Occupational Accident and Occupational Diseases; Classification of Economic Activity, Province, Age, Month, Time of the Accident, Occupational Group, Type of Wound, Location of Wound on the Body, Working Environment, Working Environment, General Activity Conducted by the Insured at the Time of the Accident, Special Activity Conducted by the Insured Just Before the Accident, Deviating the Event from its Normal Course and Incident Causing the Accident (Deviation), Incident Causing Injury (Motion), Material Used and Number of Insured Employees at the Workplace.</t>
  </si>
  <si>
    <r>
      <rPr>
        <b/>
        <sz val="10"/>
        <color rgb="FF000000"/>
        <rFont val="Calibri"/>
        <family val="2"/>
        <charset val="162"/>
      </rPr>
      <t>Target audience</t>
    </r>
    <r>
      <rPr>
        <sz val="10"/>
        <color rgb="FF000000"/>
        <rFont val="Calibri"/>
        <family val="2"/>
        <charset val="162"/>
      </rPr>
      <t>: Institutions / organizations, academicians and students</t>
    </r>
  </si>
  <si>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</si>
  <si>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</si>
  <si>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</si>
  <si>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</si>
  <si>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</si>
  <si>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</si>
  <si>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</si>
  <si>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</si>
  <si>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</si>
  <si>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</si>
  <si>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</si>
  <si>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</si>
  <si>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Disease Statistics</t>
  </si>
  <si>
    <t>Number</t>
  </si>
  <si>
    <t>Insured Statistics</t>
  </si>
  <si>
    <t>Number of Persons</t>
  </si>
  <si>
    <t>Workplace Statistics</t>
  </si>
  <si>
    <t>Income/Pension Statistics</t>
  </si>
  <si>
    <t>Working Statistics</t>
  </si>
  <si>
    <t>Day</t>
  </si>
  <si>
    <t>Occupational Accident Data</t>
  </si>
  <si>
    <t>Temporary Incapacity Data</t>
  </si>
  <si>
    <t>Occupational Accident Death Data</t>
  </si>
  <si>
    <t>Permanent Incapacity Data</t>
  </si>
  <si>
    <t>Occupational Disease Data</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</si>
  <si>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</si>
  <si>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</si>
  <si>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</si>
  <si>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</si>
  <si>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</si>
  <si>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</si>
  <si>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</si>
  <si>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</si>
  <si>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</si>
  <si>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</si>
  <si>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</si>
  <si>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r>
      <rPr>
        <b/>
        <sz val="10"/>
        <color rgb="FF000000"/>
        <rFont val="Calibri"/>
        <family val="2"/>
        <charset val="162"/>
      </rPr>
      <t>The web address of the data publishing calendar</t>
    </r>
    <r>
      <rPr>
        <sz val="10"/>
        <color rgb="FF000000"/>
        <rFont val="Calibri"/>
        <family val="2"/>
        <charset val="162"/>
      </rPr>
      <t>: The data of the insured statistics are published on the web address of http://www.sgk.gov.tr/wps/portal/sgk/tr/kurumsal/isistik as part of the TURKSTAT Official Statistics Program calendar.</t>
    </r>
  </si>
  <si>
    <r>
      <rPr>
        <b/>
        <sz val="10"/>
        <color rgb="FF000000"/>
        <rFont val="Calibri"/>
        <family val="2"/>
        <charset val="162"/>
      </rPr>
      <t>Data distribution policy:</t>
    </r>
    <r>
      <rPr>
        <sz val="10"/>
        <color rgb="FF000000"/>
        <rFont val="Calibri"/>
        <family val="2"/>
        <charset val="162"/>
      </rPr>
      <t xml:space="preserve"> Yearbook data of SSI is published annually.</t>
    </r>
  </si>
  <si>
    <t>Simultenious Publishing</t>
  </si>
  <si>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</si>
  <si>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</si>
  <si>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</si>
  <si>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</si>
  <si>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</si>
  <si>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</si>
  <si>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</si>
  <si>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</si>
  <si>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</si>
  <si>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</si>
  <si>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</si>
  <si>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</si>
  <si>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</si>
  <si>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</si>
  <si>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Distribution types</t>
    </r>
    <r>
      <rPr>
        <sz val="10"/>
        <color rgb="FF000000"/>
        <rFont val="Calibri"/>
        <family val="2"/>
        <charset val="162"/>
      </rPr>
      <t>: It is published on the SSI website in statistical tables and time series.</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</si>
  <si>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</si>
  <si>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</si>
  <si>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</si>
  <si>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r>
      <rPr>
        <b/>
        <sz val="10"/>
        <rFont val="Calibri"/>
        <family val="2"/>
        <charset val="162"/>
      </rPr>
      <t>Legislation that is binding in the collecting, processing and disseminating of statistics:</t>
    </r>
    <r>
      <rPr>
        <sz val="10"/>
        <rFont val="Calibri"/>
        <family val="2"/>
        <charset val="162"/>
      </rPr>
      <t xml:space="preserve"> The relevant article of the Law No. 5502, the procedures and principles regarding data confidentiality, the RIP should be mentioned</t>
    </r>
  </si>
  <si>
    <t>Government internal access to data before it is published</t>
  </si>
  <si>
    <t>Before the data is published, there is access to the data from the Agency and the Ministry of Labor and Social Security.</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</si>
  <si>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</si>
  <si>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</si>
  <si>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</si>
  <si>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</si>
  <si>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</si>
  <si>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</si>
  <si>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</si>
  <si>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</si>
  <si>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Because of the data are obtained by the full count method, the method and data sources used in the preparation of statistics are not published.</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</si>
  <si>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</si>
  <si>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</si>
  <si>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</si>
  <si>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</si>
  <si>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</si>
  <si>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</si>
  <si>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0 (312) 207 87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</si>
</sst>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 #,##0_-;_-* &quot;-&quot;_-;_-@_-"/>
    <numFmt numFmtId="165" formatCode="_-* #,##0.00_-;\-* #,##0.00_-;_-* &quot;-&quot;??_-;_-@_-"/>
    <numFmt numFmtId="166" formatCode="_-* #,##0\ &quot;TL&quot;_-;\-* #,##0\ &quot;TL&quot;_-;_-* &quot;-&quot;\ &quot;TL&quot;_-;_-@_-"/>
    <numFmt numFmtId="167" formatCode="_-* #,##0\ _T_L_-;\-* #,##0\ _T_L_-;_-* &quot;-&quot;\ _T_L_-;_-@_-"/>
    <numFmt numFmtId="168" formatCode="_-* #,##0.00\ &quot;TL&quot;_-;\-* #,##0.00\ &quot;TL&quot;_-;_-* &quot;-&quot;??\ &quot;TL&quot;_-;_-@_-"/>
    <numFmt numFmtId="169" formatCode="_-* #,##0.00\ _T_L_-;\-* #,##0.00\ _T_L_-;_-* &quot;-&quot;??\ _T_L_-;_-@_-"/>
    <numFmt numFmtId="170" formatCode="_-* #,##0\ _T_L_-;\-* #,##0\ _T_L_-;_-* &quot;-&quot;??\ _T_L_-;_-@_-"/>
    <numFmt numFmtId="171" formatCode="0.0"/>
    <numFmt numFmtId="172" formatCode="#,##0.0"/>
    <numFmt numFmtId="173" formatCode="#,##0;[Red]#,##0"/>
    <numFmt numFmtId="174" formatCode="#,##0_ ;\-#,##0\ "/>
    <numFmt numFmtId="175" formatCode="#,##0.00;[Red]#,##0.00"/>
    <numFmt numFmtId="176" formatCode="_-* #,##0.0\ _T_L_-;\-* #,##0.0\ _T_L_-;_-* &quot;-&quot;??\ _T_L_-;_-@_-"/>
    <numFmt numFmtId="177" formatCode="#,##0.00_ ;[Red]\-#,##0.00\ "/>
    <numFmt numFmtId="178" formatCode="#,##0_ ;[Red]\-#,##0\ "/>
    <numFmt numFmtId="179" formatCode="General_)"/>
  </numFmts>
  <fonts count="171">
    <font>
      <sz val="10"/>
      <name val="Arial"/>
      <charset val="162"/>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9"/>
      <color rgb="FF00B05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sz val="10"/>
      <color rgb="FF000000"/>
      <name val="Times New Roman"/>
      <family val="1"/>
      <charset val="162"/>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charset val="16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i/>
      <sz val="10"/>
      <color rgb="FF000000"/>
      <name val="Calibri"/>
      <family val="2"/>
      <charset val="162"/>
    </font>
    <font>
      <b/>
      <i/>
      <sz val="10"/>
      <color rgb="FF000000"/>
      <name val="Calibri"/>
      <family val="2"/>
      <charset val="162"/>
    </font>
    <font>
      <b/>
      <sz val="8"/>
      <color rgb="FF000000"/>
      <name val="Calibri"/>
      <family val="2"/>
      <charset val="162"/>
    </font>
    <font>
      <sz val="8"/>
      <color rgb="FF000000"/>
      <name val="Calibri"/>
      <family val="2"/>
      <charset val="162"/>
    </font>
    <font>
      <sz val="10"/>
      <color rgb="FF000000"/>
      <name val="Arial"/>
      <family val="2"/>
      <charset val="162"/>
      <scheme val="minor"/>
    </font>
  </fonts>
  <fills count="72">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C9D1D8"/>
        <bgColor indexed="64"/>
      </patternFill>
    </fill>
  </fills>
  <borders count="80">
    <border>
      <left/>
      <right/>
      <top/>
      <bottom/>
      <diagonal/>
    </border>
    <border>
      <left/>
      <right/>
      <top style="thin">
        <color indexed="64"/>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rgb="FFD9D9D9"/>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style="medium">
        <color theme="6" tint="-0.24994659260841701"/>
      </left>
      <right style="medium">
        <color theme="6" tint="-0.24994659260841701"/>
      </right>
      <top style="medium">
        <color theme="8" tint="-0.24994659260841701"/>
      </top>
      <bottom/>
      <diagonal/>
    </border>
    <border>
      <left/>
      <right style="medium">
        <color rgb="FFD9D9D9"/>
      </right>
      <top style="medium">
        <color rgb="FFD9D9D9"/>
      </top>
      <bottom style="medium">
        <color rgb="FFD9D9D9"/>
      </bottom>
      <diagonal/>
    </border>
    <border>
      <left/>
      <right style="medium">
        <color rgb="FFD9D9D9"/>
      </right>
      <top/>
      <bottom style="medium">
        <color rgb="FFD9D9D9"/>
      </bottom>
      <diagonal/>
    </border>
    <border>
      <left/>
      <right/>
      <top style="medium">
        <color rgb="FFD9D9D9"/>
      </top>
      <bottom/>
      <diagonal/>
    </border>
    <border>
      <left/>
      <right style="medium">
        <color theme="6" tint="-0.24994659260841701"/>
      </right>
      <top style="medium">
        <color rgb="FFD9D9D9"/>
      </top>
      <bottom/>
      <diagonal/>
    </border>
  </borders>
  <cellStyleXfs count="909">
    <xf numFmtId="0" fontId="0"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167" fontId="17" fillId="0" borderId="0" applyFont="0" applyFill="0" applyBorder="0" applyAlignment="0" applyProtection="0"/>
    <xf numFmtId="169" fontId="17" fillId="0" borderId="0" applyFont="0" applyFill="0" applyBorder="0" applyAlignment="0" applyProtection="0"/>
    <xf numFmtId="166" fontId="17" fillId="0" borderId="0" applyFont="0" applyFill="0" applyBorder="0" applyAlignment="0" applyProtection="0"/>
    <xf numFmtId="168" fontId="17" fillId="0" borderId="0" applyFont="0" applyFill="0" applyBorder="0" applyAlignment="0" applyProtection="0"/>
    <xf numFmtId="0" fontId="37" fillId="21" borderId="6" applyNumberFormat="0" applyAlignment="0" applyProtection="0"/>
    <xf numFmtId="0" fontId="38" fillId="22" borderId="7" applyNumberFormat="0" applyAlignment="0" applyProtection="0"/>
    <xf numFmtId="0" fontId="39" fillId="21" borderId="7" applyNumberFormat="0" applyAlignment="0" applyProtection="0"/>
    <xf numFmtId="0" fontId="14" fillId="0" borderId="0" applyNumberFormat="0" applyFill="0" applyBorder="0" applyAlignment="0" applyProtection="0">
      <alignment vertical="top"/>
      <protection locked="0"/>
    </xf>
    <xf numFmtId="0" fontId="40" fillId="23" borderId="8" applyNumberFormat="0" applyAlignment="0" applyProtection="0"/>
    <xf numFmtId="0" fontId="41" fillId="24" borderId="0" applyNumberForma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25" borderId="0" applyNumberFormat="0" applyBorder="0" applyAlignment="0" applyProtection="0"/>
    <xf numFmtId="0" fontId="9" fillId="0" borderId="0"/>
    <xf numFmtId="0" fontId="29" fillId="0" borderId="0"/>
    <xf numFmtId="0" fontId="21" fillId="0" borderId="0"/>
    <xf numFmtId="0" fontId="4" fillId="0" borderId="0"/>
    <xf numFmtId="0" fontId="25" fillId="0" borderId="0"/>
    <xf numFmtId="0" fontId="25" fillId="0" borderId="0"/>
    <xf numFmtId="0" fontId="4" fillId="0" borderId="0"/>
    <xf numFmtId="0" fontId="9" fillId="0" borderId="0"/>
    <xf numFmtId="0" fontId="11" fillId="0" borderId="0"/>
    <xf numFmtId="0" fontId="28" fillId="26" borderId="9" applyNumberFormat="0" applyFont="0" applyAlignment="0" applyProtection="0"/>
    <xf numFmtId="0" fontId="45" fillId="27" borderId="0" applyNumberFormat="0" applyBorder="0" applyAlignment="0" applyProtection="0"/>
    <xf numFmtId="0" fontId="46" fillId="0" borderId="10" applyNumberFormat="0" applyFill="0" applyAlignment="0" applyProtection="0"/>
    <xf numFmtId="0" fontId="47" fillId="0" borderId="0" applyNumberFormat="0" applyFill="0" applyBorder="0" applyAlignment="0" applyProtection="0"/>
    <xf numFmtId="169" fontId="4" fillId="0" borderId="0" applyFont="0" applyFill="0" applyBorder="0" applyAlignment="0" applyProtection="0"/>
    <xf numFmtId="165" fontId="9" fillId="0" borderId="0" applyFont="0" applyFill="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4" fillId="0" borderId="0"/>
    <xf numFmtId="0" fontId="4" fillId="0" borderId="0"/>
    <xf numFmtId="0" fontId="4" fillId="0" borderId="0"/>
    <xf numFmtId="0" fontId="11" fillId="0" borderId="0"/>
    <xf numFmtId="0" fontId="4" fillId="0" borderId="0"/>
    <xf numFmtId="0" fontId="11" fillId="0" borderId="0"/>
    <xf numFmtId="38" fontId="25" fillId="0" borderId="0" applyFont="0" applyFill="0" applyBorder="0" applyAlignment="0" applyProtection="0"/>
    <xf numFmtId="0" fontId="25" fillId="0" borderId="0" applyFont="0" applyFill="0" applyBorder="0" applyAlignment="0" applyProtection="0"/>
    <xf numFmtId="9" fontId="4" fillId="0" borderId="0" applyFont="0" applyFill="0" applyBorder="0" applyAlignment="0" applyProtection="0"/>
    <xf numFmtId="169" fontId="4" fillId="0" borderId="0" applyFont="0" applyFill="0" applyBorder="0" applyAlignment="0" applyProtection="0"/>
    <xf numFmtId="3" fontId="4" fillId="0" borderId="0">
      <alignment vertical="center" wrapText="1"/>
    </xf>
    <xf numFmtId="169" fontId="4" fillId="0" borderId="0" applyFont="0" applyFill="0" applyBorder="0" applyAlignment="0" applyProtection="0"/>
    <xf numFmtId="0" fontId="2" fillId="0" borderId="0"/>
    <xf numFmtId="169" fontId="2" fillId="0" borderId="0" applyFont="0" applyFill="0" applyBorder="0" applyAlignment="0" applyProtection="0"/>
    <xf numFmtId="0" fontId="61" fillId="0" borderId="0"/>
    <xf numFmtId="0" fontId="63" fillId="0" borderId="0" applyNumberFormat="0" applyFill="0" applyBorder="0" applyAlignment="0" applyProtection="0"/>
    <xf numFmtId="37" fontId="54" fillId="0" borderId="0"/>
    <xf numFmtId="0" fontId="4" fillId="0" borderId="0"/>
    <xf numFmtId="164"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2" applyNumberFormat="0" applyFill="0" applyAlignment="0" applyProtection="0"/>
    <xf numFmtId="0" fontId="121" fillId="23" borderId="8"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1"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9" fontId="4" fillId="0" borderId="0" applyFont="0" applyFill="0" applyBorder="0" applyAlignment="0" applyProtection="0"/>
    <xf numFmtId="0" fontId="157" fillId="0" borderId="0" applyNumberFormat="0" applyFill="0" applyBorder="0" applyAlignment="0" applyProtection="0">
      <alignment vertical="top"/>
      <protection locked="0"/>
    </xf>
    <xf numFmtId="0" fontId="61" fillId="0" borderId="0"/>
    <xf numFmtId="0" fontId="1" fillId="45" borderId="0" applyNumberFormat="0" applyBorder="0" applyAlignment="0" applyProtection="0"/>
    <xf numFmtId="0" fontId="29" fillId="45"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1" fillId="47" borderId="0" applyNumberFormat="0" applyBorder="0" applyAlignment="0" applyProtection="0"/>
    <xf numFmtId="0" fontId="29" fillId="47"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21" fillId="48"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49" borderId="0" applyNumberFormat="0" applyBorder="0" applyAlignment="0" applyProtection="0"/>
    <xf numFmtId="0" fontId="29"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1" fillId="57" borderId="0" applyNumberFormat="0" applyBorder="0" applyAlignment="0" applyProtection="0"/>
    <xf numFmtId="0" fontId="29" fillId="57"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45" borderId="0" applyNumberFormat="0" applyBorder="0" applyAlignment="0" applyProtection="0"/>
    <xf numFmtId="0" fontId="29" fillId="4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1" fillId="55" borderId="0" applyNumberFormat="0" applyBorder="0" applyAlignment="0" applyProtection="0"/>
    <xf numFmtId="0" fontId="29" fillId="55"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21" fillId="58" borderId="0" applyNumberFormat="0" applyBorder="0" applyAlignment="0" applyProtection="0"/>
    <xf numFmtId="0" fontId="125" fillId="45" borderId="0" applyNumberFormat="0" applyBorder="0" applyAlignment="0" applyProtection="0"/>
    <xf numFmtId="0" fontId="30" fillId="4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47" borderId="0" applyNumberFormat="0" applyBorder="0" applyAlignment="0" applyProtection="0"/>
    <xf numFmtId="0" fontId="128" fillId="47" borderId="0" applyNumberFormat="0" applyBorder="0" applyAlignment="0" applyProtection="0"/>
    <xf numFmtId="0" fontId="125" fillId="55" borderId="0" applyNumberFormat="0" applyBorder="0" applyAlignment="0" applyProtection="0"/>
    <xf numFmtId="0" fontId="30" fillId="55"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5" fillId="60" borderId="0" applyNumberFormat="0" applyBorder="0" applyAlignment="0" applyProtection="0"/>
    <xf numFmtId="0" fontId="30" fillId="6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5" fillId="47" borderId="0" applyNumberFormat="0" applyBorder="0" applyAlignment="0" applyProtection="0"/>
    <xf numFmtId="0" fontId="30" fillId="47"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30" fillId="0" borderId="56" applyNumberFormat="0" applyFill="0" applyAlignment="0" applyProtection="0"/>
    <xf numFmtId="0" fontId="130" fillId="0" borderId="56" applyNumberFormat="0" applyFill="0" applyAlignment="0" applyProtection="0"/>
    <xf numFmtId="0" fontId="149" fillId="0" borderId="57" applyNumberFormat="0" applyFill="0" applyAlignment="0" applyProtection="0"/>
    <xf numFmtId="0" fontId="150" fillId="0" borderId="57" applyNumberFormat="0" applyFill="0" applyAlignment="0" applyProtection="0"/>
    <xf numFmtId="0" fontId="141" fillId="0" borderId="58" applyNumberFormat="0" applyFill="0" applyAlignment="0" applyProtection="0"/>
    <xf numFmtId="0" fontId="141" fillId="0" borderId="58" applyNumberFormat="0" applyFill="0" applyAlignment="0" applyProtection="0"/>
    <xf numFmtId="0" fontId="151" fillId="0" borderId="59" applyNumberFormat="0" applyFill="0" applyAlignment="0" applyProtection="0"/>
    <xf numFmtId="0" fontId="152" fillId="0" borderId="59" applyNumberFormat="0" applyFill="0" applyAlignment="0" applyProtection="0"/>
    <xf numFmtId="0" fontId="142" fillId="0" borderId="60" applyNumberFormat="0" applyFill="0" applyAlignment="0" applyProtection="0"/>
    <xf numFmtId="0" fontId="142" fillId="0" borderId="60" applyNumberFormat="0" applyFill="0" applyAlignment="0" applyProtection="0"/>
    <xf numFmtId="0" fontId="153" fillId="0" borderId="61" applyNumberFormat="0" applyFill="0" applyAlignment="0" applyProtection="0"/>
    <xf numFmtId="0" fontId="154" fillId="0" borderId="61" applyNumberFormat="0" applyFill="0" applyAlignment="0" applyProtection="0"/>
    <xf numFmtId="0" fontId="143" fillId="0" borderId="62" applyNumberFormat="0" applyFill="0" applyAlignment="0" applyProtection="0"/>
    <xf numFmtId="0" fontId="143" fillId="0" borderId="62" applyNumberFormat="0" applyFill="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 fillId="49" borderId="0" applyNumberFormat="0" applyBorder="0" applyAlignment="0" applyProtection="0"/>
    <xf numFmtId="179" fontId="4" fillId="0" borderId="0"/>
    <xf numFmtId="0" fontId="4" fillId="0" borderId="0"/>
    <xf numFmtId="0" fontId="118" fillId="45" borderId="6" applyNumberFormat="0" applyAlignment="0" applyProtection="0"/>
    <xf numFmtId="0" fontId="37" fillId="45" borderId="6" applyNumberFormat="0" applyAlignment="0" applyProtection="0"/>
    <xf numFmtId="0" fontId="131" fillId="60" borderId="63" applyNumberFormat="0" applyAlignment="0" applyProtection="0"/>
    <xf numFmtId="0" fontId="131" fillId="60" borderId="63" applyNumberFormat="0" applyAlignment="0" applyProtection="0"/>
    <xf numFmtId="0" fontId="117" fillId="55" borderId="7" applyNumberFormat="0" applyAlignment="0" applyProtection="0"/>
    <xf numFmtId="0" fontId="38" fillId="55" borderId="7" applyNumberFormat="0" applyAlignment="0" applyProtection="0"/>
    <xf numFmtId="0" fontId="132" fillId="53" borderId="64" applyNumberFormat="0" applyAlignment="0" applyProtection="0"/>
    <xf numFmtId="0" fontId="132" fillId="53" borderId="64" applyNumberFormat="0" applyAlignment="0" applyProtection="0"/>
    <xf numFmtId="0" fontId="119" fillId="45" borderId="7" applyNumberFormat="0" applyAlignment="0" applyProtection="0"/>
    <xf numFmtId="0" fontId="39" fillId="45" borderId="7" applyNumberFormat="0" applyAlignment="0" applyProtection="0"/>
    <xf numFmtId="0" fontId="133" fillId="60" borderId="64" applyNumberFormat="0" applyAlignment="0" applyProtection="0"/>
    <xf numFmtId="0" fontId="133" fillId="60" borderId="64" applyNumberFormat="0" applyAlignment="0" applyProtection="0"/>
    <xf numFmtId="0" fontId="134" fillId="64" borderId="65" applyNumberFormat="0" applyAlignment="0" applyProtection="0"/>
    <xf numFmtId="0" fontId="134" fillId="64" borderId="65" applyNumberFormat="0" applyAlignment="0" applyProtection="0"/>
    <xf numFmtId="0" fontId="135" fillId="50" borderId="0" applyNumberFormat="0" applyBorder="0" applyAlignment="0" applyProtection="0"/>
    <xf numFmtId="0" fontId="135" fillId="50" borderId="0" applyNumberFormat="0" applyBorder="0" applyAlignment="0" applyProtection="0"/>
    <xf numFmtId="0" fontId="127" fillId="0" borderId="0" applyNumberFormat="0" applyFill="0" applyBorder="0" applyAlignment="0" applyProtection="0">
      <alignment vertical="top"/>
      <protection locked="0"/>
    </xf>
    <xf numFmtId="0" fontId="155" fillId="0" borderId="0" applyNumberFormat="0" applyFill="0" applyBorder="0" applyAlignment="0" applyProtection="0"/>
    <xf numFmtId="0" fontId="136" fillId="48" borderId="0" applyNumberFormat="0" applyBorder="0" applyAlignment="0" applyProtection="0"/>
    <xf numFmtId="0" fontId="136" fillId="48" borderId="0" applyNumberFormat="0" applyBorder="0" applyAlignment="0" applyProtection="0"/>
    <xf numFmtId="0" fontId="11" fillId="0" borderId="0"/>
    <xf numFmtId="0" fontId="21" fillId="0" borderId="0"/>
    <xf numFmtId="0" fontId="25" fillId="0" borderId="0"/>
    <xf numFmtId="0" fontId="25"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applyAlignment="0"/>
    <xf numFmtId="0" fontId="4" fillId="0" borderId="0"/>
    <xf numFmtId="0" fontId="1" fillId="0" borderId="0"/>
    <xf numFmtId="0" fontId="1" fillId="0" borderId="0"/>
    <xf numFmtId="0" fontId="1" fillId="0" borderId="0"/>
    <xf numFmtId="0" fontId="29" fillId="0" borderId="0"/>
    <xf numFmtId="0" fontId="21" fillId="0" borderId="0"/>
    <xf numFmtId="0" fontId="11" fillId="0" borderId="0"/>
    <xf numFmtId="0" fontId="1" fillId="0" borderId="0"/>
    <xf numFmtId="0" fontId="1" fillId="0" borderId="0"/>
    <xf numFmtId="0" fontId="1" fillId="0" borderId="0"/>
    <xf numFmtId="0" fontId="4" fillId="0" borderId="0"/>
    <xf numFmtId="0" fontId="21" fillId="0" borderId="0"/>
    <xf numFmtId="0" fontId="4" fillId="0" borderId="0"/>
    <xf numFmtId="0" fontId="1" fillId="0" borderId="0"/>
    <xf numFmtId="0" fontId="1" fillId="0" borderId="0"/>
    <xf numFmtId="0" fontId="1" fillId="0" borderId="0"/>
    <xf numFmtId="0" fontId="21" fillId="0" borderId="0"/>
    <xf numFmtId="0" fontId="11" fillId="0" borderId="0"/>
    <xf numFmtId="0" fontId="21" fillId="0" borderId="0"/>
    <xf numFmtId="0" fontId="11" fillId="0" borderId="0"/>
    <xf numFmtId="0" fontId="1" fillId="0" borderId="0"/>
    <xf numFmtId="0" fontId="1" fillId="0" borderId="0"/>
    <xf numFmtId="0" fontId="1" fillId="0" borderId="0"/>
    <xf numFmtId="0" fontId="2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179" fontId="4" fillId="0" borderId="0"/>
    <xf numFmtId="0" fontId="11" fillId="0" borderId="0"/>
    <xf numFmtId="0" fontId="11" fillId="0" borderId="0"/>
    <xf numFmtId="179" fontId="4" fillId="0" borderId="0"/>
    <xf numFmtId="179" fontId="4" fillId="0" borderId="0"/>
    <xf numFmtId="179" fontId="4" fillId="0" borderId="0"/>
    <xf numFmtId="179" fontId="4" fillId="0" borderId="0"/>
    <xf numFmtId="0" fontId="1" fillId="0" borderId="0"/>
    <xf numFmtId="0" fontId="144" fillId="0" borderId="0"/>
    <xf numFmtId="179" fontId="4" fillId="0" borderId="0"/>
    <xf numFmtId="179" fontId="4" fillId="0" borderId="0"/>
    <xf numFmtId="0" fontId="21" fillId="0" borderId="0"/>
    <xf numFmtId="0" fontId="11" fillId="0" borderId="0"/>
    <xf numFmtId="0" fontId="29" fillId="0" borderId="0"/>
    <xf numFmtId="0" fontId="4" fillId="0" borderId="0"/>
    <xf numFmtId="0" fontId="4" fillId="0" borderId="0"/>
    <xf numFmtId="0" fontId="1" fillId="0" borderId="0"/>
    <xf numFmtId="0" fontId="1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4" fillId="0" borderId="0"/>
    <xf numFmtId="0" fontId="1" fillId="0" borderId="0"/>
    <xf numFmtId="0" fontId="11" fillId="0" borderId="0"/>
    <xf numFmtId="0" fontId="11" fillId="0" borderId="0"/>
    <xf numFmtId="179" fontId="4" fillId="0" borderId="0"/>
    <xf numFmtId="0" fontId="29" fillId="0" borderId="0"/>
    <xf numFmtId="0" fontId="11" fillId="0" borderId="0"/>
    <xf numFmtId="0" fontId="11" fillId="0" borderId="0"/>
    <xf numFmtId="179" fontId="4" fillId="0" borderId="0"/>
    <xf numFmtId="0" fontId="11" fillId="0" borderId="0"/>
    <xf numFmtId="0" fontId="11" fillId="0" borderId="0"/>
    <xf numFmtId="179" fontId="4" fillId="0" borderId="0"/>
    <xf numFmtId="0" fontId="11" fillId="0" borderId="0"/>
    <xf numFmtId="0" fontId="11" fillId="0" borderId="0"/>
    <xf numFmtId="179" fontId="4" fillId="0" borderId="0"/>
    <xf numFmtId="0" fontId="11" fillId="0" borderId="0"/>
    <xf numFmtId="0" fontId="1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4"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4" fillId="0" borderId="0"/>
    <xf numFmtId="0" fontId="1"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29" fillId="0" borderId="0"/>
    <xf numFmtId="0" fontId="11" fillId="0" borderId="0"/>
    <xf numFmtId="0" fontId="11" fillId="0" borderId="0"/>
    <xf numFmtId="0" fontId="1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47" borderId="0" applyNumberFormat="0" applyBorder="0" applyAlignment="0" applyProtection="0"/>
    <xf numFmtId="0" fontId="21" fillId="26" borderId="9" applyNumberFormat="0" applyFont="0" applyAlignment="0" applyProtection="0"/>
    <xf numFmtId="0" fontId="21" fillId="26" borderId="9" applyNumberFormat="0" applyFont="0" applyAlignment="0" applyProtection="0"/>
    <xf numFmtId="0" fontId="4" fillId="49" borderId="66" applyNumberFormat="0" applyFont="0" applyAlignment="0" applyProtection="0"/>
    <xf numFmtId="0" fontId="4" fillId="49" borderId="66" applyNumberFormat="0" applyFont="0" applyAlignment="0" applyProtection="0"/>
    <xf numFmtId="0" fontId="137" fillId="55" borderId="0" applyNumberFormat="0" applyBorder="0" applyAlignment="0" applyProtection="0"/>
    <xf numFmtId="0" fontId="137" fillId="55" borderId="0" applyNumberFormat="0" applyBorder="0" applyAlignment="0" applyProtection="0"/>
    <xf numFmtId="0" fontId="146" fillId="0" borderId="0"/>
    <xf numFmtId="0" fontId="124" fillId="0" borderId="67" applyNumberFormat="0" applyFill="0" applyAlignment="0" applyProtection="0"/>
    <xf numFmtId="0" fontId="46" fillId="0" borderId="67" applyNumberFormat="0" applyFill="0" applyAlignment="0" applyProtection="0"/>
    <xf numFmtId="0" fontId="138" fillId="0" borderId="68" applyNumberFormat="0" applyFill="0" applyAlignment="0" applyProtection="0"/>
    <xf numFmtId="0" fontId="138" fillId="0" borderId="68" applyNumberFormat="0" applyFill="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0" fontId="125" fillId="62" borderId="0" applyNumberFormat="0" applyBorder="0" applyAlignment="0" applyProtection="0"/>
    <xf numFmtId="0" fontId="30" fillId="62" borderId="0" applyNumberFormat="0" applyBorder="0" applyAlignment="0" applyProtection="0"/>
    <xf numFmtId="0" fontId="128" fillId="65" borderId="0" applyNumberFormat="0" applyBorder="0" applyAlignment="0" applyProtection="0"/>
    <xf numFmtId="0" fontId="128" fillId="65"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28" fillId="67" borderId="0" applyNumberFormat="0" applyBorder="0" applyAlignment="0" applyProtection="0"/>
    <xf numFmtId="0" fontId="128" fillId="67" borderId="0" applyNumberFormat="0" applyBorder="0" applyAlignment="0" applyProtection="0"/>
    <xf numFmtId="0" fontId="125" fillId="68" borderId="0" applyNumberFormat="0" applyBorder="0" applyAlignment="0" applyProtection="0"/>
    <xf numFmtId="0" fontId="30" fillId="68"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 fillId="45"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28" fillId="69" borderId="0" applyNumberFormat="0" applyBorder="0" applyAlignment="0" applyProtection="0"/>
    <xf numFmtId="0" fontId="128" fillId="69" borderId="0" applyNumberFormat="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7"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4" fillId="0" borderId="0" applyAlignment="0"/>
    <xf numFmtId="0" fontId="61" fillId="0" borderId="0"/>
    <xf numFmtId="0" fontId="162" fillId="0" borderId="0"/>
  </cellStyleXfs>
  <cellXfs count="953">
    <xf numFmtId="0" fontId="0" fillId="0" borderId="0" xfId="0"/>
    <xf numFmtId="0" fontId="7" fillId="0" borderId="0" xfId="0" applyFont="1" applyBorder="1"/>
    <xf numFmtId="0" fontId="9" fillId="0" borderId="0" xfId="0" applyFont="1"/>
    <xf numFmtId="0" fontId="7" fillId="0" borderId="0" xfId="0" applyFont="1"/>
    <xf numFmtId="3" fontId="7" fillId="0" borderId="0" xfId="0" applyNumberFormat="1" applyFont="1"/>
    <xf numFmtId="0" fontId="6" fillId="0" borderId="0" xfId="0" applyFont="1"/>
    <xf numFmtId="0" fontId="5" fillId="0" borderId="0" xfId="0" applyFont="1" applyBorder="1"/>
    <xf numFmtId="0" fontId="7" fillId="0" borderId="0" xfId="0" applyFont="1" applyFill="1" applyBorder="1"/>
    <xf numFmtId="0" fontId="7" fillId="0" borderId="0" xfId="0" applyFont="1" applyFill="1"/>
    <xf numFmtId="0" fontId="9" fillId="0" borderId="0" xfId="0" applyFont="1" applyBorder="1"/>
    <xf numFmtId="0" fontId="9" fillId="0" borderId="0" xfId="0" applyFont="1" applyBorder="1" applyAlignment="1"/>
    <xf numFmtId="0" fontId="6" fillId="0" borderId="0" xfId="0" applyFont="1" applyBorder="1"/>
    <xf numFmtId="0" fontId="0" fillId="0" borderId="0" xfId="0" applyFill="1"/>
    <xf numFmtId="0" fontId="4" fillId="0" borderId="0" xfId="0" applyFont="1" applyFill="1"/>
    <xf numFmtId="0" fontId="20" fillId="0" borderId="0" xfId="0" applyFont="1" applyFill="1"/>
    <xf numFmtId="3" fontId="7" fillId="0" borderId="0" xfId="0" applyNumberFormat="1" applyFont="1" applyFill="1"/>
    <xf numFmtId="0" fontId="6" fillId="0" borderId="0" xfId="46" applyFont="1" applyFill="1"/>
    <xf numFmtId="0" fontId="18" fillId="0" borderId="0" xfId="0" applyFont="1" applyFill="1" applyBorder="1" applyAlignment="1"/>
    <xf numFmtId="0" fontId="20" fillId="0" borderId="0" xfId="0" applyFont="1" applyFill="1" applyBorder="1"/>
    <xf numFmtId="0" fontId="7" fillId="0" borderId="0" xfId="0" applyFont="1" applyFill="1" applyAlignment="1">
      <alignment vertical="center"/>
    </xf>
    <xf numFmtId="0" fontId="5" fillId="0" borderId="0" xfId="46" applyFont="1" applyFill="1"/>
    <xf numFmtId="3" fontId="7" fillId="0" borderId="0" xfId="0" applyNumberFormat="1" applyFont="1" applyBorder="1" applyAlignment="1">
      <alignment horizontal="right" vertical="center"/>
    </xf>
    <xf numFmtId="0" fontId="24" fillId="0" borderId="0" xfId="0" applyFont="1" applyAlignment="1">
      <alignment vertical="center" wrapText="1"/>
    </xf>
    <xf numFmtId="0" fontId="4" fillId="0" borderId="0" xfId="0" applyFont="1"/>
    <xf numFmtId="0" fontId="0" fillId="0" borderId="0" xfId="0" applyFill="1" applyAlignment="1">
      <alignment horizontal="center"/>
    </xf>
    <xf numFmtId="0" fontId="5" fillId="0" borderId="0" xfId="46" applyFont="1" applyFill="1" applyBorder="1" applyAlignment="1">
      <alignment horizontal="right"/>
    </xf>
    <xf numFmtId="0" fontId="19" fillId="0" borderId="0" xfId="46" applyFont="1" applyFill="1"/>
    <xf numFmtId="0" fontId="7" fillId="0" borderId="0" xfId="0" applyFont="1" applyFill="1" applyAlignment="1">
      <alignment horizontal="center"/>
    </xf>
    <xf numFmtId="170" fontId="7" fillId="0" borderId="0" xfId="52" applyNumberFormat="1" applyFont="1" applyFill="1"/>
    <xf numFmtId="3" fontId="12" fillId="0" borderId="0" xfId="0" applyNumberFormat="1" applyFont="1" applyFill="1" applyBorder="1" applyAlignment="1">
      <alignment horizontal="right" wrapText="1"/>
    </xf>
    <xf numFmtId="170" fontId="18" fillId="2" borderId="0" xfId="52" applyNumberFormat="1" applyFont="1" applyFill="1" applyBorder="1" applyAlignment="1">
      <alignment horizontal="left"/>
    </xf>
    <xf numFmtId="0" fontId="15" fillId="0" borderId="0" xfId="0" applyFont="1" applyFill="1"/>
    <xf numFmtId="170" fontId="7" fillId="2" borderId="0" xfId="52" applyNumberFormat="1" applyFont="1" applyFill="1"/>
    <xf numFmtId="3" fontId="7" fillId="0" borderId="0" xfId="0" applyNumberFormat="1" applyFont="1" applyFill="1" applyBorder="1" applyAlignment="1">
      <alignment vertical="top" wrapText="1"/>
    </xf>
    <xf numFmtId="0" fontId="0" fillId="0" borderId="0" xfId="0" applyAlignment="1">
      <alignment horizontal="center" vertical="center"/>
    </xf>
    <xf numFmtId="0" fontId="7" fillId="0" borderId="0" xfId="0" applyFont="1" applyFill="1" applyAlignment="1"/>
    <xf numFmtId="0" fontId="7" fillId="0" borderId="0" xfId="0" applyFont="1" applyBorder="1" applyAlignment="1">
      <alignment horizontal="center" vertical="center"/>
    </xf>
    <xf numFmtId="173" fontId="7" fillId="0" borderId="0" xfId="0" applyNumberFormat="1" applyFont="1" applyBorder="1"/>
    <xf numFmtId="3" fontId="5" fillId="0" borderId="0" xfId="0" applyNumberFormat="1" applyFont="1" applyFill="1"/>
    <xf numFmtId="0" fontId="3" fillId="0" borderId="0" xfId="0" applyFont="1"/>
    <xf numFmtId="0" fontId="7" fillId="0" borderId="0" xfId="0" applyFont="1" applyAlignment="1">
      <alignment horizontal="center" vertical="center"/>
    </xf>
    <xf numFmtId="3" fontId="7" fillId="0" borderId="0" xfId="0" applyNumberFormat="1" applyFont="1" applyBorder="1" applyAlignment="1">
      <alignment horizontal="right"/>
    </xf>
    <xf numFmtId="0" fontId="0" fillId="0" borderId="0" xfId="0" applyBorder="1"/>
    <xf numFmtId="0" fontId="7" fillId="0" borderId="0" xfId="62" applyFont="1" applyFill="1" applyBorder="1"/>
    <xf numFmtId="0" fontId="4" fillId="0" borderId="0" xfId="62" applyFill="1"/>
    <xf numFmtId="0" fontId="7" fillId="0" borderId="0" xfId="62" applyFont="1" applyFill="1"/>
    <xf numFmtId="3" fontId="7" fillId="0" borderId="0" xfId="62" applyNumberFormat="1" applyFont="1" applyFill="1"/>
    <xf numFmtId="0" fontId="5" fillId="0" borderId="0" xfId="62" applyFont="1" applyFill="1"/>
    <xf numFmtId="0" fontId="5" fillId="0" borderId="0" xfId="62" applyFont="1" applyFill="1" applyBorder="1" applyAlignment="1">
      <alignment horizontal="center"/>
    </xf>
    <xf numFmtId="0" fontId="7" fillId="0" borderId="0" xfId="62" applyFont="1" applyFill="1" applyAlignment="1">
      <alignment vertical="center"/>
    </xf>
    <xf numFmtId="173" fontId="7" fillId="0" borderId="0" xfId="62" applyNumberFormat="1" applyFont="1" applyFill="1"/>
    <xf numFmtId="0" fontId="4" fillId="0" borderId="0" xfId="62" applyFont="1" applyFill="1" applyAlignment="1">
      <alignment wrapText="1"/>
    </xf>
    <xf numFmtId="0" fontId="4" fillId="0" borderId="0" xfId="62" applyFont="1" applyFill="1" applyAlignment="1">
      <alignment horizontal="left"/>
    </xf>
    <xf numFmtId="175" fontId="7" fillId="0" borderId="0" xfId="62" applyNumberFormat="1" applyFont="1" applyFill="1"/>
    <xf numFmtId="4" fontId="7" fillId="0" borderId="0" xfId="62" applyNumberFormat="1" applyFont="1" applyFill="1"/>
    <xf numFmtId="3" fontId="7" fillId="0" borderId="0" xfId="62" applyNumberFormat="1" applyFont="1" applyFill="1" applyBorder="1" applyAlignment="1"/>
    <xf numFmtId="0" fontId="4" fillId="0" borderId="0" xfId="62" applyFont="1" applyFill="1"/>
    <xf numFmtId="170" fontId="4" fillId="0" borderId="0" xfId="52" applyNumberFormat="1" applyFont="1" applyFill="1"/>
    <xf numFmtId="0" fontId="53" fillId="0" borderId="0" xfId="62" applyFont="1" applyFill="1" applyAlignment="1">
      <alignment horizontal="justify" vertical="center" wrapText="1"/>
    </xf>
    <xf numFmtId="170" fontId="5" fillId="0" borderId="0" xfId="52" applyNumberFormat="1" applyFont="1" applyFill="1" applyBorder="1" applyAlignment="1">
      <alignment horizontal="center"/>
    </xf>
    <xf numFmtId="3" fontId="7" fillId="0" borderId="0" xfId="62" applyNumberFormat="1" applyFont="1" applyFill="1" applyBorder="1"/>
    <xf numFmtId="0" fontId="7" fillId="0" borderId="0" xfId="62" applyFont="1" applyFill="1" applyBorder="1" applyAlignment="1">
      <alignment horizontal="center"/>
    </xf>
    <xf numFmtId="0" fontId="8" fillId="0" borderId="0" xfId="62" applyFont="1" applyFill="1" applyBorder="1" applyAlignment="1">
      <alignment horizontal="center"/>
    </xf>
    <xf numFmtId="170" fontId="8" fillId="0" borderId="0" xfId="52" applyNumberFormat="1" applyFont="1" applyFill="1"/>
    <xf numFmtId="0" fontId="54" fillId="0" borderId="0" xfId="65" applyFont="1" applyAlignment="1">
      <alignment horizontal="left"/>
    </xf>
    <xf numFmtId="0" fontId="54" fillId="0" borderId="0" xfId="65" applyFont="1"/>
    <xf numFmtId="0" fontId="7" fillId="0" borderId="0" xfId="65" applyFont="1" applyBorder="1"/>
    <xf numFmtId="0" fontId="7" fillId="2" borderId="0" xfId="65" applyFont="1" applyFill="1" applyAlignment="1">
      <alignment horizontal="right"/>
    </xf>
    <xf numFmtId="0" fontId="7" fillId="2" borderId="0" xfId="65" applyFont="1" applyFill="1"/>
    <xf numFmtId="0" fontId="7" fillId="2" borderId="0" xfId="65" applyFont="1" applyFill="1" applyAlignment="1">
      <alignment horizontal="left"/>
    </xf>
    <xf numFmtId="0" fontId="4" fillId="2" borderId="0" xfId="65" applyFont="1" applyFill="1" applyAlignment="1">
      <alignment horizontal="right"/>
    </xf>
    <xf numFmtId="0" fontId="4" fillId="2" borderId="0" xfId="65" applyFont="1" applyFill="1"/>
    <xf numFmtId="0" fontId="4" fillId="2" borderId="0" xfId="65" applyFont="1" applyFill="1" applyAlignment="1">
      <alignment horizontal="left"/>
    </xf>
    <xf numFmtId="0" fontId="4" fillId="0" borderId="0" xfId="65" applyFont="1" applyAlignment="1">
      <alignment horizontal="right"/>
    </xf>
    <xf numFmtId="0" fontId="4" fillId="0" borderId="0" xfId="65" applyFont="1"/>
    <xf numFmtId="0" fontId="4" fillId="0" borderId="0" xfId="65" applyFont="1" applyAlignment="1">
      <alignment horizontal="left"/>
    </xf>
    <xf numFmtId="0" fontId="4" fillId="0" borderId="0" xfId="62" applyFont="1"/>
    <xf numFmtId="0" fontId="7" fillId="0" borderId="0" xfId="62" applyFont="1" applyBorder="1"/>
    <xf numFmtId="0" fontId="56" fillId="0" borderId="0" xfId="62" applyFont="1" applyBorder="1"/>
    <xf numFmtId="0" fontId="7" fillId="0" borderId="0" xfId="62" applyFont="1" applyBorder="1" applyAlignment="1">
      <alignment horizontal="right"/>
    </xf>
    <xf numFmtId="3" fontId="7" fillId="0" borderId="0" xfId="62" applyNumberFormat="1" applyFont="1" applyBorder="1"/>
    <xf numFmtId="3" fontId="7" fillId="0" borderId="0" xfId="62" applyNumberFormat="1" applyFont="1" applyBorder="1" applyAlignment="1">
      <alignment horizontal="center"/>
    </xf>
    <xf numFmtId="0" fontId="7" fillId="0" borderId="0" xfId="62" applyFont="1"/>
    <xf numFmtId="0" fontId="7" fillId="0" borderId="0" xfId="62" applyFont="1" applyAlignment="1">
      <alignment horizontal="right"/>
    </xf>
    <xf numFmtId="0" fontId="7" fillId="0" borderId="0" xfId="62" applyFont="1" applyAlignment="1">
      <alignment horizontal="center"/>
    </xf>
    <xf numFmtId="0" fontId="3" fillId="0" borderId="0" xfId="62" applyFont="1"/>
    <xf numFmtId="3" fontId="7" fillId="0" borderId="0" xfId="62" applyNumberFormat="1" applyFont="1"/>
    <xf numFmtId="0" fontId="4" fillId="0" borderId="0" xfId="62"/>
    <xf numFmtId="0" fontId="7" fillId="0" borderId="0" xfId="62" applyFont="1" applyAlignment="1">
      <alignment horizontal="center" vertical="center"/>
    </xf>
    <xf numFmtId="0" fontId="4" fillId="0" borderId="0" xfId="62" applyAlignment="1">
      <alignment horizontal="center" vertical="center"/>
    </xf>
    <xf numFmtId="0" fontId="4" fillId="0" borderId="0" xfId="43" applyFont="1" applyFill="1"/>
    <xf numFmtId="0" fontId="7" fillId="0" borderId="0" xfId="43" applyFont="1" applyFill="1" applyAlignment="1">
      <alignment vertical="center"/>
    </xf>
    <xf numFmtId="0" fontId="7" fillId="0" borderId="0" xfId="43" applyFont="1" applyFill="1"/>
    <xf numFmtId="0" fontId="5" fillId="0" borderId="0" xfId="43" applyFont="1" applyFill="1" applyProtection="1">
      <protection locked="0"/>
    </xf>
    <xf numFmtId="0" fontId="7" fillId="0" borderId="0" xfId="43" applyFont="1" applyFill="1" applyBorder="1"/>
    <xf numFmtId="0" fontId="8" fillId="0" borderId="0" xfId="44" applyFont="1" applyFill="1" applyBorder="1"/>
    <xf numFmtId="0" fontId="7" fillId="0" borderId="0" xfId="44" applyFont="1" applyFill="1" applyBorder="1"/>
    <xf numFmtId="0" fontId="4" fillId="0" borderId="0" xfId="44" applyFont="1" applyFill="1" applyBorder="1"/>
    <xf numFmtId="3" fontId="7" fillId="0" borderId="0" xfId="43" applyNumberFormat="1" applyFont="1" applyFill="1" applyBorder="1"/>
    <xf numFmtId="0" fontId="5" fillId="0" borderId="0" xfId="43" applyFont="1" applyFill="1" applyBorder="1"/>
    <xf numFmtId="0" fontId="5" fillId="0" borderId="0" xfId="43" applyFont="1" applyFill="1" applyBorder="1" applyAlignment="1">
      <alignment vertical="center"/>
    </xf>
    <xf numFmtId="0" fontId="4" fillId="0" borderId="0" xfId="43" applyFont="1" applyFill="1" applyBorder="1"/>
    <xf numFmtId="0" fontId="4" fillId="0" borderId="0" xfId="43" applyFont="1" applyFill="1" applyBorder="1" applyAlignment="1">
      <alignment horizontal="right"/>
    </xf>
    <xf numFmtId="3" fontId="0" fillId="0" borderId="0" xfId="0" applyNumberFormat="1"/>
    <xf numFmtId="0" fontId="27" fillId="0" borderId="0" xfId="62" applyFont="1" applyFill="1"/>
    <xf numFmtId="0" fontId="10" fillId="0" borderId="0" xfId="62" applyFont="1" applyFill="1"/>
    <xf numFmtId="0" fontId="49" fillId="0" borderId="0" xfId="62" applyFont="1" applyFill="1"/>
    <xf numFmtId="3" fontId="4" fillId="0" borderId="0" xfId="62" applyNumberFormat="1" applyFill="1"/>
    <xf numFmtId="0" fontId="50" fillId="0" borderId="0" xfId="62" applyFont="1" applyFill="1"/>
    <xf numFmtId="0" fontId="49" fillId="0" borderId="0" xfId="0" applyFont="1" applyFill="1"/>
    <xf numFmtId="170" fontId="7" fillId="0" borderId="0" xfId="0" applyNumberFormat="1" applyFont="1" applyBorder="1"/>
    <xf numFmtId="3" fontId="5" fillId="0" borderId="0" xfId="43" applyNumberFormat="1" applyFont="1" applyFill="1" applyProtection="1">
      <protection locked="0"/>
    </xf>
    <xf numFmtId="0" fontId="5" fillId="0" borderId="0" xfId="43" applyNumberFormat="1" applyFont="1" applyFill="1" applyProtection="1">
      <protection locked="0"/>
    </xf>
    <xf numFmtId="0" fontId="7" fillId="0" borderId="0" xfId="43" applyNumberFormat="1" applyFont="1" applyFill="1"/>
    <xf numFmtId="0" fontId="51" fillId="0" borderId="0" xfId="0" applyFont="1"/>
    <xf numFmtId="0" fontId="51" fillId="34" borderId="0" xfId="0" applyFont="1" applyFill="1" applyBorder="1"/>
    <xf numFmtId="0" fontId="57" fillId="0" borderId="0" xfId="62" applyFont="1" applyFill="1" applyBorder="1" applyAlignment="1"/>
    <xf numFmtId="0" fontId="51" fillId="34" borderId="0" xfId="0" applyFont="1" applyFill="1"/>
    <xf numFmtId="0" fontId="58" fillId="34" borderId="0" xfId="0" applyFont="1" applyFill="1" applyBorder="1" applyAlignment="1">
      <alignment horizontal="center" vertical="center"/>
    </xf>
    <xf numFmtId="0" fontId="7" fillId="34" borderId="0" xfId="65" applyFont="1" applyFill="1" applyBorder="1"/>
    <xf numFmtId="0" fontId="7" fillId="34" borderId="0" xfId="65" applyFont="1" applyFill="1"/>
    <xf numFmtId="0" fontId="4" fillId="34" borderId="0" xfId="65" applyFont="1" applyFill="1"/>
    <xf numFmtId="0" fontId="7" fillId="34" borderId="0" xfId="0" applyFont="1" applyFill="1" applyBorder="1"/>
    <xf numFmtId="177" fontId="7" fillId="0" borderId="0" xfId="62" applyNumberFormat="1" applyFont="1" applyFill="1"/>
    <xf numFmtId="2" fontId="7" fillId="0" borderId="0" xfId="0" applyNumberFormat="1" applyFont="1" applyFill="1"/>
    <xf numFmtId="2" fontId="7" fillId="0" borderId="0" xfId="0" applyNumberFormat="1" applyFont="1"/>
    <xf numFmtId="178" fontId="7" fillId="0" borderId="0" xfId="62" applyNumberFormat="1" applyFont="1" applyFill="1"/>
    <xf numFmtId="0" fontId="54" fillId="34" borderId="0" xfId="65" applyFont="1" applyFill="1" applyAlignment="1">
      <alignment horizontal="left"/>
    </xf>
    <xf numFmtId="0" fontId="54" fillId="34" borderId="0" xfId="65" applyFont="1" applyFill="1"/>
    <xf numFmtId="3" fontId="7" fillId="34" borderId="0" xfId="65" applyNumberFormat="1" applyFont="1" applyFill="1" applyBorder="1"/>
    <xf numFmtId="0" fontId="3" fillId="0" borderId="0" xfId="0" applyFont="1" applyFill="1" applyAlignment="1">
      <alignment horizontal="left"/>
    </xf>
    <xf numFmtId="170" fontId="4" fillId="2" borderId="0" xfId="52" applyNumberFormat="1" applyFont="1" applyFill="1"/>
    <xf numFmtId="0" fontId="5" fillId="0" borderId="0" xfId="0" applyFont="1" applyFill="1"/>
    <xf numFmtId="170" fontId="5" fillId="0" borderId="0" xfId="52" applyNumberFormat="1" applyFont="1" applyFill="1"/>
    <xf numFmtId="3" fontId="8" fillId="0" borderId="0" xfId="44" applyNumberFormat="1" applyFont="1" applyFill="1" applyBorder="1"/>
    <xf numFmtId="0" fontId="7" fillId="34" borderId="0" xfId="0" applyFont="1" applyFill="1"/>
    <xf numFmtId="0" fontId="0" fillId="34" borderId="0" xfId="0" applyFill="1"/>
    <xf numFmtId="0" fontId="9" fillId="0" borderId="0" xfId="0" applyFont="1" applyAlignment="1">
      <alignment horizontal="center" vertical="center"/>
    </xf>
    <xf numFmtId="0" fontId="7" fillId="0" borderId="0" xfId="62" applyFont="1" applyFill="1" applyBorder="1"/>
    <xf numFmtId="3" fontId="20" fillId="0" borderId="0" xfId="61" applyNumberFormat="1" applyFont="1" applyBorder="1"/>
    <xf numFmtId="172" fontId="59" fillId="0" borderId="0" xfId="61" applyNumberFormat="1" applyFont="1" applyFill="1" applyBorder="1"/>
    <xf numFmtId="3" fontId="20" fillId="0" borderId="0" xfId="61" applyNumberFormat="1" applyFont="1" applyFill="1" applyBorder="1"/>
    <xf numFmtId="0" fontId="60" fillId="0" borderId="0" xfId="45" applyFont="1" applyFill="1" applyBorder="1" applyAlignment="1">
      <alignment horizontal="left" vertical="center"/>
    </xf>
    <xf numFmtId="0" fontId="59" fillId="0" borderId="0" xfId="61" applyFont="1" applyBorder="1"/>
    <xf numFmtId="0" fontId="60" fillId="2" borderId="0" xfId="45" applyFont="1" applyFill="1" applyBorder="1" applyAlignment="1">
      <alignment horizontal="left" vertical="center"/>
    </xf>
    <xf numFmtId="0" fontId="7" fillId="34" borderId="0" xfId="62" applyFont="1" applyFill="1"/>
    <xf numFmtId="3" fontId="7" fillId="34" borderId="0" xfId="62" applyNumberFormat="1" applyFont="1" applyFill="1"/>
    <xf numFmtId="3" fontId="5" fillId="34" borderId="0" xfId="63" quotePrefix="1" applyNumberFormat="1" applyFont="1" applyFill="1" applyAlignment="1">
      <alignment horizontal="centerContinuous"/>
    </xf>
    <xf numFmtId="3" fontId="5" fillId="34" borderId="0" xfId="52" applyNumberFormat="1" applyFont="1" applyFill="1" applyAlignment="1">
      <alignment horizontal="right"/>
    </xf>
    <xf numFmtId="3" fontId="7" fillId="34" borderId="0" xfId="63" applyNumberFormat="1" applyFont="1" applyFill="1"/>
    <xf numFmtId="3" fontId="4" fillId="34" borderId="0" xfId="63" applyNumberFormat="1" applyFont="1" applyFill="1"/>
    <xf numFmtId="3" fontId="8" fillId="34" borderId="0" xfId="63" applyNumberFormat="1" applyFont="1" applyFill="1"/>
    <xf numFmtId="3" fontId="7" fillId="34" borderId="0" xfId="63" applyNumberFormat="1" applyFont="1" applyFill="1" applyAlignment="1">
      <alignment horizontal="right"/>
    </xf>
    <xf numFmtId="3" fontId="5" fillId="34" borderId="0" xfId="52" applyNumberFormat="1" applyFont="1" applyFill="1" applyBorder="1" applyAlignment="1">
      <alignment horizontal="right"/>
    </xf>
    <xf numFmtId="174" fontId="7" fillId="0" borderId="0" xfId="62" applyNumberFormat="1" applyFont="1" applyFill="1"/>
    <xf numFmtId="0" fontId="4" fillId="34" borderId="0" xfId="62" applyFill="1"/>
    <xf numFmtId="170" fontId="7" fillId="0" borderId="0" xfId="52" applyNumberFormat="1" applyFont="1" applyBorder="1"/>
    <xf numFmtId="0" fontId="7" fillId="34" borderId="0" xfId="65" applyFont="1" applyFill="1" applyBorder="1" applyAlignment="1">
      <alignment wrapText="1"/>
    </xf>
    <xf numFmtId="2" fontId="7" fillId="34" borderId="0" xfId="65" applyNumberFormat="1" applyFont="1" applyFill="1" applyBorder="1"/>
    <xf numFmtId="0" fontId="7" fillId="0" borderId="0" xfId="62" applyFont="1" applyFill="1" applyBorder="1"/>
    <xf numFmtId="0" fontId="7" fillId="0" borderId="0" xfId="62" applyFont="1" applyFill="1" applyBorder="1"/>
    <xf numFmtId="0" fontId="7" fillId="0" borderId="0" xfId="62" applyFont="1" applyFill="1" applyBorder="1"/>
    <xf numFmtId="173" fontId="7" fillId="0" borderId="0" xfId="62" applyNumberFormat="1" applyFont="1" applyFill="1" applyBorder="1"/>
    <xf numFmtId="175" fontId="7" fillId="0" borderId="0" xfId="62" applyNumberFormat="1" applyFont="1" applyFill="1" applyBorder="1"/>
    <xf numFmtId="177" fontId="7" fillId="0" borderId="0" xfId="62" applyNumberFormat="1" applyFont="1" applyFill="1" applyBorder="1"/>
    <xf numFmtId="2" fontId="7" fillId="0" borderId="0" xfId="0" applyNumberFormat="1" applyFont="1" applyBorder="1"/>
    <xf numFmtId="178" fontId="7" fillId="0" borderId="0" xfId="62" applyNumberFormat="1" applyFont="1" applyFill="1" applyBorder="1"/>
    <xf numFmtId="0" fontId="4" fillId="0" borderId="0" xfId="62" applyFont="1" applyBorder="1"/>
    <xf numFmtId="0" fontId="7" fillId="0" borderId="0" xfId="43" applyFont="1" applyFill="1" applyBorder="1" applyAlignment="1">
      <alignment vertical="center"/>
    </xf>
    <xf numFmtId="4" fontId="7" fillId="0" borderId="0" xfId="62" applyNumberFormat="1" applyFont="1" applyFill="1" applyBorder="1" applyAlignment="1"/>
    <xf numFmtId="3" fontId="5" fillId="34" borderId="0" xfId="52" applyNumberFormat="1" applyFont="1" applyFill="1" applyBorder="1" applyAlignment="1">
      <alignment horizontal="center"/>
    </xf>
    <xf numFmtId="3" fontId="7" fillId="34" borderId="0" xfId="63" applyNumberFormat="1" applyFont="1" applyFill="1" applyBorder="1"/>
    <xf numFmtId="3" fontId="5" fillId="34" borderId="0" xfId="63" applyNumberFormat="1" applyFont="1" applyFill="1" applyBorder="1" applyAlignment="1">
      <alignment horizontal="center" wrapText="1"/>
    </xf>
    <xf numFmtId="3" fontId="5" fillId="34" borderId="0" xfId="63" applyNumberFormat="1" applyFont="1" applyFill="1" applyBorder="1"/>
    <xf numFmtId="3" fontId="8" fillId="34" borderId="0" xfId="63" applyNumberFormat="1" applyFont="1" applyFill="1" applyBorder="1"/>
    <xf numFmtId="2" fontId="7" fillId="2" borderId="0" xfId="65" applyNumberFormat="1" applyFont="1" applyFill="1"/>
    <xf numFmtId="3" fontId="4" fillId="0" borderId="0" xfId="62" applyNumberFormat="1"/>
    <xf numFmtId="3" fontId="7" fillId="0" borderId="0" xfId="44" applyNumberFormat="1" applyFont="1" applyFill="1" applyBorder="1"/>
    <xf numFmtId="0" fontId="3" fillId="0" borderId="0" xfId="62" applyFont="1" applyFill="1"/>
    <xf numFmtId="170" fontId="7" fillId="0" borderId="0" xfId="0" applyNumberFormat="1" applyFont="1" applyFill="1"/>
    <xf numFmtId="174" fontId="7" fillId="0" borderId="0" xfId="0" applyNumberFormat="1" applyFont="1" applyBorder="1"/>
    <xf numFmtId="0" fontId="3" fillId="0" borderId="0" xfId="0" applyFont="1" applyAlignment="1">
      <alignment vertical="center" wrapText="1"/>
    </xf>
    <xf numFmtId="0" fontId="62" fillId="0" borderId="0" xfId="0" applyFont="1" applyBorder="1" applyAlignment="1"/>
    <xf numFmtId="0" fontId="62" fillId="0" borderId="0" xfId="0" applyFont="1" applyBorder="1" applyAlignment="1">
      <alignment horizontal="center"/>
    </xf>
    <xf numFmtId="0" fontId="62" fillId="0" borderId="0" xfId="0" applyFont="1"/>
    <xf numFmtId="0" fontId="62" fillId="0" borderId="0" xfId="0" applyFont="1" applyBorder="1" applyAlignment="1">
      <alignment vertical="top"/>
    </xf>
    <xf numFmtId="0" fontId="50" fillId="34" borderId="0" xfId="0" applyFont="1" applyFill="1"/>
    <xf numFmtId="0" fontId="58" fillId="34" borderId="0" xfId="0" applyFont="1" applyFill="1" applyBorder="1" applyAlignment="1">
      <alignment horizontal="center" vertical="center" wrapText="1"/>
    </xf>
    <xf numFmtId="3" fontId="51" fillId="34" borderId="0" xfId="0" applyNumberFormat="1" applyFont="1" applyFill="1" applyBorder="1" applyAlignment="1">
      <alignment vertical="center"/>
    </xf>
    <xf numFmtId="3" fontId="51" fillId="34" borderId="0" xfId="0" applyNumberFormat="1" applyFont="1" applyFill="1"/>
    <xf numFmtId="0" fontId="7" fillId="0" borderId="0" xfId="62" applyFont="1" applyFill="1" applyBorder="1"/>
    <xf numFmtId="3" fontId="51" fillId="34" borderId="0" xfId="0" applyNumberFormat="1" applyFont="1" applyFill="1" applyBorder="1"/>
    <xf numFmtId="3" fontId="5" fillId="0" borderId="0" xfId="62" applyNumberFormat="1" applyFont="1" applyFill="1" applyBorder="1" applyAlignment="1">
      <alignment vertical="center"/>
    </xf>
    <xf numFmtId="170" fontId="7" fillId="0" borderId="0" xfId="52" applyNumberFormat="1" applyFont="1" applyFill="1" applyBorder="1"/>
    <xf numFmtId="171" fontId="64" fillId="0" borderId="0" xfId="62" applyNumberFormat="1" applyFont="1" applyFill="1"/>
    <xf numFmtId="1" fontId="5" fillId="0" borderId="0" xfId="62" applyNumberFormat="1" applyFont="1" applyFill="1"/>
    <xf numFmtId="0" fontId="65" fillId="0" borderId="0" xfId="62" applyFont="1" applyFill="1"/>
    <xf numFmtId="3" fontId="5" fillId="0" borderId="0" xfId="62" applyNumberFormat="1" applyFont="1" applyFill="1"/>
    <xf numFmtId="170" fontId="64" fillId="0" borderId="0" xfId="52" applyNumberFormat="1" applyFont="1" applyFill="1"/>
    <xf numFmtId="170" fontId="65" fillId="0" borderId="0" xfId="52" applyNumberFormat="1" applyFont="1" applyFill="1"/>
    <xf numFmtId="0" fontId="64" fillId="0" borderId="0" xfId="62" applyFont="1" applyFill="1"/>
    <xf numFmtId="3" fontId="64" fillId="0" borderId="0" xfId="62" applyNumberFormat="1" applyFont="1" applyFill="1"/>
    <xf numFmtId="0" fontId="66" fillId="34" borderId="0" xfId="65" applyFont="1" applyFill="1" applyAlignment="1">
      <alignment horizontal="left"/>
    </xf>
    <xf numFmtId="0" fontId="66" fillId="34" borderId="0" xfId="65" applyFont="1" applyFill="1"/>
    <xf numFmtId="0" fontId="67" fillId="34" borderId="0" xfId="65" applyFont="1" applyFill="1" applyBorder="1"/>
    <xf numFmtId="0" fontId="68" fillId="34" borderId="0" xfId="65" applyFont="1" applyFill="1" applyBorder="1" applyAlignment="1">
      <alignment horizontal="center" vertical="center"/>
    </xf>
    <xf numFmtId="0" fontId="68" fillId="34" borderId="0" xfId="65" applyFont="1" applyFill="1" applyBorder="1" applyAlignment="1">
      <alignment horizontal="center" vertical="center" wrapText="1"/>
    </xf>
    <xf numFmtId="0" fontId="67" fillId="34" borderId="0" xfId="65" applyFont="1" applyFill="1" applyBorder="1" applyAlignment="1">
      <alignment wrapText="1"/>
    </xf>
    <xf numFmtId="3" fontId="67" fillId="34" borderId="0" xfId="65" applyNumberFormat="1" applyFont="1" applyFill="1" applyBorder="1"/>
    <xf numFmtId="2" fontId="67" fillId="34" borderId="0" xfId="65" applyNumberFormat="1" applyFont="1" applyFill="1" applyBorder="1"/>
    <xf numFmtId="0" fontId="67" fillId="34" borderId="0" xfId="65" applyFont="1" applyFill="1"/>
    <xf numFmtId="3" fontId="67" fillId="34" borderId="0" xfId="65" applyNumberFormat="1" applyFont="1" applyFill="1"/>
    <xf numFmtId="0" fontId="51" fillId="34" borderId="0" xfId="65" applyFont="1" applyFill="1"/>
    <xf numFmtId="3" fontId="64" fillId="0" borderId="0" xfId="62" applyNumberFormat="1" applyFont="1" applyFill="1" applyBorder="1"/>
    <xf numFmtId="170" fontId="64" fillId="0" borderId="0" xfId="52" applyNumberFormat="1" applyFont="1" applyFill="1" applyBorder="1"/>
    <xf numFmtId="0" fontId="70" fillId="0" borderId="0" xfId="62" applyFont="1" applyFill="1" applyBorder="1" applyAlignment="1"/>
    <xf numFmtId="3" fontId="49" fillId="0" borderId="0" xfId="62" applyNumberFormat="1" applyFont="1" applyFill="1"/>
    <xf numFmtId="3" fontId="71" fillId="0" borderId="0" xfId="0" applyNumberFormat="1" applyFont="1"/>
    <xf numFmtId="0" fontId="72" fillId="0" borderId="0" xfId="0" applyFont="1"/>
    <xf numFmtId="3" fontId="72" fillId="0" borderId="0" xfId="0" applyNumberFormat="1" applyFont="1"/>
    <xf numFmtId="0" fontId="50" fillId="0" borderId="0" xfId="0" applyFont="1"/>
    <xf numFmtId="0" fontId="7" fillId="0" borderId="0" xfId="62" applyFont="1" applyBorder="1" applyAlignment="1">
      <alignment horizontal="center"/>
    </xf>
    <xf numFmtId="0" fontId="7" fillId="0" borderId="0" xfId="0" applyFont="1" applyFill="1" applyBorder="1" applyAlignment="1">
      <alignment vertical="center"/>
    </xf>
    <xf numFmtId="0" fontId="9" fillId="0" borderId="0" xfId="0" applyFont="1" applyFill="1" applyBorder="1" applyAlignment="1">
      <alignment horizontal="left"/>
    </xf>
    <xf numFmtId="0" fontId="4" fillId="0" borderId="0" xfId="0" applyFont="1" applyFill="1" applyBorder="1" applyAlignment="1">
      <alignment horizontal="left"/>
    </xf>
    <xf numFmtId="3" fontId="7" fillId="0" borderId="0" xfId="0" applyNumberFormat="1" applyFont="1" applyFill="1" applyAlignment="1">
      <alignment vertical="center"/>
    </xf>
    <xf numFmtId="0" fontId="19"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74" fillId="0" borderId="0" xfId="0" applyFont="1" applyAlignment="1">
      <alignment vertical="center" wrapText="1"/>
    </xf>
    <xf numFmtId="0" fontId="7" fillId="0" borderId="0" xfId="63" applyFont="1" applyBorder="1" applyAlignment="1">
      <alignment horizontal="left" wrapText="1"/>
    </xf>
    <xf numFmtId="0" fontId="8" fillId="0" borderId="0" xfId="62" applyFont="1" applyFill="1" applyBorder="1" applyAlignment="1"/>
    <xf numFmtId="0" fontId="4" fillId="0" borderId="0" xfId="65" applyFont="1" applyAlignment="1">
      <alignment horizontal="center"/>
    </xf>
    <xf numFmtId="0" fontId="7" fillId="2" borderId="0" xfId="65" applyFont="1" applyFill="1" applyAlignment="1">
      <alignment horizontal="center"/>
    </xf>
    <xf numFmtId="2" fontId="7" fillId="2" borderId="0" xfId="65" applyNumberFormat="1" applyFont="1" applyFill="1" applyAlignment="1">
      <alignment horizontal="center"/>
    </xf>
    <xf numFmtId="0" fontId="4" fillId="2" borderId="0" xfId="65" applyFont="1" applyFill="1" applyAlignment="1">
      <alignment horizontal="center"/>
    </xf>
    <xf numFmtId="0" fontId="7" fillId="0" borderId="0" xfId="43" applyFont="1" applyFill="1" applyAlignment="1">
      <alignment horizontal="right"/>
    </xf>
    <xf numFmtId="3" fontId="7" fillId="0" borderId="0" xfId="43" applyNumberFormat="1" applyFont="1" applyFill="1" applyAlignment="1">
      <alignment horizontal="right"/>
    </xf>
    <xf numFmtId="0" fontId="4" fillId="0" borderId="0" xfId="43" applyFont="1" applyFill="1" applyBorder="1" applyAlignment="1">
      <alignment horizontal="center"/>
    </xf>
    <xf numFmtId="0" fontId="4" fillId="0" borderId="0" xfId="43" applyFont="1" applyFill="1" applyBorder="1" applyAlignment="1">
      <alignment horizontal="left"/>
    </xf>
    <xf numFmtId="0" fontId="75" fillId="0" borderId="0" xfId="0" applyFont="1" applyBorder="1" applyAlignment="1">
      <alignment horizontal="left"/>
    </xf>
    <xf numFmtId="0" fontId="75" fillId="0" borderId="0" xfId="0" applyFont="1" applyBorder="1" applyAlignment="1">
      <alignment horizontal="left" vertical="center"/>
    </xf>
    <xf numFmtId="0" fontId="59" fillId="0" borderId="0" xfId="0" applyFont="1" applyBorder="1" applyAlignment="1">
      <alignment horizontal="left" vertical="center"/>
    </xf>
    <xf numFmtId="0" fontId="79" fillId="0" borderId="0" xfId="77" applyFont="1" applyFill="1" applyBorder="1"/>
    <xf numFmtId="0" fontId="78" fillId="0" borderId="27" xfId="77" applyFont="1" applyFill="1" applyBorder="1" applyAlignment="1">
      <alignment horizontal="center" wrapText="1"/>
    </xf>
    <xf numFmtId="0" fontId="78" fillId="0" borderId="0" xfId="77" applyFont="1" applyFill="1" applyBorder="1" applyAlignment="1">
      <alignment horizontal="center"/>
    </xf>
    <xf numFmtId="0" fontId="78" fillId="0" borderId="28"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7"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4" fillId="0" borderId="0" xfId="77" applyFont="1" applyFill="1" applyBorder="1" applyAlignment="1"/>
    <xf numFmtId="0" fontId="75" fillId="0" borderId="0" xfId="77" applyFont="1" applyFill="1" applyBorder="1"/>
    <xf numFmtId="37" fontId="69" fillId="0" borderId="0" xfId="76" applyFont="1" applyFill="1" applyBorder="1" applyAlignment="1">
      <alignment vertical="center" wrapText="1"/>
    </xf>
    <xf numFmtId="0" fontId="59" fillId="0" borderId="0" xfId="0" applyFont="1" applyAlignment="1">
      <alignment vertical="center" wrapText="1"/>
    </xf>
    <xf numFmtId="0" fontId="9" fillId="0" borderId="0" xfId="0" applyFont="1" applyBorder="1" applyAlignment="1">
      <alignment vertical="center"/>
    </xf>
    <xf numFmtId="3" fontId="7" fillId="0" borderId="0" xfId="62" applyNumberFormat="1" applyFont="1" applyFill="1" applyAlignment="1">
      <alignment vertical="center"/>
    </xf>
    <xf numFmtId="173" fontId="7" fillId="0" borderId="0" xfId="62" applyNumberFormat="1" applyFont="1" applyFill="1" applyAlignment="1">
      <alignment vertical="center"/>
    </xf>
    <xf numFmtId="0" fontId="7" fillId="0" borderId="0" xfId="62" applyFont="1" applyAlignment="1">
      <alignment vertical="center"/>
    </xf>
    <xf numFmtId="0" fontId="5" fillId="37" borderId="16" xfId="61" applyFont="1" applyFill="1" applyBorder="1" applyAlignment="1">
      <alignment horizontal="right" vertical="center" wrapText="1" indent="1"/>
    </xf>
    <xf numFmtId="0" fontId="79" fillId="37" borderId="0" xfId="77" applyFont="1" applyFill="1" applyBorder="1"/>
    <xf numFmtId="0" fontId="77" fillId="37" borderId="27" xfId="61" applyFont="1" applyFill="1" applyBorder="1" applyAlignment="1"/>
    <xf numFmtId="0" fontId="75" fillId="37" borderId="0" xfId="77" applyFont="1" applyFill="1" applyBorder="1"/>
    <xf numFmtId="0" fontId="79" fillId="37" borderId="28" xfId="77" applyFont="1" applyFill="1" applyBorder="1"/>
    <xf numFmtId="0" fontId="77" fillId="37" borderId="0" xfId="61" applyFont="1" applyFill="1" applyBorder="1" applyAlignment="1"/>
    <xf numFmtId="0" fontId="77" fillId="37" borderId="29" xfId="61" applyFont="1" applyFill="1" applyBorder="1" applyAlignment="1"/>
    <xf numFmtId="0" fontId="77" fillId="37" borderId="30" xfId="61" applyFont="1" applyFill="1" applyBorder="1" applyAlignment="1"/>
    <xf numFmtId="0" fontId="79" fillId="37" borderId="30" xfId="77" applyFont="1" applyFill="1" applyBorder="1"/>
    <xf numFmtId="0" fontId="79" fillId="37" borderId="31" xfId="77" applyFont="1" applyFill="1" applyBorder="1"/>
    <xf numFmtId="0" fontId="5" fillId="37" borderId="11"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4" fillId="0" borderId="0" xfId="43" applyFont="1" applyFill="1" applyBorder="1" applyAlignment="1">
      <alignment horizontal="right" indent="1"/>
    </xf>
    <xf numFmtId="3" fontId="7" fillId="39" borderId="0" xfId="0" applyNumberFormat="1" applyFont="1" applyFill="1"/>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8" xfId="0" applyFont="1" applyFill="1" applyBorder="1" applyAlignment="1">
      <alignment horizontal="center" vertical="center" wrapText="1"/>
    </xf>
    <xf numFmtId="2" fontId="23" fillId="39" borderId="16" xfId="62" applyNumberFormat="1" applyFont="1" applyFill="1" applyBorder="1" applyAlignment="1">
      <alignment vertical="center" wrapText="1"/>
    </xf>
    <xf numFmtId="2" fontId="23" fillId="38" borderId="16" xfId="62" applyNumberFormat="1" applyFont="1" applyFill="1" applyBorder="1" applyAlignment="1">
      <alignment vertical="center" wrapText="1"/>
    </xf>
    <xf numFmtId="3" fontId="5" fillId="39" borderId="16" xfId="62" applyNumberFormat="1" applyFont="1" applyFill="1" applyBorder="1" applyAlignment="1">
      <alignment vertical="center" wrapText="1"/>
    </xf>
    <xf numFmtId="3" fontId="7" fillId="39" borderId="16" xfId="62" applyNumberFormat="1" applyFont="1" applyFill="1" applyBorder="1" applyAlignment="1">
      <alignment vertical="center" wrapText="1"/>
    </xf>
    <xf numFmtId="3" fontId="7" fillId="39" borderId="16" xfId="62" applyNumberFormat="1" applyFont="1" applyFill="1" applyBorder="1" applyAlignment="1">
      <alignment vertical="center"/>
    </xf>
    <xf numFmtId="3" fontId="5" fillId="39" borderId="16" xfId="62" applyNumberFormat="1" applyFont="1" applyFill="1" applyBorder="1" applyAlignment="1">
      <alignment vertical="center"/>
    </xf>
    <xf numFmtId="3" fontId="5" fillId="39" borderId="16" xfId="62" quotePrefix="1" applyNumberFormat="1" applyFont="1" applyFill="1" applyBorder="1" applyAlignment="1" applyProtection="1">
      <alignment horizontal="right" vertical="center"/>
    </xf>
    <xf numFmtId="3" fontId="5" fillId="38" borderId="16" xfId="62" applyNumberFormat="1" applyFont="1" applyFill="1" applyBorder="1" applyAlignment="1">
      <alignment vertical="center" wrapText="1"/>
    </xf>
    <xf numFmtId="3" fontId="7" fillId="38" borderId="16" xfId="62" applyNumberFormat="1" applyFont="1" applyFill="1" applyBorder="1" applyAlignment="1">
      <alignment vertical="center" wrapText="1"/>
    </xf>
    <xf numFmtId="3" fontId="7" fillId="38" borderId="16" xfId="62" applyNumberFormat="1" applyFont="1" applyFill="1" applyBorder="1" applyAlignment="1">
      <alignment vertical="center"/>
    </xf>
    <xf numFmtId="3" fontId="5" fillId="38" borderId="16" xfId="62" applyNumberFormat="1" applyFont="1" applyFill="1" applyBorder="1" applyAlignment="1">
      <alignment vertical="center"/>
    </xf>
    <xf numFmtId="3" fontId="5" fillId="38" borderId="16" xfId="62" quotePrefix="1" applyNumberFormat="1" applyFont="1" applyFill="1" applyBorder="1" applyAlignment="1" applyProtection="1">
      <alignment horizontal="right" vertical="center"/>
    </xf>
    <xf numFmtId="2" fontId="23" fillId="37" borderId="16" xfId="62" applyNumberFormat="1" applyFont="1" applyFill="1" applyBorder="1" applyAlignment="1">
      <alignment vertical="center" wrapText="1"/>
    </xf>
    <xf numFmtId="3" fontId="7" fillId="37" borderId="16" xfId="62" applyNumberFormat="1" applyFont="1" applyFill="1" applyBorder="1" applyAlignment="1">
      <alignment vertical="center" wrapText="1"/>
    </xf>
    <xf numFmtId="3" fontId="7" fillId="37" borderId="16" xfId="62" applyNumberFormat="1" applyFont="1" applyFill="1" applyBorder="1" applyAlignment="1">
      <alignment vertical="center"/>
    </xf>
    <xf numFmtId="3" fontId="5" fillId="37" borderId="16" xfId="62" applyNumberFormat="1" applyFont="1" applyFill="1" applyBorder="1" applyAlignment="1">
      <alignment vertical="center"/>
    </xf>
    <xf numFmtId="3" fontId="23" fillId="39" borderId="16" xfId="71" quotePrefix="1" applyNumberFormat="1" applyFont="1" applyFill="1" applyBorder="1" applyAlignment="1">
      <alignment horizontal="center" vertical="center"/>
    </xf>
    <xf numFmtId="0" fontId="23" fillId="39" borderId="16" xfId="0" applyFont="1" applyFill="1" applyBorder="1" applyAlignment="1">
      <alignment vertical="center" wrapText="1"/>
    </xf>
    <xf numFmtId="3" fontId="5" fillId="39" borderId="16" xfId="42" applyNumberFormat="1" applyFont="1" applyFill="1" applyBorder="1" applyAlignment="1">
      <alignment vertical="center"/>
    </xf>
    <xf numFmtId="3" fontId="7" fillId="39" borderId="16" xfId="42" applyNumberFormat="1" applyFont="1" applyFill="1" applyBorder="1" applyAlignment="1">
      <alignment vertical="center"/>
    </xf>
    <xf numFmtId="170" fontId="23" fillId="39" borderId="16" xfId="52" applyNumberFormat="1" applyFont="1" applyFill="1" applyBorder="1" applyAlignment="1">
      <alignment horizontal="right" vertical="center" wrapText="1"/>
    </xf>
    <xf numFmtId="170" fontId="12" fillId="39" borderId="16" xfId="52" applyNumberFormat="1" applyFont="1" applyFill="1" applyBorder="1" applyAlignment="1">
      <alignment horizontal="right" vertical="center" wrapText="1"/>
    </xf>
    <xf numFmtId="3" fontId="12" fillId="39" borderId="16" xfId="0" applyNumberFormat="1" applyFont="1" applyFill="1" applyBorder="1" applyAlignment="1">
      <alignment horizontal="right" vertical="center" wrapText="1"/>
    </xf>
    <xf numFmtId="1" fontId="7" fillId="39" borderId="16" xfId="0" applyNumberFormat="1" applyFont="1" applyFill="1" applyBorder="1" applyAlignment="1">
      <alignment horizontal="right" vertical="center" wrapText="1"/>
    </xf>
    <xf numFmtId="3" fontId="7" fillId="39" borderId="16" xfId="0" applyNumberFormat="1" applyFont="1" applyFill="1" applyBorder="1" applyAlignment="1">
      <alignment horizontal="right" vertical="center" wrapText="1"/>
    </xf>
    <xf numFmtId="3" fontId="5" fillId="39" borderId="16" xfId="0" applyNumberFormat="1" applyFont="1" applyFill="1" applyBorder="1" applyAlignment="1" applyProtection="1">
      <alignment vertical="center"/>
    </xf>
    <xf numFmtId="3" fontId="23" fillId="38" borderId="16" xfId="71" quotePrefix="1" applyNumberFormat="1" applyFont="1" applyFill="1" applyBorder="1" applyAlignment="1">
      <alignment horizontal="center" vertical="center"/>
    </xf>
    <xf numFmtId="0" fontId="23" fillId="38" borderId="16" xfId="0" applyFont="1" applyFill="1" applyBorder="1" applyAlignment="1">
      <alignment vertical="center" wrapText="1"/>
    </xf>
    <xf numFmtId="3" fontId="5" fillId="38" borderId="16" xfId="42" applyNumberFormat="1" applyFont="1" applyFill="1" applyBorder="1" applyAlignment="1">
      <alignment vertical="center"/>
    </xf>
    <xf numFmtId="3" fontId="7" fillId="38" borderId="16" xfId="42" applyNumberFormat="1" applyFont="1" applyFill="1" applyBorder="1" applyAlignment="1">
      <alignment vertical="center"/>
    </xf>
    <xf numFmtId="170" fontId="23" fillId="38" borderId="16" xfId="52" applyNumberFormat="1" applyFont="1" applyFill="1" applyBorder="1" applyAlignment="1">
      <alignment horizontal="right" vertical="center" wrapText="1"/>
    </xf>
    <xf numFmtId="170" fontId="12" fillId="38" borderId="16" xfId="52" applyNumberFormat="1" applyFont="1" applyFill="1" applyBorder="1" applyAlignment="1">
      <alignment horizontal="right" vertical="center" wrapText="1"/>
    </xf>
    <xf numFmtId="3" fontId="12" fillId="38" borderId="16" xfId="0" applyNumberFormat="1" applyFont="1" applyFill="1" applyBorder="1" applyAlignment="1">
      <alignment horizontal="right" vertical="center" wrapText="1"/>
    </xf>
    <xf numFmtId="1" fontId="7" fillId="38" borderId="16" xfId="0" applyNumberFormat="1" applyFont="1" applyFill="1" applyBorder="1" applyAlignment="1">
      <alignment horizontal="right" vertical="center" wrapText="1"/>
    </xf>
    <xf numFmtId="3" fontId="7" fillId="38" borderId="16" xfId="0" applyNumberFormat="1" applyFont="1" applyFill="1" applyBorder="1" applyAlignment="1">
      <alignment horizontal="right" vertical="center" wrapText="1"/>
    </xf>
    <xf numFmtId="3" fontId="5" fillId="38" borderId="16" xfId="0" applyNumberFormat="1" applyFont="1" applyFill="1" applyBorder="1" applyAlignment="1" applyProtection="1">
      <alignment vertical="center"/>
    </xf>
    <xf numFmtId="3" fontId="5" fillId="38" borderId="16" xfId="0" applyNumberFormat="1" applyFont="1" applyFill="1" applyBorder="1" applyAlignment="1">
      <alignment vertical="center"/>
    </xf>
    <xf numFmtId="0" fontId="5" fillId="37" borderId="16" xfId="0" applyFont="1" applyFill="1" applyBorder="1" applyAlignment="1">
      <alignment vertical="center"/>
    </xf>
    <xf numFmtId="0" fontId="23" fillId="37" borderId="16" xfId="0" applyFont="1" applyFill="1" applyBorder="1" applyAlignment="1">
      <alignment vertical="center" wrapText="1"/>
    </xf>
    <xf numFmtId="3" fontId="5" fillId="37" borderId="16" xfId="0" applyNumberFormat="1" applyFont="1" applyFill="1" applyBorder="1" applyAlignment="1">
      <alignment vertical="center"/>
    </xf>
    <xf numFmtId="3" fontId="5" fillId="39" borderId="16" xfId="44" applyNumberFormat="1" applyFont="1" applyFill="1" applyBorder="1" applyAlignment="1" applyProtection="1">
      <alignment horizontal="left" vertical="center"/>
    </xf>
    <xf numFmtId="3" fontId="7" fillId="39" borderId="16" xfId="0" applyNumberFormat="1" applyFont="1" applyFill="1" applyBorder="1" applyAlignment="1">
      <alignment horizontal="right" vertical="center"/>
    </xf>
    <xf numFmtId="3" fontId="5" fillId="39" borderId="16" xfId="0" applyNumberFormat="1" applyFont="1" applyFill="1" applyBorder="1" applyAlignment="1">
      <alignment horizontal="right" vertical="center"/>
    </xf>
    <xf numFmtId="3" fontId="5" fillId="39" borderId="16" xfId="0" applyNumberFormat="1" applyFont="1" applyFill="1" applyBorder="1" applyAlignment="1">
      <alignment vertical="center"/>
    </xf>
    <xf numFmtId="3" fontId="5" fillId="38" borderId="16" xfId="44" applyNumberFormat="1" applyFont="1" applyFill="1" applyBorder="1" applyAlignment="1" applyProtection="1">
      <alignment horizontal="left" vertical="center"/>
    </xf>
    <xf numFmtId="3" fontId="7" fillId="38" borderId="16" xfId="0" applyNumberFormat="1" applyFont="1" applyFill="1" applyBorder="1" applyAlignment="1">
      <alignment horizontal="right" vertical="center"/>
    </xf>
    <xf numFmtId="3" fontId="5" fillId="38" borderId="16" xfId="0" applyNumberFormat="1" applyFont="1" applyFill="1" applyBorder="1" applyAlignment="1">
      <alignment horizontal="right" vertical="center"/>
    </xf>
    <xf numFmtId="0" fontId="5" fillId="39" borderId="16" xfId="0" quotePrefix="1" applyNumberFormat="1" applyFont="1" applyFill="1" applyBorder="1" applyAlignment="1">
      <alignment horizontal="center" vertical="center"/>
    </xf>
    <xf numFmtId="3" fontId="7" fillId="39" borderId="11" xfId="52" applyNumberFormat="1" applyFont="1" applyFill="1" applyBorder="1" applyAlignment="1">
      <alignment horizontal="right" vertical="center"/>
    </xf>
    <xf numFmtId="173" fontId="5" fillId="38" borderId="11" xfId="0" applyNumberFormat="1" applyFont="1" applyFill="1" applyBorder="1" applyAlignment="1">
      <alignment horizontal="right" vertical="center" indent="1"/>
    </xf>
    <xf numFmtId="173" fontId="5" fillId="38" borderId="11" xfId="0" quotePrefix="1" applyNumberFormat="1" applyFont="1" applyFill="1" applyBorder="1" applyAlignment="1">
      <alignment horizontal="center" vertical="center"/>
    </xf>
    <xf numFmtId="3" fontId="7" fillId="38" borderId="11" xfId="52" applyNumberFormat="1" applyFont="1" applyFill="1" applyBorder="1" applyAlignment="1">
      <alignment horizontal="right" vertical="center"/>
    </xf>
    <xf numFmtId="173" fontId="5" fillId="39" borderId="11" xfId="0" applyNumberFormat="1" applyFont="1" applyFill="1" applyBorder="1" applyAlignment="1">
      <alignment horizontal="right" vertical="center" indent="1"/>
    </xf>
    <xf numFmtId="173" fontId="5" fillId="39" borderId="11" xfId="0" quotePrefix="1" applyNumberFormat="1" applyFont="1" applyFill="1" applyBorder="1" applyAlignment="1">
      <alignment horizontal="center" vertical="center"/>
    </xf>
    <xf numFmtId="3" fontId="5" fillId="37" borderId="11" xfId="52" applyNumberFormat="1" applyFont="1" applyFill="1" applyBorder="1" applyAlignment="1">
      <alignment horizontal="right" vertical="center"/>
    </xf>
    <xf numFmtId="0" fontId="5" fillId="38" borderId="11" xfId="0" applyFont="1" applyFill="1" applyBorder="1" applyAlignment="1">
      <alignment horizontal="right" vertical="center" indent="1"/>
    </xf>
    <xf numFmtId="1" fontId="5" fillId="37" borderId="16" xfId="52" applyNumberFormat="1" applyFont="1" applyFill="1" applyBorder="1" applyAlignment="1">
      <alignment horizontal="center" vertical="center"/>
    </xf>
    <xf numFmtId="0" fontId="5" fillId="37" borderId="16" xfId="0" applyFont="1" applyFill="1" applyBorder="1" applyAlignment="1">
      <alignment horizontal="center" vertical="center" wrapText="1"/>
    </xf>
    <xf numFmtId="0" fontId="5" fillId="39" borderId="16" xfId="0" quotePrefix="1" applyFont="1" applyFill="1" applyBorder="1" applyAlignment="1">
      <alignment horizontal="center" vertical="center"/>
    </xf>
    <xf numFmtId="0" fontId="23" fillId="39" borderId="16" xfId="0" applyFont="1" applyFill="1" applyBorder="1" applyAlignment="1">
      <alignment horizontal="left" vertical="center" wrapText="1"/>
    </xf>
    <xf numFmtId="0" fontId="5" fillId="38" borderId="16" xfId="0" quotePrefix="1" applyFont="1" applyFill="1" applyBorder="1" applyAlignment="1">
      <alignment horizontal="center" vertical="center"/>
    </xf>
    <xf numFmtId="0" fontId="23" fillId="38" borderId="16" xfId="0" applyFont="1" applyFill="1" applyBorder="1" applyAlignment="1">
      <alignment horizontal="left" vertical="center" wrapText="1"/>
    </xf>
    <xf numFmtId="3" fontId="5" fillId="39" borderId="0" xfId="63" applyNumberFormat="1" applyFont="1" applyFill="1" applyBorder="1" applyAlignment="1">
      <alignment horizontal="center"/>
    </xf>
    <xf numFmtId="3" fontId="5" fillId="39" borderId="0" xfId="63" applyNumberFormat="1" applyFont="1" applyFill="1" applyBorder="1"/>
    <xf numFmtId="3" fontId="7" fillId="39" borderId="0" xfId="63" applyNumberFormat="1" applyFont="1" applyFill="1" applyBorder="1"/>
    <xf numFmtId="1" fontId="7" fillId="39" borderId="0" xfId="63" applyNumberFormat="1" applyFont="1" applyFill="1" applyBorder="1"/>
    <xf numFmtId="3" fontId="5" fillId="38" borderId="0" xfId="63" applyNumberFormat="1" applyFont="1" applyFill="1" applyBorder="1" applyAlignment="1">
      <alignment horizontal="center"/>
    </xf>
    <xf numFmtId="3" fontId="5" fillId="38" borderId="0" xfId="63" applyNumberFormat="1" applyFont="1" applyFill="1" applyBorder="1"/>
    <xf numFmtId="3" fontId="7" fillId="38" borderId="0" xfId="63" applyNumberFormat="1" applyFont="1" applyFill="1" applyBorder="1"/>
    <xf numFmtId="1" fontId="7" fillId="38" borderId="0" xfId="63" applyNumberFormat="1" applyFont="1" applyFill="1" applyBorder="1"/>
    <xf numFmtId="3" fontId="5" fillId="39" borderId="0" xfId="63" applyNumberFormat="1" applyFont="1" applyFill="1" applyBorder="1" applyAlignment="1">
      <alignment horizontal="left"/>
    </xf>
    <xf numFmtId="0" fontId="5" fillId="37" borderId="11" xfId="62" quotePrefix="1" applyNumberFormat="1" applyFont="1" applyFill="1" applyBorder="1" applyAlignment="1">
      <alignment horizontal="center" vertical="center" wrapText="1"/>
    </xf>
    <xf numFmtId="16" fontId="5" fillId="37" borderId="11" xfId="62" quotePrefix="1" applyNumberFormat="1" applyFont="1" applyFill="1" applyBorder="1" applyAlignment="1">
      <alignment horizontal="center" vertical="center" wrapText="1"/>
    </xf>
    <xf numFmtId="173" fontId="5" fillId="37" borderId="11" xfId="62" quotePrefix="1" applyNumberFormat="1" applyFont="1" applyFill="1" applyBorder="1" applyAlignment="1">
      <alignment horizontal="center" vertical="center" wrapText="1"/>
    </xf>
    <xf numFmtId="3" fontId="5" fillId="39" borderId="11" xfId="63" quotePrefix="1" applyNumberFormat="1" applyFont="1" applyFill="1" applyBorder="1" applyAlignment="1">
      <alignment horizontal="centerContinuous" vertical="center"/>
    </xf>
    <xf numFmtId="0" fontId="5" fillId="39" borderId="11" xfId="64" applyFont="1" applyFill="1" applyBorder="1" applyAlignment="1">
      <alignment vertical="center"/>
    </xf>
    <xf numFmtId="174" fontId="7" fillId="39" borderId="11" xfId="62" applyNumberFormat="1" applyFont="1" applyFill="1" applyBorder="1" applyAlignment="1">
      <alignment horizontal="right" vertical="center" wrapText="1"/>
    </xf>
    <xf numFmtId="3" fontId="5" fillId="39" borderId="11" xfId="62" applyNumberFormat="1" applyFont="1" applyFill="1" applyBorder="1" applyAlignment="1">
      <alignment vertical="center"/>
    </xf>
    <xf numFmtId="3" fontId="5" fillId="38" borderId="11" xfId="63" quotePrefix="1" applyNumberFormat="1" applyFont="1" applyFill="1" applyBorder="1" applyAlignment="1">
      <alignment horizontal="centerContinuous" vertical="center"/>
    </xf>
    <xf numFmtId="0" fontId="5" fillId="38" borderId="11" xfId="64" applyFont="1" applyFill="1" applyBorder="1" applyAlignment="1">
      <alignment vertical="center"/>
    </xf>
    <xf numFmtId="174" fontId="7" fillId="38" borderId="11" xfId="62" applyNumberFormat="1" applyFont="1" applyFill="1" applyBorder="1" applyAlignment="1">
      <alignment horizontal="right" vertical="center" wrapText="1"/>
    </xf>
    <xf numFmtId="3" fontId="5" fillId="38" borderId="11" xfId="62" applyNumberFormat="1" applyFont="1" applyFill="1" applyBorder="1" applyAlignment="1">
      <alignment vertical="center"/>
    </xf>
    <xf numFmtId="3" fontId="5" fillId="37" borderId="11" xfId="62" applyNumberFormat="1" applyFont="1" applyFill="1" applyBorder="1" applyAlignment="1">
      <alignment vertical="center"/>
    </xf>
    <xf numFmtId="173" fontId="5" fillId="37" borderId="16" xfId="62" applyNumberFormat="1" applyFont="1" applyFill="1" applyBorder="1" applyAlignment="1">
      <alignment vertical="center"/>
    </xf>
    <xf numFmtId="0" fontId="24" fillId="0" borderId="0" xfId="0" applyFont="1" applyBorder="1" applyAlignment="1">
      <alignment vertical="center" wrapText="1"/>
    </xf>
    <xf numFmtId="0" fontId="24" fillId="0" borderId="34" xfId="0" applyFont="1" applyBorder="1" applyAlignment="1">
      <alignment vertical="center" wrapText="1"/>
    </xf>
    <xf numFmtId="0" fontId="24" fillId="0" borderId="35"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5" fillId="37" borderId="16" xfId="61" applyFont="1" applyFill="1" applyBorder="1" applyAlignment="1">
      <alignment horizontal="center" vertical="center" wrapText="1"/>
    </xf>
    <xf numFmtId="0" fontId="5" fillId="39" borderId="16" xfId="61" applyFont="1" applyFill="1" applyBorder="1" applyAlignment="1">
      <alignment horizontal="left" vertical="center"/>
    </xf>
    <xf numFmtId="3" fontId="5" fillId="39" borderId="16" xfId="61" applyNumberFormat="1" applyFont="1" applyFill="1" applyBorder="1" applyAlignment="1">
      <alignment vertical="center"/>
    </xf>
    <xf numFmtId="3" fontId="7" fillId="38" borderId="16" xfId="61" applyNumberFormat="1" applyFont="1" applyFill="1" applyBorder="1" applyAlignment="1">
      <alignment vertical="center"/>
    </xf>
    <xf numFmtId="0" fontId="5" fillId="39" borderId="16" xfId="61" applyFont="1" applyFill="1" applyBorder="1" applyAlignment="1">
      <alignment horizontal="left" vertical="center" wrapText="1" indent="2"/>
    </xf>
    <xf numFmtId="3" fontId="7" fillId="39" borderId="16" xfId="61" applyNumberFormat="1" applyFont="1" applyFill="1" applyBorder="1" applyAlignment="1">
      <alignment vertical="center"/>
    </xf>
    <xf numFmtId="4" fontId="5" fillId="39" borderId="16" xfId="61" applyNumberFormat="1" applyFont="1" applyFill="1" applyBorder="1" applyAlignment="1">
      <alignment vertical="center"/>
    </xf>
    <xf numFmtId="3" fontId="5" fillId="39" borderId="16" xfId="62" applyNumberFormat="1" applyFont="1" applyFill="1" applyBorder="1" applyAlignment="1">
      <alignment horizontal="right" vertical="center"/>
    </xf>
    <xf numFmtId="0" fontId="5" fillId="37" borderId="16" xfId="61" applyFont="1" applyFill="1" applyBorder="1" applyAlignment="1">
      <alignment horizontal="right" vertical="center" indent="1"/>
    </xf>
    <xf numFmtId="0" fontId="5" fillId="38" borderId="16" xfId="61" applyFont="1" applyFill="1" applyBorder="1" applyAlignment="1">
      <alignment horizontal="center" vertical="center"/>
    </xf>
    <xf numFmtId="0" fontId="5" fillId="38" borderId="16" xfId="61" applyFont="1" applyFill="1" applyBorder="1" applyAlignment="1">
      <alignment horizontal="left" vertical="center"/>
    </xf>
    <xf numFmtId="3" fontId="7" fillId="38" borderId="16" xfId="61" applyNumberFormat="1" applyFont="1" applyFill="1" applyBorder="1" applyAlignment="1">
      <alignment horizontal="right" vertical="center"/>
    </xf>
    <xf numFmtId="0" fontId="5" fillId="39" borderId="16" xfId="61" applyFont="1" applyFill="1" applyBorder="1" applyAlignment="1">
      <alignment horizontal="center" vertical="center"/>
    </xf>
    <xf numFmtId="3" fontId="7" fillId="39" borderId="16" xfId="61" applyNumberFormat="1" applyFont="1" applyFill="1" applyBorder="1" applyAlignment="1">
      <alignment horizontal="right" vertical="center"/>
    </xf>
    <xf numFmtId="3" fontId="7" fillId="38" borderId="16" xfId="0" applyNumberFormat="1" applyFont="1" applyFill="1" applyBorder="1" applyAlignment="1">
      <alignment vertical="center"/>
    </xf>
    <xf numFmtId="3" fontId="7" fillId="39" borderId="16" xfId="0" applyNumberFormat="1" applyFont="1" applyFill="1" applyBorder="1" applyAlignment="1">
      <alignment vertical="center"/>
    </xf>
    <xf numFmtId="0" fontId="5" fillId="38" borderId="16" xfId="61" applyFont="1" applyFill="1" applyBorder="1" applyAlignment="1">
      <alignment horizontal="left" vertical="center" indent="2"/>
    </xf>
    <xf numFmtId="0" fontId="5" fillId="39" borderId="16" xfId="61" applyFont="1" applyFill="1" applyBorder="1" applyAlignment="1">
      <alignment horizontal="left" vertical="center" indent="2"/>
    </xf>
    <xf numFmtId="0" fontId="5" fillId="0" borderId="16" xfId="61" applyFont="1" applyFill="1" applyBorder="1" applyAlignment="1"/>
    <xf numFmtId="3" fontId="5" fillId="0" borderId="16" xfId="61" applyNumberFormat="1" applyFont="1" applyFill="1" applyBorder="1"/>
    <xf numFmtId="3" fontId="5" fillId="0" borderId="16" xfId="0" applyNumberFormat="1" applyFont="1" applyFill="1" applyBorder="1" applyAlignment="1">
      <alignment vertical="center"/>
    </xf>
    <xf numFmtId="0" fontId="5" fillId="37" borderId="16" xfId="46" applyFont="1" applyFill="1" applyBorder="1" applyAlignment="1">
      <alignment horizontal="center" vertical="center"/>
    </xf>
    <xf numFmtId="0" fontId="5" fillId="38" borderId="16" xfId="46" applyFont="1" applyFill="1" applyBorder="1" applyAlignment="1">
      <alignment horizontal="left" vertical="center" indent="3"/>
    </xf>
    <xf numFmtId="3" fontId="7" fillId="38" borderId="16" xfId="46" applyNumberFormat="1" applyFont="1" applyFill="1" applyBorder="1" applyAlignment="1">
      <alignment vertical="center"/>
    </xf>
    <xf numFmtId="0" fontId="5" fillId="39" borderId="16" xfId="46" applyFont="1" applyFill="1" applyBorder="1" applyAlignment="1">
      <alignment horizontal="left" vertical="center" indent="3"/>
    </xf>
    <xf numFmtId="3" fontId="7" fillId="39" borderId="16" xfId="46" applyNumberFormat="1" applyFont="1" applyFill="1" applyBorder="1" applyAlignment="1">
      <alignment vertical="center"/>
    </xf>
    <xf numFmtId="0" fontId="7" fillId="37" borderId="16"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5" borderId="16" xfId="0" applyFont="1" applyFill="1" applyBorder="1" applyAlignment="1">
      <alignment horizontal="center" vertical="center"/>
    </xf>
    <xf numFmtId="4" fontId="7" fillId="35" borderId="16" xfId="0" applyNumberFormat="1" applyFont="1" applyFill="1" applyBorder="1" applyAlignment="1">
      <alignment horizontal="center" vertical="center"/>
    </xf>
    <xf numFmtId="0" fontId="16" fillId="39" borderId="16" xfId="0" applyFont="1" applyFill="1" applyBorder="1" applyAlignment="1">
      <alignment horizontal="center" vertical="center"/>
    </xf>
    <xf numFmtId="4" fontId="7" fillId="39" borderId="16" xfId="0" applyNumberFormat="1" applyFont="1" applyFill="1" applyBorder="1" applyAlignment="1">
      <alignment horizontal="center" vertical="center"/>
    </xf>
    <xf numFmtId="0" fontId="16" fillId="38" borderId="16" xfId="0" applyFont="1" applyFill="1" applyBorder="1" applyAlignment="1">
      <alignment horizontal="center" vertical="center"/>
    </xf>
    <xf numFmtId="4" fontId="7" fillId="38" borderId="16" xfId="0" applyNumberFormat="1" applyFont="1" applyFill="1" applyBorder="1" applyAlignment="1">
      <alignment horizontal="center" vertical="center"/>
    </xf>
    <xf numFmtId="3" fontId="7" fillId="39" borderId="0" xfId="62" applyNumberFormat="1" applyFont="1" applyFill="1" applyBorder="1" applyAlignment="1">
      <alignment horizontal="right"/>
    </xf>
    <xf numFmtId="3" fontId="7" fillId="38" borderId="0" xfId="62" applyNumberFormat="1" applyFont="1" applyFill="1" applyBorder="1" applyAlignment="1">
      <alignment horizontal="right"/>
    </xf>
    <xf numFmtId="3" fontId="7" fillId="39" borderId="11" xfId="62" applyNumberFormat="1" applyFont="1" applyFill="1" applyBorder="1" applyAlignment="1">
      <alignment horizontal="right"/>
    </xf>
    <xf numFmtId="3" fontId="5" fillId="39" borderId="11" xfId="62" applyNumberFormat="1" applyFont="1" applyFill="1" applyBorder="1"/>
    <xf numFmtId="3" fontId="7" fillId="39" borderId="11" xfId="62" applyNumberFormat="1" applyFont="1" applyFill="1" applyBorder="1" applyAlignment="1"/>
    <xf numFmtId="4" fontId="7" fillId="39" borderId="11" xfId="62" applyNumberFormat="1" applyFont="1" applyFill="1" applyBorder="1" applyAlignment="1">
      <alignment horizontal="right"/>
    </xf>
    <xf numFmtId="4" fontId="7" fillId="39" borderId="11" xfId="62" applyNumberFormat="1" applyFont="1" applyFill="1" applyBorder="1" applyAlignment="1"/>
    <xf numFmtId="4" fontId="5" fillId="39" borderId="11" xfId="62" applyNumberFormat="1" applyFont="1" applyFill="1" applyBorder="1" applyAlignment="1">
      <alignment horizontal="right"/>
    </xf>
    <xf numFmtId="3" fontId="7" fillId="38" borderId="11" xfId="62" applyNumberFormat="1" applyFont="1" applyFill="1" applyBorder="1" applyAlignment="1">
      <alignment horizontal="right"/>
    </xf>
    <xf numFmtId="3" fontId="5" fillId="38" borderId="11" xfId="62" applyNumberFormat="1" applyFont="1" applyFill="1" applyBorder="1"/>
    <xf numFmtId="3" fontId="7" fillId="38" borderId="11" xfId="62" applyNumberFormat="1" applyFont="1" applyFill="1" applyBorder="1" applyAlignment="1"/>
    <xf numFmtId="4" fontId="7" fillId="38" borderId="11" xfId="62" applyNumberFormat="1" applyFont="1" applyFill="1" applyBorder="1" applyAlignment="1">
      <alignment horizontal="right"/>
    </xf>
    <xf numFmtId="4" fontId="7" fillId="38" borderId="11" xfId="62" applyNumberFormat="1" applyFont="1" applyFill="1" applyBorder="1" applyAlignment="1"/>
    <xf numFmtId="4" fontId="5" fillId="38" borderId="11" xfId="62" applyNumberFormat="1" applyFont="1" applyFill="1" applyBorder="1" applyAlignment="1">
      <alignment horizontal="right"/>
    </xf>
    <xf numFmtId="3" fontId="5" fillId="37" borderId="11" xfId="62" applyNumberFormat="1" applyFont="1" applyFill="1" applyBorder="1" applyAlignment="1">
      <alignment horizontal="right" vertical="center"/>
    </xf>
    <xf numFmtId="4" fontId="5" fillId="37" borderId="11" xfId="62" applyNumberFormat="1" applyFont="1" applyFill="1" applyBorder="1" applyAlignment="1">
      <alignment horizontal="right" vertical="center"/>
    </xf>
    <xf numFmtId="0" fontId="5" fillId="39" borderId="11" xfId="62" quotePrefix="1" applyFont="1" applyFill="1" applyBorder="1" applyAlignment="1">
      <alignment horizontal="center" vertical="center"/>
    </xf>
    <xf numFmtId="0" fontId="23" fillId="39" borderId="11" xfId="62" applyFont="1" applyFill="1" applyBorder="1" applyAlignment="1">
      <alignment vertical="center" wrapText="1"/>
    </xf>
    <xf numFmtId="3" fontId="7" fillId="39" borderId="11" xfId="62" applyNumberFormat="1" applyFont="1" applyFill="1" applyBorder="1" applyAlignment="1">
      <alignment vertical="center"/>
    </xf>
    <xf numFmtId="4" fontId="7" fillId="39" borderId="11" xfId="62" applyNumberFormat="1" applyFont="1" applyFill="1" applyBorder="1" applyAlignment="1">
      <alignment vertical="center"/>
    </xf>
    <xf numFmtId="4" fontId="5" fillId="39" borderId="11" xfId="62" applyNumberFormat="1" applyFont="1" applyFill="1" applyBorder="1" applyAlignment="1">
      <alignment horizontal="right" vertical="center"/>
    </xf>
    <xf numFmtId="0" fontId="5" fillId="38" borderId="11" xfId="62" quotePrefix="1" applyFont="1" applyFill="1" applyBorder="1" applyAlignment="1">
      <alignment horizontal="center" vertical="center"/>
    </xf>
    <xf numFmtId="0" fontId="23" fillId="38" borderId="11" xfId="62" applyFont="1" applyFill="1" applyBorder="1" applyAlignment="1">
      <alignment vertical="center" wrapText="1"/>
    </xf>
    <xf numFmtId="3" fontId="7" fillId="38" borderId="11" xfId="62" applyNumberFormat="1" applyFont="1" applyFill="1" applyBorder="1" applyAlignment="1">
      <alignment vertical="center"/>
    </xf>
    <xf numFmtId="4" fontId="7" fillId="38" borderId="11" xfId="62" applyNumberFormat="1" applyFont="1" applyFill="1" applyBorder="1" applyAlignment="1">
      <alignment vertical="center"/>
    </xf>
    <xf numFmtId="4" fontId="5" fillId="38" borderId="11" xfId="62" applyNumberFormat="1" applyFont="1" applyFill="1" applyBorder="1" applyAlignment="1">
      <alignment horizontal="right" vertical="center"/>
    </xf>
    <xf numFmtId="4" fontId="5" fillId="37" borderId="11" xfId="62" applyNumberFormat="1" applyFont="1" applyFill="1" applyBorder="1" applyAlignment="1">
      <alignment vertical="center"/>
    </xf>
    <xf numFmtId="0" fontId="5" fillId="37" borderId="23" xfId="62" applyFont="1" applyFill="1" applyBorder="1" applyAlignment="1">
      <alignment horizontal="center" vertical="center" wrapText="1"/>
    </xf>
    <xf numFmtId="0" fontId="5" fillId="37" borderId="11" xfId="62" applyFont="1" applyFill="1" applyBorder="1" applyAlignment="1">
      <alignment horizontal="center" vertical="center"/>
    </xf>
    <xf numFmtId="3" fontId="5" fillId="37" borderId="11" xfId="62" applyNumberFormat="1" applyFont="1" applyFill="1" applyBorder="1" applyAlignment="1">
      <alignment horizontal="right" vertical="center" indent="1"/>
    </xf>
    <xf numFmtId="3" fontId="7" fillId="38" borderId="16" xfId="52" applyNumberFormat="1" applyFont="1" applyFill="1" applyBorder="1" applyAlignment="1">
      <alignment horizontal="right" vertical="center"/>
    </xf>
    <xf numFmtId="3" fontId="5" fillId="38" borderId="16" xfId="62" applyNumberFormat="1" applyFont="1" applyFill="1" applyBorder="1" applyAlignment="1">
      <alignment horizontal="right" vertical="center"/>
    </xf>
    <xf numFmtId="3" fontId="5" fillId="38" borderId="16" xfId="62" applyNumberFormat="1" applyFont="1" applyFill="1" applyBorder="1" applyAlignment="1">
      <alignment horizontal="center" vertical="center"/>
    </xf>
    <xf numFmtId="3" fontId="7" fillId="39" borderId="16" xfId="52" applyNumberFormat="1" applyFont="1" applyFill="1" applyBorder="1" applyAlignment="1">
      <alignment horizontal="right" vertical="center"/>
    </xf>
    <xf numFmtId="3" fontId="5" fillId="39" borderId="16" xfId="62" applyNumberFormat="1" applyFont="1" applyFill="1" applyBorder="1" applyAlignment="1">
      <alignment horizontal="center" vertical="center"/>
    </xf>
    <xf numFmtId="3" fontId="7" fillId="37" borderId="16" xfId="52" applyNumberFormat="1" applyFont="1" applyFill="1" applyBorder="1" applyAlignment="1">
      <alignment horizontal="right" vertical="center"/>
    </xf>
    <xf numFmtId="3" fontId="5" fillId="37" borderId="16" xfId="62" applyNumberFormat="1" applyFont="1" applyFill="1" applyBorder="1" applyAlignment="1">
      <alignment horizontal="right" vertical="center"/>
    </xf>
    <xf numFmtId="3" fontId="5" fillId="37" borderId="16" xfId="62" applyNumberFormat="1" applyFont="1" applyFill="1" applyBorder="1" applyAlignment="1">
      <alignment horizontal="center" vertical="center"/>
    </xf>
    <xf numFmtId="0" fontId="5" fillId="37" borderId="11" xfId="65" applyFont="1" applyFill="1" applyBorder="1" applyAlignment="1">
      <alignment horizontal="center" vertical="center" wrapText="1"/>
    </xf>
    <xf numFmtId="2" fontId="5" fillId="38" borderId="11" xfId="65" applyNumberFormat="1" applyFont="1" applyFill="1" applyBorder="1" applyAlignment="1">
      <alignment horizontal="right" vertical="center"/>
    </xf>
    <xf numFmtId="0" fontId="5" fillId="38" borderId="11" xfId="65" applyFont="1" applyFill="1" applyBorder="1" applyAlignment="1">
      <alignment horizontal="center" vertical="center"/>
    </xf>
    <xf numFmtId="2" fontId="5" fillId="39" borderId="11" xfId="65" applyNumberFormat="1" applyFont="1" applyFill="1" applyBorder="1" applyAlignment="1">
      <alignment horizontal="right" vertical="center"/>
    </xf>
    <xf numFmtId="0" fontId="5" fillId="39" borderId="11" xfId="65" applyFont="1" applyFill="1" applyBorder="1" applyAlignment="1">
      <alignment horizontal="center" vertical="center"/>
    </xf>
    <xf numFmtId="0" fontId="5" fillId="39" borderId="11" xfId="62" quotePrefix="1" applyNumberFormat="1" applyFont="1" applyFill="1" applyBorder="1" applyAlignment="1">
      <alignment horizontal="center" vertical="center"/>
    </xf>
    <xf numFmtId="3" fontId="5" fillId="39" borderId="11" xfId="44" applyNumberFormat="1" applyFont="1" applyFill="1" applyBorder="1" applyAlignment="1" applyProtection="1">
      <alignment horizontal="left" vertical="center"/>
    </xf>
    <xf numFmtId="3" fontId="7" fillId="39" borderId="11" xfId="62" applyNumberFormat="1" applyFont="1" applyFill="1" applyBorder="1" applyAlignment="1">
      <alignment horizontal="right" vertical="center"/>
    </xf>
    <xf numFmtId="3" fontId="5" fillId="39" borderId="11" xfId="62" applyNumberFormat="1" applyFont="1" applyFill="1" applyBorder="1" applyAlignment="1">
      <alignment horizontal="right" vertical="center"/>
    </xf>
    <xf numFmtId="0" fontId="5" fillId="38" borderId="11" xfId="62" quotePrefix="1" applyNumberFormat="1" applyFont="1" applyFill="1" applyBorder="1" applyAlignment="1">
      <alignment horizontal="center" vertical="center"/>
    </xf>
    <xf numFmtId="3" fontId="5" fillId="38" borderId="11" xfId="44" applyNumberFormat="1" applyFont="1" applyFill="1" applyBorder="1" applyAlignment="1" applyProtection="1">
      <alignment horizontal="left" vertical="center"/>
    </xf>
    <xf numFmtId="3" fontId="7" fillId="38" borderId="11" xfId="62" applyNumberFormat="1" applyFont="1" applyFill="1" applyBorder="1" applyAlignment="1">
      <alignment horizontal="right" vertical="center"/>
    </xf>
    <xf numFmtId="3" fontId="5" fillId="38" borderId="11" xfId="62" applyNumberFormat="1" applyFont="1" applyFill="1" applyBorder="1" applyAlignment="1">
      <alignment horizontal="right" vertical="center"/>
    </xf>
    <xf numFmtId="3" fontId="5" fillId="39" borderId="11" xfId="43" quotePrefix="1" applyNumberFormat="1" applyFont="1" applyFill="1" applyBorder="1" applyAlignment="1">
      <alignment horizontal="left" vertical="center"/>
    </xf>
    <xf numFmtId="3" fontId="5" fillId="38" borderId="11" xfId="43" quotePrefix="1" applyNumberFormat="1" applyFont="1" applyFill="1" applyBorder="1" applyAlignment="1">
      <alignment horizontal="left" vertical="center"/>
    </xf>
    <xf numFmtId="3" fontId="5" fillId="37" borderId="11" xfId="66" applyNumberFormat="1" applyFont="1" applyFill="1" applyBorder="1" applyAlignment="1">
      <alignment horizontal="right" vertical="center"/>
    </xf>
    <xf numFmtId="2" fontId="5" fillId="37" borderId="11" xfId="43" quotePrefix="1"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3" fontId="5" fillId="39" borderId="0" xfId="0" quotePrefix="1" applyNumberFormat="1" applyFont="1" applyFill="1" applyAlignment="1">
      <alignment horizontal="center" vertical="center"/>
    </xf>
    <xf numFmtId="3" fontId="55" fillId="39" borderId="0" xfId="0" applyNumberFormat="1" applyFont="1" applyFill="1" applyBorder="1" applyAlignment="1">
      <alignment horizontal="right"/>
    </xf>
    <xf numFmtId="3" fontId="5" fillId="39" borderId="0" xfId="0" applyNumberFormat="1" applyFont="1" applyFill="1" applyBorder="1" applyAlignment="1">
      <alignment horizontal="right"/>
    </xf>
    <xf numFmtId="3" fontId="5" fillId="39" borderId="0" xfId="0" applyNumberFormat="1" applyFont="1" applyFill="1"/>
    <xf numFmtId="3" fontId="5" fillId="38" borderId="0" xfId="0" quotePrefix="1" applyNumberFormat="1" applyFont="1" applyFill="1" applyAlignment="1">
      <alignment horizontal="center" vertical="center"/>
    </xf>
    <xf numFmtId="3" fontId="55" fillId="38" borderId="0" xfId="0" applyNumberFormat="1" applyFont="1" applyFill="1" applyBorder="1" applyAlignment="1">
      <alignment horizontal="right"/>
    </xf>
    <xf numFmtId="3" fontId="5" fillId="38" borderId="0" xfId="0" applyNumberFormat="1" applyFont="1" applyFill="1" applyBorder="1" applyAlignment="1">
      <alignment horizontal="right"/>
    </xf>
    <xf numFmtId="3" fontId="7" fillId="38" borderId="0" xfId="0" applyNumberFormat="1" applyFont="1" applyFill="1"/>
    <xf numFmtId="3" fontId="5" fillId="38" borderId="0" xfId="0" applyNumberFormat="1" applyFont="1" applyFill="1"/>
    <xf numFmtId="3" fontId="5" fillId="37" borderId="32" xfId="0" applyNumberFormat="1" applyFont="1" applyFill="1" applyBorder="1" applyAlignment="1">
      <alignment horizontal="center" vertical="center" wrapText="1"/>
    </xf>
    <xf numFmtId="3" fontId="5" fillId="37" borderId="32" xfId="0" applyNumberFormat="1" applyFont="1" applyFill="1" applyBorder="1" applyAlignment="1">
      <alignment horizontal="right" vertical="center"/>
    </xf>
    <xf numFmtId="0" fontId="5" fillId="39" borderId="11" xfId="43" applyFont="1" applyFill="1" applyBorder="1" applyAlignment="1">
      <alignment horizontal="center" vertical="center" wrapText="1"/>
    </xf>
    <xf numFmtId="3" fontId="7" fillId="39" borderId="11" xfId="66" applyNumberFormat="1" applyFont="1" applyFill="1" applyBorder="1" applyAlignment="1">
      <alignment vertical="center"/>
    </xf>
    <xf numFmtId="0" fontId="7" fillId="39" borderId="11" xfId="66" applyNumberFormat="1" applyFont="1" applyFill="1" applyBorder="1" applyAlignment="1">
      <alignment vertical="center"/>
    </xf>
    <xf numFmtId="3" fontId="5" fillId="39" borderId="11" xfId="43" applyNumberFormat="1" applyFont="1" applyFill="1" applyBorder="1" applyAlignment="1">
      <alignment vertical="center"/>
    </xf>
    <xf numFmtId="3" fontId="7" fillId="39" borderId="11" xfId="43" applyNumberFormat="1" applyFont="1" applyFill="1" applyBorder="1" applyAlignment="1">
      <alignment vertical="center"/>
    </xf>
    <xf numFmtId="0" fontId="5" fillId="38" borderId="11" xfId="43" applyFont="1" applyFill="1" applyBorder="1" applyAlignment="1">
      <alignment horizontal="center" vertical="center" wrapText="1"/>
    </xf>
    <xf numFmtId="3" fontId="7" fillId="38" borderId="11" xfId="66" applyNumberFormat="1" applyFont="1" applyFill="1" applyBorder="1" applyAlignment="1">
      <alignment vertical="center"/>
    </xf>
    <xf numFmtId="0" fontId="7" fillId="38" borderId="11" xfId="66" applyNumberFormat="1" applyFont="1" applyFill="1" applyBorder="1" applyAlignment="1">
      <alignment vertical="center"/>
    </xf>
    <xf numFmtId="3" fontId="5" fillId="38" borderId="11" xfId="43" applyNumberFormat="1" applyFont="1" applyFill="1" applyBorder="1" applyAlignment="1">
      <alignment vertical="center"/>
    </xf>
    <xf numFmtId="3" fontId="7" fillId="38" borderId="11" xfId="43" applyNumberFormat="1" applyFont="1" applyFill="1" applyBorder="1" applyAlignment="1">
      <alignment vertical="center"/>
    </xf>
    <xf numFmtId="3" fontId="5" fillId="37" borderId="11" xfId="43" applyNumberFormat="1" applyFont="1" applyFill="1" applyBorder="1" applyAlignment="1">
      <alignment vertical="center"/>
    </xf>
    <xf numFmtId="3" fontId="5" fillId="37" borderId="11" xfId="43" applyNumberFormat="1" applyFont="1" applyFill="1" applyBorder="1" applyAlignment="1">
      <alignment horizontal="right" vertical="center"/>
    </xf>
    <xf numFmtId="0" fontId="5" fillId="39" borderId="11" xfId="0" quotePrefix="1" applyFont="1" applyFill="1" applyBorder="1" applyAlignment="1">
      <alignment horizontal="center" vertical="center"/>
    </xf>
    <xf numFmtId="3" fontId="7" fillId="39" borderId="11" xfId="0" applyNumberFormat="1" applyFont="1" applyFill="1" applyBorder="1" applyAlignment="1">
      <alignment horizontal="right" indent="1"/>
    </xf>
    <xf numFmtId="3" fontId="5" fillId="39" borderId="11" xfId="0" applyNumberFormat="1" applyFont="1" applyFill="1" applyBorder="1" applyAlignment="1">
      <alignment horizontal="right" indent="1"/>
    </xf>
    <xf numFmtId="3" fontId="7" fillId="39" borderId="11" xfId="0" applyNumberFormat="1" applyFont="1" applyFill="1" applyBorder="1" applyAlignment="1">
      <alignment horizontal="right" vertical="center"/>
    </xf>
    <xf numFmtId="3" fontId="5" fillId="39" borderId="11" xfId="0" applyNumberFormat="1" applyFont="1" applyFill="1" applyBorder="1" applyAlignment="1">
      <alignment horizontal="right" vertical="center"/>
    </xf>
    <xf numFmtId="164" fontId="7" fillId="39" borderId="11" xfId="78" applyFont="1" applyFill="1" applyBorder="1" applyAlignment="1">
      <alignment horizontal="right" vertical="center"/>
    </xf>
    <xf numFmtId="0" fontId="5" fillId="38" borderId="11" xfId="0" quotePrefix="1" applyFont="1" applyFill="1" applyBorder="1" applyAlignment="1">
      <alignment horizontal="center" vertical="center"/>
    </xf>
    <xf numFmtId="3" fontId="7" fillId="38" borderId="11" xfId="0" applyNumberFormat="1" applyFont="1" applyFill="1" applyBorder="1" applyAlignment="1">
      <alignment horizontal="right" indent="1"/>
    </xf>
    <xf numFmtId="3" fontId="5" fillId="38" borderId="11" xfId="0" applyNumberFormat="1" applyFont="1" applyFill="1" applyBorder="1" applyAlignment="1">
      <alignment horizontal="right" indent="1"/>
    </xf>
    <xf numFmtId="3" fontId="7" fillId="38" borderId="11" xfId="0" applyNumberFormat="1" applyFont="1" applyFill="1" applyBorder="1" applyAlignment="1">
      <alignment horizontal="right" vertical="center"/>
    </xf>
    <xf numFmtId="3" fontId="5" fillId="38" borderId="11" xfId="0" applyNumberFormat="1" applyFont="1" applyFill="1" applyBorder="1" applyAlignment="1">
      <alignment horizontal="right" vertical="center"/>
    </xf>
    <xf numFmtId="164" fontId="7" fillId="38" borderId="11" xfId="78" applyFont="1" applyFill="1" applyBorder="1" applyAlignment="1">
      <alignment horizontal="right" vertical="center"/>
    </xf>
    <xf numFmtId="0" fontId="5" fillId="37" borderId="40" xfId="0" applyFont="1" applyFill="1" applyBorder="1" applyAlignment="1">
      <alignment horizontal="center" vertical="center" wrapText="1"/>
    </xf>
    <xf numFmtId="3" fontId="5" fillId="37" borderId="40" xfId="0" applyNumberFormat="1" applyFont="1" applyFill="1" applyBorder="1" applyAlignment="1">
      <alignment horizontal="right" vertical="center" indent="1"/>
    </xf>
    <xf numFmtId="3" fontId="5" fillId="37" borderId="40" xfId="0" applyNumberFormat="1" applyFont="1" applyFill="1" applyBorder="1" applyAlignment="1">
      <alignment horizontal="right" vertical="center"/>
    </xf>
    <xf numFmtId="3" fontId="7" fillId="39" borderId="11" xfId="43" applyNumberFormat="1" applyFont="1" applyFill="1" applyBorder="1" applyAlignment="1">
      <alignment horizontal="right" vertical="center"/>
    </xf>
    <xf numFmtId="172" fontId="7" fillId="39" borderId="11" xfId="67" applyNumberFormat="1" applyFont="1" applyFill="1" applyBorder="1" applyAlignment="1">
      <alignment horizontal="right" vertical="center" indent="1"/>
    </xf>
    <xf numFmtId="3" fontId="5" fillId="39" borderId="11" xfId="43" applyNumberFormat="1" applyFont="1" applyFill="1" applyBorder="1" applyAlignment="1">
      <alignment horizontal="right" vertical="center"/>
    </xf>
    <xf numFmtId="3" fontId="7" fillId="38" borderId="11" xfId="43" applyNumberFormat="1" applyFont="1" applyFill="1" applyBorder="1" applyAlignment="1">
      <alignment horizontal="right" vertical="center"/>
    </xf>
    <xf numFmtId="172" fontId="7" fillId="38" borderId="11" xfId="67" applyNumberFormat="1" applyFont="1" applyFill="1" applyBorder="1" applyAlignment="1">
      <alignment horizontal="right" vertical="center" indent="1"/>
    </xf>
    <xf numFmtId="3" fontId="5" fillId="38" borderId="11" xfId="43" applyNumberFormat="1" applyFont="1" applyFill="1" applyBorder="1" applyAlignment="1">
      <alignment horizontal="right" vertical="center"/>
    </xf>
    <xf numFmtId="172" fontId="5" fillId="37" borderId="11" xfId="66" applyNumberFormat="1" applyFont="1" applyFill="1" applyBorder="1" applyAlignment="1">
      <alignment horizontal="right" vertical="center" indent="1"/>
    </xf>
    <xf numFmtId="171" fontId="5" fillId="37" borderId="11" xfId="43" applyNumberFormat="1" applyFont="1" applyFill="1" applyBorder="1" applyAlignment="1">
      <alignment horizontal="right" vertical="center" indent="1"/>
    </xf>
    <xf numFmtId="4" fontId="5" fillId="40" borderId="16" xfId="61" applyNumberFormat="1" applyFont="1" applyFill="1" applyBorder="1" applyAlignment="1">
      <alignment vertical="center"/>
    </xf>
    <xf numFmtId="0" fontId="5" fillId="41" borderId="16" xfId="61" applyFont="1" applyFill="1" applyBorder="1" applyAlignment="1">
      <alignment horizontal="left" vertical="center"/>
    </xf>
    <xf numFmtId="3" fontId="5" fillId="41" borderId="16" xfId="61" applyNumberFormat="1" applyFont="1" applyFill="1" applyBorder="1" applyAlignment="1">
      <alignment vertical="center"/>
    </xf>
    <xf numFmtId="0" fontId="5" fillId="41" borderId="16" xfId="47" applyFont="1" applyFill="1" applyBorder="1" applyAlignment="1">
      <alignment vertical="center"/>
    </xf>
    <xf numFmtId="0" fontId="5" fillId="37" borderId="16" xfId="61" applyFont="1" applyFill="1" applyBorder="1" applyAlignment="1">
      <alignment vertical="center"/>
    </xf>
    <xf numFmtId="3" fontId="5" fillId="37" borderId="16" xfId="61" applyNumberFormat="1" applyFont="1" applyFill="1" applyBorder="1" applyAlignment="1">
      <alignment vertical="center"/>
    </xf>
    <xf numFmtId="0" fontId="5" fillId="37" borderId="16" xfId="61" applyFont="1" applyFill="1" applyBorder="1" applyAlignment="1">
      <alignment vertical="center" wrapText="1"/>
    </xf>
    <xf numFmtId="0" fontId="7" fillId="37" borderId="16" xfId="0" applyFont="1" applyFill="1" applyBorder="1" applyAlignment="1">
      <alignment vertical="center"/>
    </xf>
    <xf numFmtId="0" fontId="5" fillId="37" borderId="16" xfId="61" applyFont="1" applyFill="1" applyBorder="1" applyAlignment="1">
      <alignment horizontal="left" vertical="center"/>
    </xf>
    <xf numFmtId="3" fontId="5" fillId="37" borderId="16" xfId="61" applyNumberFormat="1" applyFont="1" applyFill="1" applyBorder="1" applyAlignment="1">
      <alignment horizontal="right" vertical="center"/>
    </xf>
    <xf numFmtId="3" fontId="5" fillId="41" borderId="16" xfId="61" applyNumberFormat="1" applyFont="1" applyFill="1" applyBorder="1" applyAlignment="1">
      <alignment horizontal="right" vertical="center"/>
    </xf>
    <xf numFmtId="4" fontId="5" fillId="37" borderId="16" xfId="61" applyNumberFormat="1" applyFont="1" applyFill="1" applyBorder="1" applyAlignment="1">
      <alignment horizontal="right" vertical="center"/>
    </xf>
    <xf numFmtId="0" fontId="5" fillId="41" borderId="16" xfId="61" applyFont="1" applyFill="1" applyBorder="1" applyAlignment="1">
      <alignment vertical="center"/>
    </xf>
    <xf numFmtId="0" fontId="5" fillId="37" borderId="16" xfId="61" applyFont="1" applyFill="1" applyBorder="1" applyAlignment="1">
      <alignment horizontal="left" vertical="center" indent="2"/>
    </xf>
    <xf numFmtId="3" fontId="5" fillId="41" borderId="16" xfId="0" applyNumberFormat="1" applyFont="1" applyFill="1" applyBorder="1" applyAlignment="1">
      <alignment vertical="center"/>
    </xf>
    <xf numFmtId="4" fontId="5" fillId="37" borderId="16" xfId="61" applyNumberFormat="1" applyFont="1" applyFill="1" applyBorder="1" applyAlignment="1">
      <alignment vertical="center"/>
    </xf>
    <xf numFmtId="3" fontId="7" fillId="41" borderId="16" xfId="0" applyNumberFormat="1" applyFont="1" applyFill="1" applyBorder="1" applyAlignment="1">
      <alignment vertical="center"/>
    </xf>
    <xf numFmtId="4" fontId="5" fillId="37" borderId="16" xfId="0" applyNumberFormat="1" applyFont="1" applyFill="1" applyBorder="1" applyAlignment="1">
      <alignment vertical="center"/>
    </xf>
    <xf numFmtId="0" fontId="5" fillId="0" borderId="16" xfId="61" applyFont="1" applyFill="1" applyBorder="1" applyAlignment="1">
      <alignment vertical="center"/>
    </xf>
    <xf numFmtId="0" fontId="73" fillId="37" borderId="16" xfId="0" applyFont="1" applyFill="1" applyBorder="1" applyAlignment="1"/>
    <xf numFmtId="3" fontId="7" fillId="39" borderId="11" xfId="52" applyNumberFormat="1" applyFont="1" applyFill="1" applyBorder="1" applyAlignment="1">
      <alignment horizontal="right" indent="1"/>
    </xf>
    <xf numFmtId="3" fontId="5" fillId="39" borderId="11" xfId="62" applyNumberFormat="1" applyFont="1" applyFill="1" applyBorder="1" applyAlignment="1">
      <alignment horizontal="right" indent="1"/>
    </xf>
    <xf numFmtId="3" fontId="7" fillId="38" borderId="11" xfId="52" applyNumberFormat="1" applyFont="1" applyFill="1" applyBorder="1" applyAlignment="1">
      <alignment horizontal="right" indent="1"/>
    </xf>
    <xf numFmtId="3" fontId="5" fillId="38" borderId="11" xfId="62" applyNumberFormat="1" applyFont="1" applyFill="1" applyBorder="1" applyAlignment="1">
      <alignment horizontal="right" indent="1"/>
    </xf>
    <xf numFmtId="2" fontId="23" fillId="37" borderId="16" xfId="71" quotePrefix="1" applyNumberFormat="1" applyFont="1" applyFill="1" applyBorder="1" applyAlignment="1">
      <alignment horizontal="right"/>
    </xf>
    <xf numFmtId="0" fontId="5" fillId="37" borderId="16" xfId="46" applyFont="1" applyFill="1" applyBorder="1" applyAlignment="1">
      <alignment horizontal="left" vertical="center" indent="3"/>
    </xf>
    <xf numFmtId="3" fontId="5" fillId="37" borderId="16" xfId="46" applyNumberFormat="1" applyFont="1" applyFill="1" applyBorder="1" applyAlignment="1">
      <alignment vertical="center"/>
    </xf>
    <xf numFmtId="3" fontId="5" fillId="41" borderId="16" xfId="46" applyNumberFormat="1" applyFont="1" applyFill="1" applyBorder="1" applyAlignment="1">
      <alignment vertical="center"/>
    </xf>
    <xf numFmtId="0" fontId="5" fillId="37" borderId="16" xfId="46" applyFont="1" applyFill="1" applyBorder="1" applyAlignment="1">
      <alignment vertical="center" wrapText="1"/>
    </xf>
    <xf numFmtId="4" fontId="5" fillId="37" borderId="16" xfId="46" applyNumberFormat="1" applyFont="1" applyFill="1" applyBorder="1" applyAlignment="1">
      <alignment vertical="center"/>
    </xf>
    <xf numFmtId="0" fontId="5" fillId="37" borderId="15" xfId="6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65" applyFont="1" applyFill="1" applyBorder="1" applyAlignment="1">
      <alignment horizontal="center" vertical="center" wrapText="1"/>
    </xf>
    <xf numFmtId="0" fontId="5" fillId="38"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indent="1"/>
    </xf>
    <xf numFmtId="0" fontId="5" fillId="40" borderId="16" xfId="61" applyFont="1" applyFill="1" applyBorder="1" applyAlignment="1">
      <alignment horizontal="left" vertical="center" wrapText="1" indent="2"/>
    </xf>
    <xf numFmtId="0" fontId="5" fillId="39" borderId="16" xfId="61" applyFont="1" applyFill="1" applyBorder="1" applyAlignment="1">
      <alignment horizontal="left" vertical="center" wrapText="1"/>
    </xf>
    <xf numFmtId="0" fontId="5" fillId="38" borderId="16" xfId="61" applyFont="1" applyFill="1" applyBorder="1" applyAlignment="1">
      <alignment horizontal="left" vertical="center" wrapText="1" indent="1"/>
    </xf>
    <xf numFmtId="3" fontId="5" fillId="38" borderId="16" xfId="61" applyNumberFormat="1" applyFont="1" applyFill="1" applyBorder="1" applyAlignment="1">
      <alignment vertical="center"/>
    </xf>
    <xf numFmtId="0" fontId="5" fillId="37" borderId="16" xfId="61" applyFont="1" applyFill="1" applyBorder="1" applyAlignment="1">
      <alignment horizontal="center" vertical="center" wrapText="1"/>
    </xf>
    <xf numFmtId="0" fontId="5" fillId="38" borderId="16" xfId="0" applyFont="1" applyFill="1" applyBorder="1" applyAlignment="1">
      <alignment horizontal="left" vertical="center" indent="1"/>
    </xf>
    <xf numFmtId="0" fontId="5" fillId="39" borderId="16" xfId="0" applyFont="1" applyFill="1" applyBorder="1" applyAlignment="1">
      <alignment horizontal="left" vertical="center" indent="1"/>
    </xf>
    <xf numFmtId="2" fontId="23" fillId="39" borderId="16" xfId="62" applyNumberFormat="1" applyFont="1" applyFill="1" applyBorder="1" applyAlignment="1">
      <alignment horizontal="center" vertical="center" wrapText="1"/>
    </xf>
    <xf numFmtId="2" fontId="23" fillId="38" borderId="16" xfId="62" applyNumberFormat="1" applyFont="1" applyFill="1" applyBorder="1" applyAlignment="1">
      <alignment horizontal="center" vertical="center" wrapText="1"/>
    </xf>
    <xf numFmtId="169" fontId="7" fillId="39" borderId="11" xfId="52" applyNumberFormat="1" applyFont="1" applyFill="1" applyBorder="1" applyAlignment="1">
      <alignment horizontal="right" vertical="center" indent="1"/>
    </xf>
    <xf numFmtId="169" fontId="7" fillId="38" borderId="11" xfId="52" applyNumberFormat="1" applyFont="1" applyFill="1" applyBorder="1" applyAlignment="1">
      <alignment horizontal="right" vertical="center" indent="1"/>
    </xf>
    <xf numFmtId="176" fontId="5" fillId="37" borderId="11" xfId="52" applyNumberFormat="1" applyFont="1" applyFill="1" applyBorder="1" applyAlignment="1">
      <alignment horizontal="right" vertical="center" indent="1"/>
    </xf>
    <xf numFmtId="0" fontId="52" fillId="34" borderId="0" xfId="0" applyFont="1" applyFill="1" applyBorder="1" applyAlignment="1">
      <alignment vertical="center" wrapText="1"/>
    </xf>
    <xf numFmtId="0" fontId="59" fillId="0" borderId="0" xfId="0" applyFont="1" applyBorder="1" applyAlignment="1">
      <alignment vertical="center" wrapText="1"/>
    </xf>
    <xf numFmtId="0" fontId="5" fillId="39" borderId="11" xfId="43" applyFont="1" applyFill="1" applyBorder="1" applyAlignment="1">
      <alignment horizontal="center" vertical="center" wrapText="1"/>
    </xf>
    <xf numFmtId="0" fontId="0" fillId="0" borderId="0" xfId="0" applyAlignment="1">
      <alignment vertical="center"/>
    </xf>
    <xf numFmtId="0" fontId="5" fillId="37" borderId="11" xfId="0"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102" fillId="0" borderId="0" xfId="62" applyFont="1" applyFill="1" applyBorder="1" applyAlignment="1"/>
    <xf numFmtId="0" fontId="56" fillId="0" borderId="0" xfId="0" applyFont="1" applyFill="1"/>
    <xf numFmtId="0" fontId="56" fillId="0" borderId="0" xfId="0" applyFont="1" applyFill="1" applyAlignment="1">
      <alignment horizontal="center"/>
    </xf>
    <xf numFmtId="0" fontId="100" fillId="0" borderId="0" xfId="62" applyFont="1" applyFill="1" applyAlignment="1"/>
    <xf numFmtId="3" fontId="100" fillId="0" borderId="0" xfId="62" applyNumberFormat="1" applyFont="1" applyFill="1" applyAlignment="1"/>
    <xf numFmtId="3" fontId="103" fillId="0" borderId="0" xfId="62" applyNumberFormat="1" applyFont="1"/>
    <xf numFmtId="0" fontId="103" fillId="0" borderId="0" xfId="62" applyFont="1"/>
    <xf numFmtId="0" fontId="5" fillId="38" borderId="11" xfId="62" quotePrefix="1" applyFont="1" applyFill="1" applyBorder="1" applyAlignment="1">
      <alignment horizontal="center" vertical="center" wrapText="1"/>
    </xf>
    <xf numFmtId="3" fontId="5" fillId="39" borderId="0" xfId="0" quotePrefix="1" applyNumberFormat="1" applyFont="1" applyFill="1" applyAlignment="1">
      <alignment horizontal="center" vertical="center" wrapText="1"/>
    </xf>
    <xf numFmtId="0" fontId="5" fillId="38" borderId="11" xfId="0" quotePrefix="1" applyFont="1" applyFill="1" applyBorder="1" applyAlignment="1">
      <alignment horizontal="center" vertical="center" wrapText="1"/>
    </xf>
    <xf numFmtId="173" fontId="99" fillId="39" borderId="16" xfId="0" applyNumberFormat="1" applyFont="1" applyFill="1" applyBorder="1" applyAlignment="1" applyProtection="1">
      <alignment vertical="center"/>
    </xf>
    <xf numFmtId="173" fontId="99" fillId="38" borderId="16" xfId="0" applyNumberFormat="1" applyFont="1" applyFill="1" applyBorder="1" applyAlignment="1" applyProtection="1">
      <alignment vertical="center"/>
    </xf>
    <xf numFmtId="173" fontId="5" fillId="37" borderId="16"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2" borderId="16" xfId="0" applyFont="1" applyFill="1" applyBorder="1" applyAlignment="1">
      <alignment horizontal="center" vertical="center" wrapText="1"/>
    </xf>
    <xf numFmtId="0" fontId="109" fillId="42" borderId="16" xfId="0" applyFont="1" applyFill="1" applyBorder="1" applyAlignment="1">
      <alignment horizontal="center" vertical="center"/>
    </xf>
    <xf numFmtId="0" fontId="104" fillId="0" borderId="0" xfId="0" applyFont="1" applyAlignment="1">
      <alignment vertical="center" wrapText="1"/>
    </xf>
    <xf numFmtId="0" fontId="110" fillId="43" borderId="16" xfId="0" applyFont="1" applyFill="1" applyBorder="1" applyAlignment="1">
      <alignment horizontal="center" vertical="center" wrapText="1"/>
    </xf>
    <xf numFmtId="0" fontId="110" fillId="43" borderId="16" xfId="0" applyFont="1" applyFill="1" applyBorder="1" applyAlignment="1">
      <alignment vertical="center"/>
    </xf>
    <xf numFmtId="0" fontId="105" fillId="43" borderId="16" xfId="0" quotePrefix="1" applyNumberFormat="1" applyFont="1" applyFill="1" applyBorder="1" applyAlignment="1">
      <alignment horizontal="left" vertical="center" wrapText="1"/>
    </xf>
    <xf numFmtId="0" fontId="110" fillId="0" borderId="0" xfId="63" quotePrefix="1" applyFont="1" applyAlignment="1">
      <alignment horizontal="centerContinuous"/>
    </xf>
    <xf numFmtId="0" fontId="110" fillId="0" borderId="0" xfId="0" applyFont="1" applyAlignment="1">
      <alignment vertical="center"/>
    </xf>
    <xf numFmtId="0" fontId="110" fillId="44" borderId="16" xfId="0" applyFont="1" applyFill="1" applyBorder="1" applyAlignment="1">
      <alignment horizontal="center" vertical="center" wrapText="1"/>
    </xf>
    <xf numFmtId="0" fontId="110" fillId="44" borderId="16" xfId="0" applyFont="1" applyFill="1" applyBorder="1" applyAlignment="1">
      <alignment vertical="center"/>
    </xf>
    <xf numFmtId="0" fontId="105" fillId="44" borderId="16" xfId="0" quotePrefix="1" applyNumberFormat="1" applyFont="1" applyFill="1" applyBorder="1" applyAlignment="1">
      <alignment horizontal="left" vertical="center" wrapText="1"/>
    </xf>
    <xf numFmtId="0" fontId="110" fillId="0" borderId="0" xfId="63" applyFont="1" applyAlignment="1">
      <alignment horizontal="centerContinuous"/>
    </xf>
    <xf numFmtId="0" fontId="104" fillId="0" borderId="0" xfId="0" applyFont="1" applyBorder="1" applyAlignment="1">
      <alignment vertical="top" wrapText="1"/>
    </xf>
    <xf numFmtId="0" fontId="5" fillId="37" borderId="11" xfId="0" applyFont="1" applyFill="1" applyBorder="1" applyAlignment="1">
      <alignment horizontal="center" vertical="center" wrapText="1"/>
    </xf>
    <xf numFmtId="173" fontId="7" fillId="39" borderId="16" xfId="0" applyNumberFormat="1" applyFont="1" applyFill="1" applyBorder="1" applyAlignment="1" applyProtection="1">
      <alignment vertical="center"/>
    </xf>
    <xf numFmtId="173" fontId="7" fillId="38" borderId="16" xfId="0" applyNumberFormat="1" applyFont="1" applyFill="1" applyBorder="1" applyAlignment="1" applyProtection="1">
      <alignment vertical="center"/>
    </xf>
    <xf numFmtId="3" fontId="5" fillId="39" borderId="16" xfId="0" applyNumberFormat="1" applyFont="1" applyFill="1" applyBorder="1" applyAlignment="1">
      <alignment horizontal="right" vertical="center" wrapText="1"/>
    </xf>
    <xf numFmtId="3" fontId="5" fillId="38" borderId="16" xfId="0" applyNumberFormat="1" applyFont="1" applyFill="1" applyBorder="1" applyAlignment="1">
      <alignment horizontal="right" vertical="center" wrapText="1"/>
    </xf>
    <xf numFmtId="173" fontId="5" fillId="38" borderId="16" xfId="0" applyNumberFormat="1" applyFont="1" applyFill="1" applyBorder="1" applyAlignment="1" applyProtection="1">
      <alignment vertical="center"/>
    </xf>
    <xf numFmtId="173" fontId="5" fillId="39" borderId="16" xfId="0" applyNumberFormat="1" applyFont="1" applyFill="1" applyBorder="1" applyAlignment="1" applyProtection="1">
      <alignment vertical="center"/>
    </xf>
    <xf numFmtId="0" fontId="54" fillId="0" borderId="27" xfId="77" applyFont="1" applyFill="1" applyBorder="1" applyAlignment="1">
      <alignment horizontal="center" wrapText="1"/>
    </xf>
    <xf numFmtId="0" fontId="79" fillId="0" borderId="0" xfId="77" applyFont="1" applyFill="1" applyBorder="1" applyAlignment="1">
      <alignment horizontal="center" wrapText="1"/>
    </xf>
    <xf numFmtId="0" fontId="79" fillId="0" borderId="28" xfId="77" applyFont="1" applyFill="1" applyBorder="1" applyAlignment="1">
      <alignment horizontal="center" wrapText="1"/>
    </xf>
    <xf numFmtId="0" fontId="4" fillId="0" borderId="27" xfId="75" applyFont="1" applyFill="1" applyBorder="1" applyAlignment="1" applyProtection="1"/>
    <xf numFmtId="0" fontId="4" fillId="0" borderId="0" xfId="61" applyFont="1" applyBorder="1" applyAlignment="1">
      <alignment vertical="center"/>
    </xf>
    <xf numFmtId="0" fontId="57" fillId="0" borderId="0" xfId="44" applyFont="1" applyFill="1" applyBorder="1"/>
    <xf numFmtId="3" fontId="7" fillId="39" borderId="16" xfId="0" applyNumberFormat="1" applyFont="1" applyFill="1" applyBorder="1" applyAlignment="1">
      <alignment horizontal="right" vertical="center" indent="1"/>
    </xf>
    <xf numFmtId="3" fontId="7" fillId="38" borderId="16" xfId="0" applyNumberFormat="1" applyFont="1" applyFill="1" applyBorder="1" applyAlignment="1">
      <alignment horizontal="right" vertical="center" indent="1"/>
    </xf>
    <xf numFmtId="3" fontId="5" fillId="37" borderId="16" xfId="0" applyNumberFormat="1" applyFont="1" applyFill="1" applyBorder="1" applyAlignment="1">
      <alignment horizontal="right" vertical="center" indent="1"/>
    </xf>
    <xf numFmtId="0" fontId="82" fillId="0" borderId="0" xfId="77" applyFont="1" applyFill="1" applyBorder="1" applyAlignment="1">
      <alignment vertical="center"/>
    </xf>
    <xf numFmtId="3" fontId="59" fillId="34" borderId="0" xfId="63" applyNumberFormat="1" applyFont="1" applyFill="1" applyAlignment="1">
      <alignment horizontal="left" vertical="center"/>
    </xf>
    <xf numFmtId="3" fontId="4" fillId="34" borderId="20" xfId="63" applyNumberFormat="1" applyFont="1" applyFill="1" applyBorder="1" applyAlignment="1">
      <alignment horizontal="left" vertical="center"/>
    </xf>
    <xf numFmtId="0" fontId="4" fillId="0" borderId="0" xfId="77"/>
    <xf numFmtId="0" fontId="83" fillId="0" borderId="0" xfId="77" applyFont="1" applyAlignment="1">
      <alignment vertical="center" wrapText="1"/>
    </xf>
    <xf numFmtId="0" fontId="84" fillId="0" borderId="0" xfId="77" applyFont="1" applyAlignment="1">
      <alignment vertical="center"/>
    </xf>
    <xf numFmtId="0" fontId="87" fillId="70" borderId="36" xfId="77" applyFont="1" applyFill="1" applyBorder="1" applyAlignment="1">
      <alignment vertical="center" wrapText="1"/>
    </xf>
    <xf numFmtId="0" fontId="88" fillId="0" borderId="36" xfId="77" applyFont="1" applyBorder="1" applyAlignment="1">
      <alignment vertical="center" wrapText="1"/>
    </xf>
    <xf numFmtId="0" fontId="83" fillId="0" borderId="36" xfId="77" applyFont="1" applyBorder="1" applyAlignment="1">
      <alignment vertical="center" wrapText="1"/>
    </xf>
    <xf numFmtId="0" fontId="85" fillId="0" borderId="36" xfId="77" applyFont="1" applyBorder="1" applyAlignment="1">
      <alignment vertical="center" wrapText="1"/>
    </xf>
    <xf numFmtId="173" fontId="0" fillId="0" borderId="0" xfId="0" applyNumberFormat="1"/>
    <xf numFmtId="0" fontId="5" fillId="37" borderId="11" xfId="0" applyFont="1" applyFill="1" applyBorder="1" applyAlignment="1">
      <alignment horizontal="center" vertical="center" wrapText="1"/>
    </xf>
    <xf numFmtId="0" fontId="5" fillId="37" borderId="16" xfId="0" applyFont="1" applyFill="1" applyBorder="1" applyAlignment="1">
      <alignment horizontal="center" vertical="center" wrapText="1"/>
    </xf>
    <xf numFmtId="0" fontId="163" fillId="34" borderId="0" xfId="0" applyFont="1" applyFill="1"/>
    <xf numFmtId="0" fontId="163" fillId="34" borderId="0" xfId="0" applyFont="1" applyFill="1" applyBorder="1"/>
    <xf numFmtId="0" fontId="163" fillId="0" borderId="0" xfId="0" applyFont="1"/>
    <xf numFmtId="0" fontId="163" fillId="0" borderId="0" xfId="0" applyFont="1" applyFill="1"/>
    <xf numFmtId="0" fontId="5" fillId="41" borderId="41" xfId="46" applyFont="1" applyFill="1" applyBorder="1" applyAlignment="1">
      <alignment vertical="center" wrapText="1"/>
    </xf>
    <xf numFmtId="0" fontId="5" fillId="41" borderId="32" xfId="46" applyFont="1" applyFill="1" applyBorder="1" applyAlignment="1">
      <alignment vertical="center" wrapText="1"/>
    </xf>
    <xf numFmtId="4" fontId="5" fillId="39" borderId="16" xfId="0" applyNumberFormat="1" applyFont="1" applyFill="1" applyBorder="1" applyAlignment="1">
      <alignment horizontal="center" vertical="center"/>
    </xf>
    <xf numFmtId="3" fontId="57" fillId="0" borderId="0" xfId="62" applyNumberFormat="1" applyFont="1" applyFill="1" applyBorder="1" applyAlignment="1"/>
    <xf numFmtId="0" fontId="5" fillId="37" borderId="11" xfId="43" applyFont="1" applyFill="1" applyBorder="1" applyAlignment="1">
      <alignment horizontal="center" vertical="center" wrapText="1"/>
    </xf>
    <xf numFmtId="0" fontId="5" fillId="37" borderId="11" xfId="43" applyFont="1" applyFill="1" applyBorder="1" applyAlignment="1">
      <alignment horizontal="center" vertical="center" wrapText="1"/>
    </xf>
    <xf numFmtId="3" fontId="4" fillId="0" borderId="0" xfId="43" applyNumberFormat="1" applyFont="1" applyFill="1" applyBorder="1" applyAlignment="1">
      <alignment horizontal="right"/>
    </xf>
    <xf numFmtId="169" fontId="7" fillId="34" borderId="0" xfId="52" applyFont="1" applyFill="1"/>
    <xf numFmtId="169" fontId="0" fillId="0" borderId="0" xfId="52" applyFont="1"/>
    <xf numFmtId="169" fontId="0" fillId="0" borderId="0" xfId="52" applyFont="1" applyAlignment="1">
      <alignment vertical="center"/>
    </xf>
    <xf numFmtId="3" fontId="5" fillId="37" borderId="16" xfId="62" applyNumberFormat="1" applyFont="1" applyFill="1" applyBorder="1" applyAlignment="1">
      <alignment vertical="center" wrapText="1"/>
    </xf>
    <xf numFmtId="3" fontId="5" fillId="37" borderId="16" xfId="62" quotePrefix="1" applyNumberFormat="1" applyFont="1" applyFill="1" applyBorder="1" applyAlignment="1" applyProtection="1">
      <alignment horizontal="right" vertical="center"/>
    </xf>
    <xf numFmtId="0" fontId="10" fillId="34" borderId="0" xfId="62" applyFont="1" applyFill="1"/>
    <xf numFmtId="3" fontId="5" fillId="34" borderId="16" xfId="62" applyNumberFormat="1" applyFont="1" applyFill="1" applyBorder="1" applyAlignment="1">
      <alignment vertical="center"/>
    </xf>
    <xf numFmtId="3" fontId="164" fillId="34" borderId="0" xfId="62" applyNumberFormat="1" applyFont="1" applyFill="1"/>
    <xf numFmtId="0" fontId="65" fillId="34" borderId="0" xfId="62" applyFont="1" applyFill="1"/>
    <xf numFmtId="3" fontId="65" fillId="34" borderId="0" xfId="62" applyNumberFormat="1" applyFont="1" applyFill="1"/>
    <xf numFmtId="3" fontId="103" fillId="34" borderId="0" xfId="62" applyNumberFormat="1" applyFont="1" applyFill="1"/>
    <xf numFmtId="3" fontId="7" fillId="37" borderId="11" xfId="62" applyNumberFormat="1" applyFont="1" applyFill="1" applyBorder="1" applyAlignment="1">
      <alignment horizontal="right" vertical="center"/>
    </xf>
    <xf numFmtId="0" fontId="50" fillId="34" borderId="0" xfId="0" applyFont="1" applyFill="1" applyBorder="1"/>
    <xf numFmtId="0" fontId="85" fillId="36" borderId="48" xfId="77" applyFont="1" applyFill="1" applyBorder="1" applyAlignment="1">
      <alignment vertical="center" wrapText="1"/>
    </xf>
    <xf numFmtId="0" fontId="85" fillId="36" borderId="36" xfId="77" applyFont="1" applyFill="1" applyBorder="1" applyAlignment="1">
      <alignment vertical="center" wrapText="1"/>
    </xf>
    <xf numFmtId="0" fontId="168" fillId="71" borderId="73" xfId="0" applyFont="1" applyFill="1" applyBorder="1" applyAlignment="1">
      <alignment horizontal="justify" vertical="center" wrapText="1"/>
    </xf>
    <xf numFmtId="0" fontId="169" fillId="0" borderId="74" xfId="0" applyFont="1" applyBorder="1" applyAlignment="1">
      <alignment horizontal="justify" vertical="center" wrapText="1"/>
    </xf>
    <xf numFmtId="0" fontId="63" fillId="0" borderId="74" xfId="75" applyBorder="1" applyAlignment="1">
      <alignment horizontal="justify" vertical="center" wrapText="1"/>
    </xf>
    <xf numFmtId="0" fontId="168" fillId="71" borderId="76" xfId="0" applyFont="1" applyFill="1" applyBorder="1" applyAlignment="1">
      <alignment horizontal="justify" vertical="center" wrapText="1"/>
    </xf>
    <xf numFmtId="0" fontId="169" fillId="0" borderId="77" xfId="0" applyFont="1" applyBorder="1" applyAlignment="1">
      <alignment horizontal="justify" vertical="center" wrapText="1"/>
    </xf>
    <xf numFmtId="0" fontId="63" fillId="0" borderId="77" xfId="75" applyBorder="1" applyAlignment="1">
      <alignment horizontal="justify" vertical="center" wrapText="1"/>
    </xf>
    <xf numFmtId="0" fontId="87" fillId="70" borderId="51" xfId="77" applyFont="1" applyFill="1" applyBorder="1" applyAlignment="1">
      <alignment vertical="center" wrapText="1"/>
    </xf>
    <xf numFmtId="0" fontId="88" fillId="0" borderId="51" xfId="77" applyFont="1" applyBorder="1" applyAlignment="1">
      <alignment vertical="center" wrapText="1"/>
    </xf>
    <xf numFmtId="0" fontId="88" fillId="0" borderId="37" xfId="77" applyFont="1" applyBorder="1" applyAlignment="1">
      <alignment vertical="center" wrapText="1"/>
    </xf>
    <xf numFmtId="0" fontId="83" fillId="0" borderId="37" xfId="77" applyFont="1" applyBorder="1" applyAlignment="1">
      <alignment vertical="center" wrapText="1"/>
    </xf>
    <xf numFmtId="0" fontId="111" fillId="0" borderId="27"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8" xfId="75" applyFont="1" applyFill="1" applyBorder="1" applyAlignment="1" applyProtection="1">
      <alignment horizontal="left" vertical="center" wrapText="1"/>
    </xf>
    <xf numFmtId="0" fontId="112" fillId="0" borderId="27"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8" xfId="75" applyFont="1" applyFill="1" applyBorder="1" applyAlignment="1" applyProtection="1">
      <alignment horizontal="left" vertical="center" wrapText="1"/>
    </xf>
    <xf numFmtId="0" fontId="78" fillId="37" borderId="24" xfId="77" applyFont="1" applyFill="1" applyBorder="1" applyAlignment="1">
      <alignment horizontal="center" wrapText="1"/>
    </xf>
    <xf numFmtId="0" fontId="78" fillId="37" borderId="25" xfId="77" applyFont="1" applyFill="1" applyBorder="1" applyAlignment="1">
      <alignment horizontal="center"/>
    </xf>
    <xf numFmtId="0" fontId="78" fillId="37" borderId="26" xfId="77" applyFont="1" applyFill="1" applyBorder="1" applyAlignment="1">
      <alignment horizontal="center"/>
    </xf>
    <xf numFmtId="3" fontId="93" fillId="37" borderId="27" xfId="77" applyNumberFormat="1" applyFont="1" applyFill="1" applyBorder="1" applyAlignment="1">
      <alignment horizontal="center"/>
    </xf>
    <xf numFmtId="3" fontId="94" fillId="37" borderId="0" xfId="77" applyNumberFormat="1" applyFont="1" applyFill="1" applyBorder="1" applyAlignment="1">
      <alignment horizontal="center"/>
    </xf>
    <xf numFmtId="3" fontId="94" fillId="37" borderId="28" xfId="77" applyNumberFormat="1" applyFont="1" applyFill="1" applyBorder="1" applyAlignment="1">
      <alignment horizontal="center"/>
    </xf>
    <xf numFmtId="0" fontId="20" fillId="37" borderId="27" xfId="77" applyFont="1" applyFill="1" applyBorder="1" applyAlignment="1">
      <alignment horizontal="center" wrapText="1"/>
    </xf>
    <xf numFmtId="0" fontId="20" fillId="37" borderId="0" xfId="77" applyFont="1" applyFill="1" applyBorder="1" applyAlignment="1">
      <alignment horizontal="center" wrapText="1"/>
    </xf>
    <xf numFmtId="0" fontId="20" fillId="37" borderId="28" xfId="77" applyFont="1" applyFill="1" applyBorder="1" applyAlignment="1">
      <alignment horizontal="center" wrapText="1"/>
    </xf>
    <xf numFmtId="0" fontId="95" fillId="37" borderId="27" xfId="75" applyFont="1" applyFill="1" applyBorder="1" applyAlignment="1" applyProtection="1">
      <alignment horizontal="center" vertical="center" wrapText="1"/>
    </xf>
    <xf numFmtId="0" fontId="95" fillId="37" borderId="0" xfId="75" applyFont="1" applyFill="1" applyBorder="1" applyAlignment="1" applyProtection="1">
      <alignment horizontal="center" vertical="center" wrapText="1"/>
    </xf>
    <xf numFmtId="0" fontId="95" fillId="37" borderId="28"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8" xfId="75" applyFont="1" applyFill="1" applyBorder="1" applyAlignment="1" applyProtection="1">
      <alignment horizontal="left"/>
    </xf>
    <xf numFmtId="0" fontId="165" fillId="0" borderId="0" xfId="75" applyFont="1" applyFill="1" applyBorder="1" applyAlignment="1" applyProtection="1">
      <alignment horizontal="left"/>
    </xf>
    <xf numFmtId="0" fontId="165" fillId="0" borderId="28" xfId="75" applyFont="1" applyFill="1" applyBorder="1" applyAlignment="1" applyProtection="1">
      <alignment horizontal="left"/>
    </xf>
    <xf numFmtId="0" fontId="95" fillId="37" borderId="27" xfId="75" applyFont="1" applyFill="1" applyBorder="1" applyAlignment="1" applyProtection="1">
      <alignment horizontal="center" wrapText="1"/>
    </xf>
    <xf numFmtId="0" fontId="95" fillId="37" borderId="0" xfId="75" applyFont="1" applyFill="1" applyBorder="1" applyAlignment="1" applyProtection="1">
      <alignment horizontal="center" wrapText="1"/>
    </xf>
    <xf numFmtId="0" fontId="95" fillId="37" borderId="28" xfId="75" applyFont="1" applyFill="1" applyBorder="1" applyAlignment="1" applyProtection="1">
      <alignment horizontal="center" wrapText="1"/>
    </xf>
    <xf numFmtId="0" fontId="20" fillId="37" borderId="27" xfId="75" applyFont="1" applyFill="1" applyBorder="1" applyAlignment="1" applyProtection="1">
      <alignment horizontal="center" wrapText="1"/>
    </xf>
    <xf numFmtId="0" fontId="20" fillId="37" borderId="0" xfId="75" applyFont="1" applyFill="1" applyBorder="1" applyAlignment="1" applyProtection="1">
      <alignment horizontal="center" wrapText="1"/>
    </xf>
    <xf numFmtId="0" fontId="20" fillId="37" borderId="28" xfId="75" applyFont="1" applyFill="1" applyBorder="1" applyAlignment="1" applyProtection="1">
      <alignment horizontal="center" wrapText="1"/>
    </xf>
    <xf numFmtId="0" fontId="158" fillId="70" borderId="48" xfId="77" applyFont="1" applyFill="1" applyBorder="1" applyAlignment="1">
      <alignment vertical="center" wrapText="1"/>
    </xf>
    <xf numFmtId="0" fontId="158" fillId="70" borderId="0" xfId="77" applyFont="1" applyFill="1" applyBorder="1" applyAlignment="1">
      <alignment vertical="center" wrapText="1"/>
    </xf>
    <xf numFmtId="0" fontId="158" fillId="70" borderId="49" xfId="77" applyFont="1" applyFill="1" applyBorder="1" applyAlignment="1">
      <alignment vertical="center" wrapText="1"/>
    </xf>
    <xf numFmtId="14" fontId="86" fillId="0" borderId="36" xfId="77" applyNumberFormat="1" applyFont="1" applyBorder="1" applyAlignment="1">
      <alignment horizontal="justify" vertical="center" wrapText="1"/>
    </xf>
    <xf numFmtId="0" fontId="86" fillId="0" borderId="36" xfId="77" applyFont="1" applyBorder="1" applyAlignment="1">
      <alignment horizontal="justify" vertical="center" wrapText="1"/>
    </xf>
    <xf numFmtId="0" fontId="91" fillId="0" borderId="0" xfId="77" applyFont="1" applyBorder="1" applyAlignment="1">
      <alignment horizontal="right" vertical="center" wrapText="1"/>
    </xf>
    <xf numFmtId="0" fontId="85" fillId="36" borderId="36" xfId="77" applyFont="1" applyFill="1" applyBorder="1" applyAlignment="1">
      <alignment vertical="center" wrapText="1"/>
    </xf>
    <xf numFmtId="0" fontId="90" fillId="0" borderId="38" xfId="77" applyFont="1" applyBorder="1" applyAlignment="1">
      <alignment horizontal="justify" vertical="center" wrapText="1"/>
    </xf>
    <xf numFmtId="0" fontId="85" fillId="36" borderId="37" xfId="77" applyFont="1" applyFill="1" applyBorder="1" applyAlignment="1">
      <alignment vertical="center" wrapText="1"/>
    </xf>
    <xf numFmtId="0" fontId="85" fillId="36" borderId="38" xfId="77" applyFont="1" applyFill="1" applyBorder="1" applyAlignment="1">
      <alignment vertical="center" wrapText="1"/>
    </xf>
    <xf numFmtId="0" fontId="85" fillId="36" borderId="54" xfId="77" applyFont="1" applyFill="1" applyBorder="1" applyAlignment="1">
      <alignment vertical="center" wrapText="1"/>
    </xf>
    <xf numFmtId="0" fontId="85" fillId="36" borderId="52" xfId="77" applyFont="1" applyFill="1" applyBorder="1" applyAlignment="1">
      <alignment vertical="center" wrapText="1"/>
    </xf>
    <xf numFmtId="0" fontId="85" fillId="36" borderId="39" xfId="77" applyFont="1" applyFill="1" applyBorder="1" applyAlignment="1">
      <alignment vertical="center" wrapText="1"/>
    </xf>
    <xf numFmtId="0" fontId="83" fillId="0" borderId="52" xfId="77" applyFont="1" applyBorder="1" applyAlignment="1">
      <alignment horizontal="left" vertical="center" wrapText="1"/>
    </xf>
    <xf numFmtId="0" fontId="83" fillId="0" borderId="53" xfId="77" applyFont="1" applyBorder="1" applyAlignment="1">
      <alignment horizontal="left" vertical="center" wrapText="1"/>
    </xf>
    <xf numFmtId="0" fontId="158" fillId="70" borderId="69" xfId="77" applyFont="1" applyFill="1" applyBorder="1" applyAlignment="1">
      <alignment vertical="center" wrapText="1"/>
    </xf>
    <xf numFmtId="0" fontId="85" fillId="36" borderId="48" xfId="77" applyFont="1" applyFill="1" applyBorder="1" applyAlignment="1">
      <alignment vertical="center" wrapText="1"/>
    </xf>
    <xf numFmtId="0" fontId="166" fillId="0" borderId="54" xfId="77" applyFont="1" applyBorder="1" applyAlignment="1">
      <alignment horizontal="left" vertical="center" wrapText="1"/>
    </xf>
    <xf numFmtId="0" fontId="166" fillId="0" borderId="55" xfId="77" applyFont="1" applyBorder="1" applyAlignment="1">
      <alignment horizontal="left" vertical="center" wrapText="1"/>
    </xf>
    <xf numFmtId="0" fontId="85" fillId="0" borderId="48" xfId="77" applyFont="1" applyBorder="1" applyAlignment="1">
      <alignment horizontal="left" vertical="center" wrapText="1"/>
    </xf>
    <xf numFmtId="0" fontId="85" fillId="0" borderId="49" xfId="77" applyFont="1" applyBorder="1" applyAlignment="1">
      <alignment horizontal="left" vertical="center" wrapText="1"/>
    </xf>
    <xf numFmtId="0" fontId="85" fillId="0" borderId="48" xfId="77" applyFont="1" applyBorder="1" applyAlignment="1">
      <alignment horizontal="justify" vertical="center" wrapText="1"/>
    </xf>
    <xf numFmtId="0" fontId="85" fillId="0" borderId="49" xfId="77" applyFont="1" applyBorder="1" applyAlignment="1">
      <alignment horizontal="justify" vertical="center" wrapText="1"/>
    </xf>
    <xf numFmtId="0" fontId="86" fillId="0" borderId="48" xfId="77" applyFont="1" applyBorder="1" applyAlignment="1">
      <alignment horizontal="left" vertical="center" wrapText="1"/>
    </xf>
    <xf numFmtId="0" fontId="86" fillId="0" borderId="49" xfId="77" applyFont="1" applyBorder="1" applyAlignment="1">
      <alignment horizontal="left" vertical="center" wrapText="1"/>
    </xf>
    <xf numFmtId="0" fontId="83" fillId="0" borderId="48" xfId="77" applyFont="1" applyBorder="1" applyAlignment="1">
      <alignment horizontal="left" vertical="center" wrapText="1"/>
    </xf>
    <xf numFmtId="0" fontId="83" fillId="0" borderId="49" xfId="77" applyFont="1" applyBorder="1" applyAlignment="1">
      <alignment horizontal="left" vertical="center" wrapText="1"/>
    </xf>
    <xf numFmtId="0" fontId="156" fillId="0" borderId="0" xfId="77" applyFont="1" applyBorder="1" applyAlignment="1">
      <alignment horizontal="center"/>
    </xf>
    <xf numFmtId="0" fontId="160" fillId="0" borderId="0" xfId="77" applyFont="1" applyBorder="1" applyAlignment="1">
      <alignment horizontal="center"/>
    </xf>
    <xf numFmtId="0" fontId="161" fillId="0" borderId="0" xfId="77" applyFont="1" applyBorder="1" applyAlignment="1">
      <alignment horizontal="center"/>
    </xf>
    <xf numFmtId="0" fontId="166" fillId="0" borderId="48" xfId="77" applyFont="1" applyBorder="1" applyAlignment="1">
      <alignment horizontal="left" vertical="center" wrapText="1"/>
    </xf>
    <xf numFmtId="0" fontId="166" fillId="0" borderId="49" xfId="77" applyFont="1" applyBorder="1" applyAlignment="1">
      <alignment horizontal="left" vertical="center" wrapText="1"/>
    </xf>
    <xf numFmtId="0" fontId="167" fillId="0" borderId="48" xfId="77" applyFont="1" applyBorder="1" applyAlignment="1">
      <alignment horizontal="left" vertical="center" wrapText="1"/>
    </xf>
    <xf numFmtId="0" fontId="167" fillId="0" borderId="49" xfId="77" applyFont="1" applyBorder="1" applyAlignment="1">
      <alignment horizontal="left" vertical="center" wrapText="1"/>
    </xf>
    <xf numFmtId="0" fontId="126" fillId="0" borderId="48" xfId="77" applyFont="1" applyBorder="1" applyAlignment="1">
      <alignment horizontal="left" vertical="center" wrapText="1"/>
    </xf>
    <xf numFmtId="0" fontId="126" fillId="0" borderId="49" xfId="77" applyFont="1" applyBorder="1" applyAlignment="1">
      <alignment horizontal="left" vertical="center" wrapText="1"/>
    </xf>
    <xf numFmtId="0" fontId="85" fillId="0" borderId="52" xfId="77" applyFont="1" applyBorder="1" applyAlignment="1">
      <alignment horizontal="left" vertical="center" wrapText="1"/>
    </xf>
    <xf numFmtId="0" fontId="85" fillId="0" borderId="53" xfId="77" applyFont="1" applyBorder="1" applyAlignment="1">
      <alignment horizontal="left" vertical="center" wrapText="1"/>
    </xf>
    <xf numFmtId="0" fontId="89" fillId="0" borderId="70" xfId="77" applyFont="1" applyBorder="1" applyAlignment="1">
      <alignment horizontal="justify" vertical="center" wrapText="1"/>
    </xf>
    <xf numFmtId="0" fontId="89" fillId="0" borderId="55" xfId="77" applyFont="1" applyBorder="1" applyAlignment="1">
      <alignment horizontal="justify" vertical="center" wrapText="1"/>
    </xf>
    <xf numFmtId="0" fontId="89" fillId="0" borderId="0" xfId="77" applyFont="1" applyBorder="1" applyAlignment="1">
      <alignment horizontal="justify" vertical="center" wrapText="1"/>
    </xf>
    <xf numFmtId="0" fontId="89" fillId="0" borderId="49" xfId="77" applyFont="1" applyBorder="1" applyAlignment="1">
      <alignment horizontal="justify" vertical="center" wrapText="1"/>
    </xf>
    <xf numFmtId="0" fontId="85" fillId="0" borderId="0" xfId="77" applyFont="1" applyBorder="1" applyAlignment="1">
      <alignment horizontal="justify" vertical="center" wrapText="1"/>
    </xf>
    <xf numFmtId="0" fontId="88" fillId="0" borderId="54" xfId="77" applyFont="1" applyBorder="1" applyAlignment="1">
      <alignment horizontal="justify" vertical="center" wrapText="1"/>
    </xf>
    <xf numFmtId="0" fontId="88" fillId="0" borderId="55" xfId="77" applyFont="1" applyBorder="1" applyAlignment="1">
      <alignment horizontal="justify" vertical="center" wrapText="1"/>
    </xf>
    <xf numFmtId="0" fontId="85" fillId="0" borderId="52" xfId="77" applyFont="1" applyBorder="1" applyAlignment="1">
      <alignment horizontal="justify" vertical="center" wrapText="1"/>
    </xf>
    <xf numFmtId="0" fontId="85" fillId="0" borderId="53" xfId="77" applyFont="1" applyBorder="1" applyAlignment="1">
      <alignment horizontal="justify" vertical="center" wrapText="1"/>
    </xf>
    <xf numFmtId="0" fontId="85" fillId="0" borderId="37" xfId="77" applyFont="1" applyBorder="1" applyAlignment="1">
      <alignment horizontal="justify" vertical="center" wrapText="1"/>
    </xf>
    <xf numFmtId="0" fontId="86" fillId="0" borderId="48" xfId="77" applyFont="1" applyBorder="1" applyAlignment="1">
      <alignment horizontal="justify" vertical="center" wrapText="1"/>
    </xf>
    <xf numFmtId="0" fontId="86" fillId="0" borderId="49" xfId="77" applyFont="1" applyBorder="1" applyAlignment="1">
      <alignment horizontal="justify" vertical="center" wrapText="1"/>
    </xf>
    <xf numFmtId="0" fontId="89" fillId="0" borderId="48" xfId="77" applyFont="1" applyBorder="1" applyAlignment="1">
      <alignment horizontal="justify" vertical="center" wrapText="1"/>
    </xf>
    <xf numFmtId="0" fontId="83" fillId="0" borderId="50" xfId="77" applyFont="1" applyBorder="1" applyAlignment="1">
      <alignment horizontal="justify" vertical="center" wrapText="1"/>
    </xf>
    <xf numFmtId="0" fontId="83" fillId="0" borderId="51" xfId="77" applyFont="1" applyBorder="1" applyAlignment="1">
      <alignment horizontal="justify" vertical="center" wrapText="1"/>
    </xf>
    <xf numFmtId="0" fontId="90" fillId="0" borderId="48" xfId="77" applyFont="1" applyBorder="1" applyAlignment="1">
      <alignment horizontal="justify" vertical="center" wrapText="1"/>
    </xf>
    <xf numFmtId="0" fontId="90" fillId="0" borderId="49" xfId="77" applyFont="1" applyBorder="1" applyAlignment="1">
      <alignment horizontal="justify" vertical="center" wrapText="1"/>
    </xf>
    <xf numFmtId="0" fontId="90" fillId="0" borderId="52" xfId="77" applyFont="1" applyBorder="1" applyAlignment="1">
      <alignment horizontal="justify" vertical="center" wrapText="1"/>
    </xf>
    <xf numFmtId="0" fontId="90" fillId="0" borderId="53" xfId="77" applyFont="1" applyBorder="1" applyAlignment="1">
      <alignment horizontal="justify" vertical="center" wrapText="1"/>
    </xf>
    <xf numFmtId="0" fontId="86" fillId="0" borderId="50" xfId="77" applyFont="1" applyBorder="1" applyAlignment="1">
      <alignment horizontal="justify" vertical="center" wrapText="1"/>
    </xf>
    <xf numFmtId="0" fontId="86" fillId="0" borderId="51" xfId="77" applyFont="1" applyBorder="1" applyAlignment="1">
      <alignment horizontal="justify" vertical="center" wrapText="1"/>
    </xf>
    <xf numFmtId="0" fontId="85" fillId="0" borderId="38" xfId="77" applyFont="1" applyBorder="1" applyAlignment="1">
      <alignment vertical="center" wrapText="1"/>
    </xf>
    <xf numFmtId="0" fontId="85" fillId="0" borderId="39" xfId="77" applyFont="1" applyBorder="1" applyAlignment="1">
      <alignment vertical="center" wrapText="1"/>
    </xf>
    <xf numFmtId="0" fontId="86" fillId="0" borderId="48" xfId="77" applyFont="1" applyFill="1" applyBorder="1" applyAlignment="1">
      <alignment horizontal="left" vertical="center" wrapText="1"/>
    </xf>
    <xf numFmtId="0" fontId="86" fillId="0" borderId="49" xfId="77" applyFont="1" applyFill="1" applyBorder="1" applyAlignment="1">
      <alignment horizontal="left" vertical="center" wrapText="1"/>
    </xf>
    <xf numFmtId="0" fontId="88" fillId="0" borderId="39" xfId="77" applyFont="1" applyBorder="1" applyAlignment="1">
      <alignment horizontal="justify" vertical="center" wrapText="1"/>
    </xf>
    <xf numFmtId="0" fontId="86" fillId="0" borderId="37" xfId="77" applyFont="1" applyBorder="1" applyAlignment="1">
      <alignment horizontal="justify" vertical="center" wrapText="1"/>
    </xf>
    <xf numFmtId="0" fontId="83" fillId="0" borderId="54" xfId="77" applyFont="1" applyBorder="1" applyAlignment="1">
      <alignment horizontal="left" vertical="center" wrapText="1"/>
    </xf>
    <xf numFmtId="0" fontId="83" fillId="0" borderId="55" xfId="77" applyFont="1" applyBorder="1" applyAlignment="1">
      <alignment horizontal="left" vertical="center" wrapText="1"/>
    </xf>
    <xf numFmtId="0" fontId="89" fillId="0" borderId="52" xfId="77" applyFont="1" applyBorder="1" applyAlignment="1">
      <alignment horizontal="justify" vertical="center" wrapText="1"/>
    </xf>
    <xf numFmtId="0" fontId="89" fillId="0" borderId="53" xfId="77" applyFont="1" applyBorder="1" applyAlignment="1">
      <alignment horizontal="justify" vertical="center" wrapText="1"/>
    </xf>
    <xf numFmtId="0" fontId="86" fillId="0" borderId="54" xfId="77" applyFont="1" applyBorder="1" applyAlignment="1">
      <alignment horizontal="left" vertical="center" wrapText="1"/>
    </xf>
    <xf numFmtId="0" fontId="86" fillId="0" borderId="55" xfId="77" applyFont="1" applyBorder="1" applyAlignment="1">
      <alignment horizontal="left" vertical="center" wrapText="1"/>
    </xf>
    <xf numFmtId="0" fontId="86" fillId="0" borderId="52" xfId="77" applyFont="1" applyBorder="1" applyAlignment="1">
      <alignment horizontal="justify" vertical="center" wrapText="1"/>
    </xf>
    <xf numFmtId="0" fontId="86" fillId="0" borderId="53" xfId="77" applyFont="1" applyBorder="1" applyAlignment="1">
      <alignment horizontal="justify" vertical="center" wrapText="1"/>
    </xf>
    <xf numFmtId="0" fontId="85" fillId="0" borderId="54" xfId="77" applyFont="1" applyBorder="1" applyAlignment="1">
      <alignment horizontal="left" vertical="center" wrapText="1"/>
    </xf>
    <xf numFmtId="0" fontId="85" fillId="0" borderId="55" xfId="77" applyFont="1" applyBorder="1" applyAlignment="1">
      <alignment horizontal="left" vertical="center" wrapText="1"/>
    </xf>
    <xf numFmtId="0" fontId="85" fillId="36" borderId="75" xfId="77" applyFont="1" applyFill="1" applyBorder="1" applyAlignment="1">
      <alignment vertical="center" wrapText="1"/>
    </xf>
    <xf numFmtId="0" fontId="86" fillId="0" borderId="70" xfId="77" applyFont="1" applyBorder="1" applyAlignment="1">
      <alignment horizontal="left" vertical="center" wrapText="1"/>
    </xf>
    <xf numFmtId="0" fontId="86" fillId="0" borderId="0" xfId="77" applyFont="1" applyBorder="1" applyAlignment="1">
      <alignment horizontal="left" vertical="center" wrapText="1"/>
    </xf>
    <xf numFmtId="0" fontId="86" fillId="0" borderId="52" xfId="77" applyFont="1" applyBorder="1" applyAlignment="1">
      <alignment horizontal="left" vertical="center" wrapText="1"/>
    </xf>
    <xf numFmtId="0" fontId="86" fillId="0" borderId="53" xfId="77" applyFont="1" applyBorder="1" applyAlignment="1">
      <alignment horizontal="left" vertical="center" wrapText="1"/>
    </xf>
    <xf numFmtId="0" fontId="90" fillId="0" borderId="48" xfId="77" applyFont="1" applyBorder="1" applyAlignment="1">
      <alignment horizontal="left" vertical="center" wrapText="1"/>
    </xf>
    <xf numFmtId="0" fontId="90" fillId="0" borderId="49" xfId="77" applyFont="1" applyBorder="1" applyAlignment="1">
      <alignment horizontal="left" vertical="center" wrapText="1"/>
    </xf>
    <xf numFmtId="0" fontId="89" fillId="0" borderId="54" xfId="77" applyFont="1" applyBorder="1" applyAlignment="1">
      <alignment horizontal="left" vertical="center" wrapText="1"/>
    </xf>
    <xf numFmtId="0" fontId="89" fillId="0" borderId="55" xfId="77" applyFont="1" applyBorder="1" applyAlignment="1">
      <alignment horizontal="left" vertical="center" wrapText="1"/>
    </xf>
    <xf numFmtId="0" fontId="89" fillId="0" borderId="48" xfId="77" applyFont="1" applyBorder="1" applyAlignment="1">
      <alignment horizontal="left" vertical="center" wrapText="1"/>
    </xf>
    <xf numFmtId="0" fontId="89" fillId="0" borderId="49" xfId="77" applyFont="1" applyBorder="1" applyAlignment="1">
      <alignment horizontal="left" vertical="center" wrapText="1"/>
    </xf>
    <xf numFmtId="0" fontId="85" fillId="0" borderId="0" xfId="77" applyFont="1" applyBorder="1" applyAlignment="1">
      <alignment horizontal="left" vertical="center" wrapText="1"/>
    </xf>
    <xf numFmtId="0" fontId="83" fillId="0" borderId="0" xfId="77" applyFont="1" applyBorder="1" applyAlignment="1">
      <alignment horizontal="left" vertical="center" wrapText="1"/>
    </xf>
    <xf numFmtId="0" fontId="86" fillId="0" borderId="78" xfId="77" applyFont="1" applyBorder="1" applyAlignment="1">
      <alignment horizontal="left" vertical="center" wrapText="1"/>
    </xf>
    <xf numFmtId="0" fontId="86" fillId="0" borderId="79" xfId="77" applyFont="1" applyBorder="1" applyAlignment="1">
      <alignment horizontal="left" vertical="center" wrapText="1"/>
    </xf>
    <xf numFmtId="0" fontId="170" fillId="0" borderId="0" xfId="77" applyFont="1" applyBorder="1" applyAlignment="1">
      <alignment horizontal="left" vertical="center" wrapText="1"/>
    </xf>
    <xf numFmtId="0" fontId="170" fillId="0" borderId="49" xfId="77" applyFont="1" applyBorder="1" applyAlignment="1">
      <alignment horizontal="left" vertical="center" wrapText="1"/>
    </xf>
    <xf numFmtId="0" fontId="86" fillId="0" borderId="0" xfId="77" applyFont="1" applyFill="1" applyBorder="1" applyAlignment="1">
      <alignment horizontal="left" vertical="center" wrapText="1"/>
    </xf>
    <xf numFmtId="0" fontId="96" fillId="0" borderId="0" xfId="0" applyFont="1" applyAlignment="1">
      <alignment horizontal="center" vertical="center" wrapText="1"/>
    </xf>
    <xf numFmtId="37" fontId="100" fillId="0" borderId="33" xfId="76" applyFont="1" applyFill="1" applyBorder="1" applyAlignment="1">
      <alignment horizontal="left" vertical="center" wrapText="1"/>
    </xf>
    <xf numFmtId="0" fontId="59" fillId="0" borderId="0" xfId="61" applyFont="1" applyAlignment="1">
      <alignment horizontal="left" vertical="center"/>
    </xf>
    <xf numFmtId="0" fontId="8" fillId="0" borderId="0" xfId="0" applyFont="1" applyAlignment="1">
      <alignment horizontal="left" wrapText="1"/>
    </xf>
    <xf numFmtId="0" fontId="5" fillId="41" borderId="41" xfId="61" applyFont="1" applyFill="1" applyBorder="1" applyAlignment="1">
      <alignment horizontal="left" vertical="center" wrapText="1"/>
    </xf>
    <xf numFmtId="0" fontId="5" fillId="41" borderId="32" xfId="61" applyFont="1" applyFill="1" applyBorder="1" applyAlignment="1">
      <alignment horizontal="left" vertical="center" wrapText="1"/>
    </xf>
    <xf numFmtId="0" fontId="101" fillId="0" borderId="0" xfId="0" applyFont="1" applyAlignment="1">
      <alignment horizontal="left" wrapText="1"/>
    </xf>
    <xf numFmtId="0" fontId="4" fillId="34" borderId="43" xfId="0" applyFont="1" applyFill="1" applyBorder="1" applyAlignment="1">
      <alignment horizontal="left" vertical="center" wrapText="1"/>
    </xf>
    <xf numFmtId="0" fontId="59" fillId="0" borderId="0" xfId="0" applyFont="1" applyBorder="1" applyAlignment="1">
      <alignment horizontal="left" vertical="center" wrapText="1"/>
    </xf>
    <xf numFmtId="37" fontId="100" fillId="0" borderId="0" xfId="76" applyFont="1" applyFill="1" applyBorder="1" applyAlignment="1">
      <alignment horizontal="left" vertical="center" wrapText="1"/>
    </xf>
    <xf numFmtId="0" fontId="5" fillId="37" borderId="16" xfId="61" applyFont="1" applyFill="1" applyBorder="1" applyAlignment="1">
      <alignment horizontal="left" vertical="center"/>
    </xf>
    <xf numFmtId="0" fontId="5" fillId="37" borderId="16" xfId="61" applyFont="1" applyFill="1" applyBorder="1" applyAlignment="1">
      <alignment horizontal="center" vertical="center" wrapText="1"/>
    </xf>
    <xf numFmtId="0" fontId="5" fillId="37" borderId="16" xfId="61" applyFont="1" applyFill="1" applyBorder="1" applyAlignment="1">
      <alignment horizontal="center" vertical="center"/>
    </xf>
    <xf numFmtId="0" fontId="5" fillId="41" borderId="16" xfId="61" applyFont="1" applyFill="1" applyBorder="1" applyAlignment="1">
      <alignment horizontal="left" vertical="center"/>
    </xf>
    <xf numFmtId="1" fontId="5" fillId="37" borderId="16" xfId="0" applyNumberFormat="1" applyFont="1" applyFill="1" applyBorder="1" applyAlignment="1">
      <alignment horizontal="left" vertical="center" wrapText="1"/>
    </xf>
    <xf numFmtId="0" fontId="7" fillId="37" borderId="16" xfId="0" applyFont="1" applyFill="1" applyBorder="1" applyAlignment="1">
      <alignment horizontal="left" vertical="center" wrapText="1"/>
    </xf>
    <xf numFmtId="0" fontId="4" fillId="34" borderId="0" xfId="0" applyFont="1" applyFill="1" applyBorder="1" applyAlignment="1">
      <alignment horizontal="left" vertical="center" wrapText="1"/>
    </xf>
    <xf numFmtId="1" fontId="5" fillId="37" borderId="41" xfId="0" applyNumberFormat="1" applyFont="1" applyFill="1" applyBorder="1" applyAlignment="1">
      <alignment horizontal="left" vertical="center" wrapText="1"/>
    </xf>
    <xf numFmtId="1" fontId="5" fillId="37" borderId="32" xfId="0" applyNumberFormat="1" applyFont="1" applyFill="1" applyBorder="1" applyAlignment="1">
      <alignment horizontal="left" vertical="center" wrapText="1"/>
    </xf>
    <xf numFmtId="0" fontId="59" fillId="0" borderId="0" xfId="0" applyFont="1" applyBorder="1" applyAlignment="1">
      <alignment horizontal="left" vertical="center"/>
    </xf>
    <xf numFmtId="0" fontId="59" fillId="0" borderId="0" xfId="0" applyFont="1" applyAlignment="1">
      <alignment horizontal="left" vertical="center"/>
    </xf>
    <xf numFmtId="0" fontId="4" fillId="0" borderId="0" xfId="0" applyFont="1" applyAlignment="1">
      <alignment horizontal="left" vertical="center"/>
    </xf>
    <xf numFmtId="0" fontId="15" fillId="0" borderId="0" xfId="62" applyFont="1" applyFill="1" applyBorder="1" applyAlignment="1">
      <alignment horizontal="left"/>
    </xf>
    <xf numFmtId="0" fontId="102" fillId="0" borderId="0" xfId="62" applyFont="1" applyFill="1" applyBorder="1" applyAlignment="1">
      <alignment horizontal="left"/>
    </xf>
    <xf numFmtId="0" fontId="57" fillId="0" borderId="0" xfId="62" applyFont="1" applyFill="1" applyBorder="1" applyAlignment="1">
      <alignment horizontal="left"/>
    </xf>
    <xf numFmtId="0" fontId="100" fillId="0" borderId="0" xfId="62" applyFont="1" applyFill="1" applyBorder="1" applyAlignment="1">
      <alignment horizontal="left"/>
    </xf>
    <xf numFmtId="0" fontId="59" fillId="0" borderId="0" xfId="62" applyFont="1" applyFill="1" applyBorder="1" applyAlignment="1">
      <alignment horizontal="left" vertical="center"/>
    </xf>
    <xf numFmtId="3" fontId="5" fillId="37" borderId="11" xfId="62" applyNumberFormat="1" applyFont="1" applyFill="1" applyBorder="1" applyAlignment="1">
      <alignment horizontal="center" vertical="center" wrapText="1"/>
    </xf>
    <xf numFmtId="3" fontId="5" fillId="37" borderId="15" xfId="62" applyNumberFormat="1" applyFont="1" applyFill="1" applyBorder="1" applyAlignment="1">
      <alignment horizontal="center" vertical="center" wrapText="1"/>
    </xf>
    <xf numFmtId="0" fontId="5" fillId="37" borderId="11" xfId="62" applyFont="1" applyFill="1" applyBorder="1" applyAlignment="1">
      <alignment horizontal="center" vertical="center" wrapText="1"/>
    </xf>
    <xf numFmtId="0" fontId="5" fillId="37" borderId="15" xfId="62" applyFont="1" applyFill="1" applyBorder="1" applyAlignment="1">
      <alignment horizontal="center" vertical="center" wrapText="1"/>
    </xf>
    <xf numFmtId="0" fontId="5" fillId="37" borderId="11" xfId="62" applyFont="1" applyFill="1" applyBorder="1" applyAlignment="1">
      <alignment horizontal="center" vertical="center" textRotation="90" wrapText="1"/>
    </xf>
    <xf numFmtId="0" fontId="5" fillId="37" borderId="15" xfId="62" applyFont="1" applyFill="1" applyBorder="1" applyAlignment="1">
      <alignment horizontal="center" vertical="center" textRotation="90" wrapText="1"/>
    </xf>
    <xf numFmtId="0" fontId="113" fillId="0" borderId="20" xfId="62" applyFont="1" applyFill="1" applyBorder="1" applyAlignment="1">
      <alignment horizontal="left" vertical="center" wrapText="1"/>
    </xf>
    <xf numFmtId="3" fontId="23" fillId="37" borderId="15" xfId="70" applyFont="1" applyFill="1" applyBorder="1" applyAlignment="1">
      <alignment horizontal="center" vertical="center" wrapText="1"/>
    </xf>
    <xf numFmtId="3" fontId="23" fillId="37" borderId="17" xfId="70" applyFont="1" applyFill="1" applyBorder="1" applyAlignment="1">
      <alignment horizontal="center" vertical="center" wrapText="1"/>
    </xf>
    <xf numFmtId="0" fontId="59" fillId="0" borderId="0" xfId="0" applyFont="1" applyFill="1" applyAlignment="1">
      <alignment horizontal="left" vertical="center"/>
    </xf>
    <xf numFmtId="3" fontId="23" fillId="37" borderId="11" xfId="70" applyFont="1" applyFill="1" applyBorder="1" applyAlignment="1">
      <alignment horizontal="center" vertical="center" textRotation="90" wrapText="1"/>
    </xf>
    <xf numFmtId="3" fontId="23" fillId="37" borderId="15" xfId="70" applyFont="1" applyFill="1" applyBorder="1" applyAlignment="1">
      <alignment horizontal="center" vertical="center" textRotation="90" wrapText="1"/>
    </xf>
    <xf numFmtId="3" fontId="23" fillId="37" borderId="11" xfId="70" applyFont="1" applyFill="1" applyBorder="1" applyAlignment="1">
      <alignment horizontal="center" vertical="center" wrapText="1"/>
    </xf>
    <xf numFmtId="0" fontId="4" fillId="0" borderId="0" xfId="0" applyFont="1" applyFill="1" applyAlignment="1">
      <alignment horizontal="left" vertical="center"/>
    </xf>
    <xf numFmtId="3" fontId="5" fillId="37" borderId="12" xfId="70" applyFont="1" applyFill="1" applyBorder="1" applyAlignment="1">
      <alignment horizontal="center" vertical="center" wrapText="1"/>
    </xf>
    <xf numFmtId="3" fontId="5" fillId="37" borderId="13" xfId="70" applyFont="1" applyFill="1" applyBorder="1" applyAlignment="1">
      <alignment horizontal="center" vertical="center" wrapText="1"/>
    </xf>
    <xf numFmtId="0" fontId="5" fillId="37" borderId="11" xfId="42" applyFont="1" applyFill="1" applyBorder="1" applyAlignment="1">
      <alignment horizontal="center" vertical="center" wrapText="1"/>
    </xf>
    <xf numFmtId="0" fontId="7" fillId="37" borderId="15" xfId="0" applyFont="1" applyFill="1" applyBorder="1" applyAlignment="1">
      <alignment horizontal="center" vertical="center" wrapText="1"/>
    </xf>
    <xf numFmtId="3" fontId="23" fillId="37" borderId="40" xfId="70" applyFont="1" applyFill="1" applyBorder="1" applyAlignment="1">
      <alignment horizontal="center" vertical="center" wrapText="1"/>
    </xf>
    <xf numFmtId="3" fontId="5" fillId="37" borderId="11" xfId="70" applyFont="1" applyFill="1" applyBorder="1" applyAlignment="1">
      <alignment horizontal="center" vertical="center" wrapText="1"/>
    </xf>
    <xf numFmtId="0" fontId="7" fillId="37" borderId="11" xfId="0" applyFont="1" applyFill="1" applyBorder="1" applyAlignment="1">
      <alignment horizontal="center" vertical="center" wrapText="1"/>
    </xf>
    <xf numFmtId="0" fontId="5" fillId="37" borderId="15" xfId="42" applyFont="1" applyFill="1" applyBorder="1" applyAlignment="1">
      <alignment horizontal="center" vertical="center" wrapText="1"/>
    </xf>
    <xf numFmtId="0" fontId="5" fillId="37" borderId="17" xfId="42" applyFont="1" applyFill="1" applyBorder="1" applyAlignment="1">
      <alignment horizontal="center" vertical="center" wrapText="1"/>
    </xf>
    <xf numFmtId="49" fontId="5" fillId="37" borderId="11" xfId="52" applyNumberFormat="1" applyFont="1" applyFill="1" applyBorder="1" applyAlignment="1">
      <alignment horizontal="center" vertical="center" wrapText="1"/>
    </xf>
    <xf numFmtId="49" fontId="5" fillId="37" borderId="40" xfId="52" applyNumberFormat="1" applyFont="1" applyFill="1" applyBorder="1" applyAlignment="1">
      <alignment horizontal="center" vertical="center" wrapText="1"/>
    </xf>
    <xf numFmtId="0" fontId="7" fillId="37" borderId="40" xfId="0" applyFont="1" applyFill="1" applyBorder="1" applyAlignment="1">
      <alignment horizontal="center" vertical="center" wrapText="1"/>
    </xf>
    <xf numFmtId="0" fontId="5" fillId="37" borderId="40" xfId="42" applyFont="1" applyFill="1" applyBorder="1" applyAlignment="1">
      <alignment horizontal="center" vertical="center" wrapText="1"/>
    </xf>
    <xf numFmtId="0" fontId="5" fillId="37" borderId="11" xfId="0" applyFont="1" applyFill="1" applyBorder="1" applyAlignment="1">
      <alignment horizontal="center" vertical="center" wrapText="1"/>
    </xf>
    <xf numFmtId="0" fontId="5" fillId="37" borderId="11" xfId="0" applyFont="1" applyFill="1" applyBorder="1" applyAlignment="1">
      <alignment horizontal="center" vertical="center"/>
    </xf>
    <xf numFmtId="0" fontId="5" fillId="37" borderId="11" xfId="52" applyNumberFormat="1" applyFont="1" applyFill="1" applyBorder="1" applyAlignment="1">
      <alignment horizontal="center" vertical="center" wrapText="1"/>
    </xf>
    <xf numFmtId="0" fontId="5" fillId="37" borderId="11" xfId="0" applyNumberFormat="1" applyFont="1" applyFill="1" applyBorder="1" applyAlignment="1">
      <alignment horizontal="center" vertical="center" wrapText="1"/>
    </xf>
    <xf numFmtId="0" fontId="5" fillId="37" borderId="40" xfId="0" applyNumberFormat="1" applyFont="1" applyFill="1" applyBorder="1" applyAlignment="1">
      <alignment horizontal="center" vertical="center" wrapText="1"/>
    </xf>
    <xf numFmtId="0" fontId="5" fillId="37" borderId="45" xfId="42" applyFont="1" applyFill="1" applyBorder="1" applyAlignment="1">
      <alignment horizontal="center" vertical="center" wrapText="1"/>
    </xf>
    <xf numFmtId="0" fontId="7" fillId="38" borderId="16" xfId="0" applyFont="1" applyFill="1" applyBorder="1" applyAlignment="1">
      <alignment horizontal="center" vertical="center"/>
    </xf>
    <xf numFmtId="3" fontId="7" fillId="37" borderId="22" xfId="43" applyNumberFormat="1" applyFont="1" applyFill="1" applyBorder="1" applyAlignment="1">
      <alignment horizontal="center" vertical="center" textRotation="90" wrapText="1"/>
    </xf>
    <xf numFmtId="3" fontId="7" fillId="37" borderId="11" xfId="43" applyNumberFormat="1" applyFont="1" applyFill="1" applyBorder="1" applyAlignment="1">
      <alignment horizontal="center" vertical="center" textRotation="90" wrapText="1"/>
    </xf>
    <xf numFmtId="3" fontId="7" fillId="37" borderId="15" xfId="43" applyNumberFormat="1" applyFont="1" applyFill="1" applyBorder="1" applyAlignment="1">
      <alignment horizontal="center" vertical="center" textRotation="90" wrapText="1"/>
    </xf>
    <xf numFmtId="3" fontId="5" fillId="37" borderId="22" xfId="44" applyNumberFormat="1" applyFont="1" applyFill="1" applyBorder="1" applyAlignment="1">
      <alignment horizontal="center" vertical="center" wrapText="1"/>
    </xf>
    <xf numFmtId="3" fontId="5" fillId="37" borderId="11" xfId="44" applyNumberFormat="1" applyFont="1" applyFill="1" applyBorder="1" applyAlignment="1">
      <alignment horizontal="center" vertical="center" wrapText="1"/>
    </xf>
    <xf numFmtId="3" fontId="5" fillId="37" borderId="15" xfId="44" applyNumberFormat="1" applyFont="1" applyFill="1" applyBorder="1" applyAlignment="1">
      <alignment horizontal="center" vertical="center"/>
    </xf>
    <xf numFmtId="0" fontId="4" fillId="0" borderId="0" xfId="0" applyFont="1" applyBorder="1" applyAlignment="1">
      <alignment horizontal="left" vertical="center" wrapText="1"/>
    </xf>
    <xf numFmtId="0" fontId="5" fillId="37" borderId="22" xfId="0" applyFont="1" applyFill="1" applyBorder="1" applyAlignment="1">
      <alignment horizontal="center" vertical="center" wrapText="1"/>
    </xf>
    <xf numFmtId="0" fontId="5" fillId="37" borderId="15" xfId="0" applyFont="1" applyFill="1" applyBorder="1" applyAlignment="1">
      <alignment horizontal="center" vertical="center" wrapText="1"/>
    </xf>
    <xf numFmtId="0" fontId="5" fillId="37" borderId="19" xfId="0" applyFont="1" applyFill="1" applyBorder="1" applyAlignment="1">
      <alignment horizontal="center" vertical="center" wrapText="1"/>
    </xf>
    <xf numFmtId="0" fontId="5" fillId="37" borderId="12" xfId="0" applyFont="1" applyFill="1" applyBorder="1" applyAlignment="1">
      <alignment horizontal="center" vertical="center" wrapText="1"/>
    </xf>
    <xf numFmtId="0" fontId="5" fillId="37" borderId="21" xfId="0" applyFont="1" applyFill="1" applyBorder="1" applyAlignment="1">
      <alignment horizontal="center" vertical="center" wrapText="1"/>
    </xf>
    <xf numFmtId="0" fontId="5" fillId="37" borderId="14" xfId="0" applyFont="1" applyFill="1" applyBorder="1" applyAlignment="1">
      <alignment horizontal="center" vertical="center" wrapText="1"/>
    </xf>
    <xf numFmtId="0" fontId="5" fillId="37" borderId="13" xfId="0" applyFont="1" applyFill="1" applyBorder="1" applyAlignment="1">
      <alignment horizontal="center" vertical="center" wrapText="1"/>
    </xf>
    <xf numFmtId="0" fontId="13" fillId="0" borderId="0" xfId="62" applyFont="1" applyFill="1" applyBorder="1" applyAlignment="1">
      <alignment horizontal="left" wrapText="1"/>
    </xf>
    <xf numFmtId="0" fontId="8" fillId="0" borderId="33" xfId="62" applyFont="1" applyFill="1" applyBorder="1" applyAlignment="1">
      <alignment horizontal="left" wrapText="1"/>
    </xf>
    <xf numFmtId="0" fontId="59" fillId="0" borderId="0" xfId="0" applyFont="1" applyAlignment="1">
      <alignment horizontal="left" vertical="center" wrapText="1"/>
    </xf>
    <xf numFmtId="0" fontId="76" fillId="0" borderId="0" xfId="0" applyFont="1" applyAlignment="1">
      <alignment horizontal="left" vertical="center" wrapText="1"/>
    </xf>
    <xf numFmtId="0" fontId="5" fillId="39" borderId="11" xfId="0" applyFont="1" applyFill="1" applyBorder="1" applyAlignment="1">
      <alignment horizontal="center" vertical="center" wrapText="1"/>
    </xf>
    <xf numFmtId="173" fontId="5" fillId="39" borderId="12" xfId="0" applyNumberFormat="1" applyFont="1" applyFill="1" applyBorder="1" applyAlignment="1">
      <alignment horizontal="center" vertical="center"/>
    </xf>
    <xf numFmtId="173" fontId="5" fillId="39" borderId="13" xfId="0" applyNumberFormat="1" applyFont="1" applyFill="1" applyBorder="1" applyAlignment="1">
      <alignment horizontal="center" vertical="center"/>
    </xf>
    <xf numFmtId="173" fontId="5" fillId="39" borderId="14" xfId="0" applyNumberFormat="1" applyFont="1" applyFill="1" applyBorder="1" applyAlignment="1">
      <alignment horizontal="center" vertical="center"/>
    </xf>
    <xf numFmtId="0" fontId="4" fillId="0" borderId="20" xfId="0" applyFont="1" applyBorder="1" applyAlignment="1">
      <alignment horizontal="left" vertical="center" wrapText="1"/>
    </xf>
    <xf numFmtId="0" fontId="5" fillId="37" borderId="20" xfId="0" applyFont="1" applyFill="1" applyBorder="1" applyAlignment="1">
      <alignment horizontal="center" vertical="center" wrapText="1"/>
    </xf>
    <xf numFmtId="0" fontId="5" fillId="0" borderId="0" xfId="62" applyFont="1" applyFill="1" applyBorder="1" applyAlignment="1">
      <alignment horizontal="left" wrapText="1"/>
    </xf>
    <xf numFmtId="0" fontId="8" fillId="0" borderId="0" xfId="62" applyFont="1" applyFill="1" applyBorder="1" applyAlignment="1">
      <alignment horizontal="left" vertical="center" wrapText="1"/>
    </xf>
    <xf numFmtId="0" fontId="4" fillId="0" borderId="0" xfId="0" applyFont="1" applyAlignment="1">
      <alignment horizontal="left" vertical="center" wrapText="1"/>
    </xf>
    <xf numFmtId="0" fontId="5" fillId="37" borderId="16" xfId="0" quotePrefix="1" applyFont="1" applyFill="1" applyBorder="1" applyAlignment="1">
      <alignment horizontal="left" vertical="center"/>
    </xf>
    <xf numFmtId="0" fontId="5" fillId="37" borderId="16" xfId="0" applyFont="1" applyFill="1" applyBorder="1" applyAlignment="1">
      <alignment horizontal="left" vertical="center"/>
    </xf>
    <xf numFmtId="0" fontId="5" fillId="37" borderId="16" xfId="0" applyFont="1" applyFill="1" applyBorder="1" applyAlignment="1">
      <alignment horizontal="center" vertical="center" textRotation="90" wrapText="1"/>
    </xf>
    <xf numFmtId="0" fontId="5" fillId="37" borderId="16" xfId="0" applyFont="1" applyFill="1" applyBorder="1" applyAlignment="1">
      <alignment horizontal="center" vertical="center" wrapText="1"/>
    </xf>
    <xf numFmtId="0" fontId="5" fillId="37" borderId="41" xfId="0" applyFont="1" applyFill="1" applyBorder="1" applyAlignment="1">
      <alignment horizontal="center" vertical="center" wrapText="1"/>
    </xf>
    <xf numFmtId="0" fontId="5" fillId="37" borderId="32" xfId="0" applyFont="1" applyFill="1" applyBorder="1" applyAlignment="1">
      <alignment horizontal="center" vertical="center" wrapText="1"/>
    </xf>
    <xf numFmtId="0" fontId="5" fillId="37" borderId="42" xfId="0" applyFont="1" applyFill="1" applyBorder="1" applyAlignment="1">
      <alignment horizontal="center" vertical="center" wrapText="1"/>
    </xf>
    <xf numFmtId="0" fontId="5" fillId="37" borderId="71" xfId="0" applyFont="1" applyFill="1" applyBorder="1" applyAlignment="1">
      <alignment horizontal="center" vertical="center" wrapText="1"/>
    </xf>
    <xf numFmtId="0" fontId="5" fillId="37" borderId="43" xfId="0" applyFont="1" applyFill="1" applyBorder="1" applyAlignment="1">
      <alignment horizontal="center" vertical="center" wrapText="1"/>
    </xf>
    <xf numFmtId="0" fontId="8" fillId="0" borderId="0" xfId="63" applyFont="1" applyBorder="1" applyAlignment="1">
      <alignment horizontal="left" wrapText="1"/>
    </xf>
    <xf numFmtId="0" fontId="7" fillId="0" borderId="0" xfId="63" applyFont="1" applyBorder="1" applyAlignment="1">
      <alignment horizontal="left" wrapText="1"/>
    </xf>
    <xf numFmtId="3" fontId="5" fillId="37" borderId="0" xfId="63" applyNumberFormat="1" applyFont="1" applyFill="1" applyBorder="1" applyAlignment="1">
      <alignment horizontal="right" vertical="center"/>
    </xf>
    <xf numFmtId="3" fontId="5" fillId="37" borderId="15" xfId="63" applyNumberFormat="1" applyFont="1" applyFill="1" applyBorder="1" applyAlignment="1">
      <alignment horizontal="center" vertical="center" wrapText="1"/>
    </xf>
    <xf numFmtId="3" fontId="5" fillId="37" borderId="17" xfId="63" applyNumberFormat="1" applyFont="1" applyFill="1" applyBorder="1" applyAlignment="1">
      <alignment horizontal="center" vertical="center" wrapText="1"/>
    </xf>
    <xf numFmtId="3" fontId="5" fillId="37" borderId="11" xfId="63" applyNumberFormat="1" applyFont="1" applyFill="1" applyBorder="1" applyAlignment="1">
      <alignment horizontal="center" vertical="center"/>
    </xf>
    <xf numFmtId="3" fontId="5" fillId="37" borderId="11" xfId="52" applyNumberFormat="1" applyFont="1" applyFill="1" applyBorder="1" applyAlignment="1">
      <alignment horizontal="center" vertical="center" wrapText="1"/>
    </xf>
    <xf numFmtId="3" fontId="5" fillId="37" borderId="11" xfId="63" applyNumberFormat="1" applyFont="1" applyFill="1" applyBorder="1" applyAlignment="1">
      <alignment horizontal="center" vertical="center" wrapText="1"/>
    </xf>
    <xf numFmtId="3" fontId="5" fillId="37" borderId="11" xfId="62" applyNumberFormat="1" applyFont="1" applyFill="1" applyBorder="1" applyAlignment="1">
      <alignment horizontal="center" vertical="center" textRotation="90" wrapText="1"/>
    </xf>
    <xf numFmtId="3" fontId="5" fillId="37" borderId="15" xfId="62" applyNumberFormat="1" applyFont="1" applyFill="1" applyBorder="1" applyAlignment="1">
      <alignment horizontal="center" vertical="center" textRotation="90" wrapText="1"/>
    </xf>
    <xf numFmtId="3" fontId="7" fillId="37" borderId="0" xfId="63" applyNumberFormat="1" applyFont="1" applyFill="1" applyBorder="1" applyAlignment="1">
      <alignment horizontal="center" vertical="center"/>
    </xf>
    <xf numFmtId="0" fontId="5" fillId="37" borderId="11" xfId="64" applyFont="1" applyFill="1" applyBorder="1" applyAlignment="1">
      <alignment horizontal="center" vertical="center" wrapText="1"/>
    </xf>
    <xf numFmtId="0" fontId="5" fillId="37" borderId="11" xfId="64" quotePrefix="1" applyFont="1" applyFill="1" applyBorder="1" applyAlignment="1">
      <alignment horizontal="center" vertical="center" wrapText="1"/>
    </xf>
    <xf numFmtId="0" fontId="5" fillId="0" borderId="0" xfId="63" applyFont="1" applyBorder="1" applyAlignment="1">
      <alignment horizontal="left" wrapText="1"/>
    </xf>
    <xf numFmtId="0" fontId="7" fillId="0" borderId="0" xfId="63" applyFont="1" applyAlignment="1">
      <alignment horizontal="left"/>
    </xf>
    <xf numFmtId="0" fontId="59" fillId="0" borderId="0" xfId="62" applyFont="1" applyFill="1" applyBorder="1" applyAlignment="1">
      <alignment horizontal="justify" vertical="center" wrapText="1"/>
    </xf>
    <xf numFmtId="0" fontId="4" fillId="0" borderId="0" xfId="62" applyFont="1" applyFill="1" applyBorder="1" applyAlignment="1">
      <alignment horizontal="justify" vertical="center" wrapText="1"/>
    </xf>
    <xf numFmtId="0" fontId="7" fillId="37" borderId="11" xfId="64" applyFont="1" applyFill="1" applyBorder="1" applyAlignment="1">
      <alignment horizontal="center" vertical="center" wrapText="1"/>
    </xf>
    <xf numFmtId="0" fontId="5" fillId="37" borderId="11" xfId="64" applyFont="1" applyFill="1" applyBorder="1" applyAlignment="1">
      <alignment horizontal="center" vertical="center"/>
    </xf>
    <xf numFmtId="3" fontId="5" fillId="37" borderId="11" xfId="64" applyNumberFormat="1" applyFont="1" applyFill="1" applyBorder="1" applyAlignment="1">
      <alignment horizontal="center" vertical="center" wrapText="1"/>
    </xf>
    <xf numFmtId="0" fontId="5" fillId="37" borderId="11" xfId="62" applyFont="1" applyFill="1" applyBorder="1" applyAlignment="1">
      <alignment horizontal="center" vertical="center"/>
    </xf>
    <xf numFmtId="0" fontId="4" fillId="0" borderId="0" xfId="62" applyFont="1" applyFill="1" applyBorder="1" applyAlignment="1">
      <alignment horizontal="justify" vertical="center"/>
    </xf>
    <xf numFmtId="0" fontId="7" fillId="0" borderId="1" xfId="63" applyFont="1" applyBorder="1" applyAlignment="1">
      <alignment horizontal="left" wrapText="1"/>
    </xf>
    <xf numFmtId="0" fontId="59" fillId="0" borderId="0" xfId="62" applyFont="1" applyFill="1" applyAlignment="1">
      <alignment horizontal="left" vertical="center"/>
    </xf>
    <xf numFmtId="0" fontId="5" fillId="37" borderId="16" xfId="62" applyFont="1" applyFill="1" applyBorder="1" applyAlignment="1">
      <alignment horizontal="center" vertical="center"/>
    </xf>
    <xf numFmtId="0" fontId="59" fillId="0" borderId="0" xfId="64" applyFont="1" applyFill="1" applyAlignment="1">
      <alignment horizontal="left" vertical="center" wrapText="1"/>
    </xf>
    <xf numFmtId="3" fontId="5" fillId="37" borderId="11" xfId="62" applyNumberFormat="1" applyFont="1" applyFill="1" applyBorder="1" applyAlignment="1">
      <alignment horizontal="center" vertical="center"/>
    </xf>
    <xf numFmtId="3" fontId="7" fillId="37" borderId="11" xfId="64" applyNumberFormat="1" applyFont="1" applyFill="1" applyBorder="1" applyAlignment="1">
      <alignment horizontal="center" vertical="center" wrapText="1"/>
    </xf>
    <xf numFmtId="0" fontId="7" fillId="37" borderId="11" xfId="62" applyFont="1" applyFill="1" applyBorder="1" applyAlignment="1">
      <alignment horizontal="center" vertical="center" wrapText="1"/>
    </xf>
    <xf numFmtId="0" fontId="4" fillId="0" borderId="20" xfId="64" applyFont="1" applyFill="1" applyBorder="1" applyAlignment="1">
      <alignment horizontal="left" vertical="center" wrapText="1"/>
    </xf>
    <xf numFmtId="0" fontId="59" fillId="0" borderId="0" xfId="62" applyFont="1" applyFill="1" applyAlignment="1">
      <alignment horizontal="justify" vertical="center" wrapText="1"/>
    </xf>
    <xf numFmtId="0" fontId="20" fillId="0" borderId="0" xfId="62" applyFont="1" applyFill="1" applyAlignment="1">
      <alignment horizontal="justify" vertical="center" wrapText="1"/>
    </xf>
    <xf numFmtId="0" fontId="4" fillId="0" borderId="0" xfId="62" applyFont="1" applyFill="1" applyAlignment="1">
      <alignment horizontal="justify" vertical="center"/>
    </xf>
    <xf numFmtId="0" fontId="5" fillId="37" borderId="11" xfId="62" applyFont="1" applyFill="1" applyBorder="1" applyAlignment="1">
      <alignment horizontal="center" vertical="center" textRotation="90"/>
    </xf>
    <xf numFmtId="0" fontId="7" fillId="0" borderId="0" xfId="62" applyFont="1" applyBorder="1" applyAlignment="1">
      <alignment horizontal="center"/>
    </xf>
    <xf numFmtId="0" fontId="59" fillId="0" borderId="0" xfId="62" applyFont="1" applyAlignment="1">
      <alignment horizontal="justify" vertical="center" wrapText="1"/>
    </xf>
    <xf numFmtId="2" fontId="5" fillId="39" borderId="11" xfId="65" applyNumberFormat="1" applyFont="1" applyFill="1" applyBorder="1" applyAlignment="1">
      <alignment horizontal="center" vertical="center"/>
    </xf>
    <xf numFmtId="2" fontId="5" fillId="39" borderId="12" xfId="65" applyNumberFormat="1" applyFont="1" applyFill="1" applyBorder="1" applyAlignment="1">
      <alignment horizontal="center" vertical="center"/>
    </xf>
    <xf numFmtId="2" fontId="5" fillId="39" borderId="13" xfId="65" applyNumberFormat="1" applyFont="1" applyFill="1" applyBorder="1" applyAlignment="1">
      <alignment horizontal="center" vertical="center"/>
    </xf>
    <xf numFmtId="2" fontId="5" fillId="39" borderId="14" xfId="65" applyNumberFormat="1" applyFont="1" applyFill="1" applyBorder="1" applyAlignment="1">
      <alignment horizontal="center" vertical="center"/>
    </xf>
    <xf numFmtId="0" fontId="5" fillId="37" borderId="16" xfId="65" applyFont="1" applyFill="1" applyBorder="1" applyAlignment="1">
      <alignment horizontal="left" vertical="center" wrapText="1"/>
    </xf>
    <xf numFmtId="0" fontId="5" fillId="37" borderId="11" xfId="65" applyFont="1" applyFill="1" applyBorder="1" applyAlignment="1">
      <alignment horizontal="center" vertical="center" wrapText="1"/>
    </xf>
    <xf numFmtId="0" fontId="59" fillId="0" borderId="0" xfId="65" applyFont="1" applyAlignment="1">
      <alignment horizontal="justify" vertical="center" wrapText="1"/>
    </xf>
    <xf numFmtId="0" fontId="4" fillId="0" borderId="0" xfId="65" applyFont="1" applyFill="1" applyBorder="1" applyAlignment="1">
      <alignment horizontal="justify" vertical="center" wrapText="1"/>
    </xf>
    <xf numFmtId="0" fontId="5" fillId="37" borderId="11" xfId="65" applyFont="1" applyFill="1" applyBorder="1" applyAlignment="1">
      <alignment horizontal="center" vertical="center"/>
    </xf>
    <xf numFmtId="0" fontId="59" fillId="0" borderId="0" xfId="62" applyFont="1" applyBorder="1" applyAlignment="1">
      <alignment horizontal="justify" vertical="center" wrapText="1"/>
    </xf>
    <xf numFmtId="0" fontId="4" fillId="0" borderId="0" xfId="62" applyFont="1" applyBorder="1" applyAlignment="1">
      <alignment horizontal="justify" vertical="center" wrapText="1"/>
    </xf>
    <xf numFmtId="0" fontId="5" fillId="37" borderId="16" xfId="62" applyFont="1" applyFill="1" applyBorder="1" applyAlignment="1">
      <alignment horizontal="center" vertical="center" wrapText="1"/>
    </xf>
    <xf numFmtId="0" fontId="7" fillId="37" borderId="23" xfId="62" applyFont="1" applyFill="1" applyBorder="1" applyAlignment="1">
      <alignment horizontal="center" vertical="center" wrapText="1"/>
    </xf>
    <xf numFmtId="0" fontId="7" fillId="37" borderId="16" xfId="62" applyFont="1" applyFill="1" applyBorder="1" applyAlignment="1">
      <alignment horizontal="center" vertical="center" wrapText="1"/>
    </xf>
    <xf numFmtId="0" fontId="59" fillId="0" borderId="0" xfId="62" applyFont="1" applyAlignment="1">
      <alignment horizontal="left" vertical="center" wrapText="1"/>
    </xf>
    <xf numFmtId="0" fontId="4" fillId="0" borderId="0" xfId="62" applyFont="1" applyBorder="1" applyAlignment="1">
      <alignment horizontal="left" vertical="center" wrapText="1"/>
    </xf>
    <xf numFmtId="0" fontId="7" fillId="37" borderId="11" xfId="62" applyFont="1" applyFill="1" applyBorder="1" applyAlignment="1">
      <alignment horizontal="center" vertical="center"/>
    </xf>
    <xf numFmtId="3" fontId="5" fillId="37" borderId="11" xfId="66" applyNumberFormat="1" applyFont="1" applyFill="1" applyBorder="1" applyAlignment="1">
      <alignment horizontal="center" vertical="center"/>
    </xf>
    <xf numFmtId="3" fontId="59" fillId="0" borderId="0" xfId="43" applyNumberFormat="1" applyFont="1" applyFill="1" applyBorder="1" applyAlignment="1" applyProtection="1">
      <alignment horizontal="justify" vertical="center" wrapText="1"/>
    </xf>
    <xf numFmtId="3" fontId="4" fillId="0" borderId="0" xfId="43" applyNumberFormat="1" applyFont="1" applyFill="1" applyBorder="1" applyAlignment="1" applyProtection="1">
      <alignment horizontal="justify" vertical="center"/>
    </xf>
    <xf numFmtId="0" fontId="7" fillId="37" borderId="11" xfId="43" applyFont="1" applyFill="1" applyBorder="1" applyAlignment="1">
      <alignment horizontal="center" vertical="center" textRotation="90" wrapText="1"/>
    </xf>
    <xf numFmtId="3" fontId="5" fillId="37" borderId="11" xfId="43" applyNumberFormat="1" applyFont="1" applyFill="1" applyBorder="1" applyAlignment="1">
      <alignment horizontal="center" vertical="center" wrapText="1"/>
    </xf>
    <xf numFmtId="0" fontId="5" fillId="37" borderId="11" xfId="43" applyFont="1" applyFill="1" applyBorder="1" applyAlignment="1">
      <alignment horizontal="center" vertical="center" wrapText="1"/>
    </xf>
    <xf numFmtId="0" fontId="5" fillId="37" borderId="11" xfId="43" applyNumberFormat="1" applyFont="1" applyFill="1" applyBorder="1" applyAlignment="1">
      <alignment horizontal="center" vertical="center" wrapText="1"/>
    </xf>
    <xf numFmtId="3" fontId="59" fillId="0" borderId="0" xfId="44" applyNumberFormat="1" applyFont="1" applyFill="1" applyBorder="1" applyAlignment="1" applyProtection="1">
      <alignment horizontal="left" vertical="center"/>
    </xf>
    <xf numFmtId="3" fontId="4" fillId="0" borderId="0" xfId="44" applyNumberFormat="1" applyFont="1" applyFill="1" applyBorder="1" applyAlignment="1" applyProtection="1">
      <alignment horizontal="left" vertical="center"/>
    </xf>
    <xf numFmtId="0" fontId="5" fillId="37" borderId="11" xfId="43" applyFont="1" applyFill="1" applyBorder="1" applyAlignment="1">
      <alignment horizontal="left" vertical="center" wrapText="1"/>
    </xf>
    <xf numFmtId="0" fontId="5" fillId="39" borderId="11" xfId="43" applyFont="1" applyFill="1" applyBorder="1" applyAlignment="1">
      <alignment horizontal="center" vertical="center" wrapText="1"/>
    </xf>
    <xf numFmtId="0" fontId="5" fillId="38" borderId="11" xfId="43" applyFont="1" applyFill="1" applyBorder="1" applyAlignment="1">
      <alignment horizontal="center" vertical="center" wrapText="1"/>
    </xf>
    <xf numFmtId="0" fontId="0" fillId="0" borderId="72" xfId="0" applyBorder="1" applyAlignment="1">
      <alignment horizontal="center"/>
    </xf>
    <xf numFmtId="0" fontId="0" fillId="0" borderId="0" xfId="0" applyAlignment="1">
      <alignment horizontal="center"/>
    </xf>
    <xf numFmtId="0" fontId="4" fillId="0" borderId="0" xfId="43" applyFont="1" applyFill="1" applyBorder="1" applyAlignment="1">
      <alignment horizontal="justify" vertical="center"/>
    </xf>
    <xf numFmtId="0" fontId="59" fillId="0" borderId="0" xfId="43" applyFont="1" applyFill="1" applyBorder="1" applyAlignment="1">
      <alignment horizontal="left" vertical="center" wrapText="1"/>
    </xf>
    <xf numFmtId="0" fontId="5" fillId="37" borderId="11" xfId="43" applyFont="1" applyFill="1" applyBorder="1" applyAlignment="1">
      <alignment horizontal="center" vertical="center" textRotation="90" wrapText="1"/>
    </xf>
    <xf numFmtId="0" fontId="4" fillId="0" borderId="0" xfId="44" applyFont="1" applyFill="1" applyBorder="1" applyAlignment="1">
      <alignment horizontal="justify" vertical="center"/>
    </xf>
    <xf numFmtId="0" fontId="59" fillId="0" borderId="0" xfId="44" applyFont="1" applyFill="1" applyBorder="1" applyAlignment="1">
      <alignment horizontal="left" vertical="center" wrapText="1"/>
    </xf>
    <xf numFmtId="0" fontId="5" fillId="0" borderId="46" xfId="43" applyFont="1" applyFill="1" applyBorder="1" applyAlignment="1">
      <alignment horizontal="left"/>
    </xf>
    <xf numFmtId="0" fontId="7" fillId="0" borderId="0" xfId="43" applyFont="1" applyFill="1" applyBorder="1" applyAlignment="1">
      <alignment horizontal="left"/>
    </xf>
    <xf numFmtId="0" fontId="4" fillId="0" borderId="20" xfId="43" applyFont="1" applyFill="1" applyBorder="1" applyAlignment="1">
      <alignment horizontal="left" vertical="center" wrapText="1"/>
    </xf>
    <xf numFmtId="0" fontId="7" fillId="37" borderId="11" xfId="43" applyFont="1" applyFill="1" applyBorder="1" applyAlignment="1">
      <alignment horizontal="center" vertical="center" wrapText="1"/>
    </xf>
    <xf numFmtId="0" fontId="5" fillId="37" borderId="23" xfId="0" applyFont="1" applyFill="1" applyBorder="1" applyAlignment="1" applyProtection="1">
      <alignment horizontal="center" vertical="center" wrapText="1"/>
      <protection locked="0"/>
    </xf>
    <xf numFmtId="0" fontId="5" fillId="37" borderId="47" xfId="0" applyFont="1" applyFill="1" applyBorder="1" applyAlignment="1" applyProtection="1">
      <alignment horizontal="center" vertical="center" wrapText="1"/>
      <protection locked="0"/>
    </xf>
    <xf numFmtId="3" fontId="23" fillId="37" borderId="23" xfId="70" applyFont="1" applyFill="1" applyBorder="1" applyAlignment="1">
      <alignment horizontal="center" vertical="center" textRotation="90" wrapText="1"/>
    </xf>
    <xf numFmtId="3" fontId="23" fillId="37" borderId="44"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09">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F497D"/>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25221567131694744"/>
          <c:y val="1.8861541944113585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'GRAFİK-1.1'!$Q$8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1-5A3A-4CC3-B845-0857E67E6368}"/>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3-5A3A-4CC3-B845-0857E67E6368}"/>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05-5A3A-4CC3-B845-0857E67E6368}"/>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07-5A3A-4CC3-B845-0857E67E6368}"/>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09-5A3A-4CC3-B845-0857E67E6368}"/>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A3A-4CC3-B845-0857E67E6368}"/>
                </c:ext>
              </c:extLst>
            </c:dLbl>
            <c:dLbl>
              <c:idx val="11"/>
              <c:layout>
                <c:manualLayout>
                  <c:x val="-7.6585254429403218E-4"/>
                  <c:y val="-6.63600443306331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'GRAFİK-1.1'!$P$9:$P$21</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'GRAFİK-1.1'!$Q$9:$Q$21</c:f>
              <c:numCache>
                <c:formatCode>#,##0</c:formatCode>
                <c:ptCount val="13"/>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numCache>
            </c:numRef>
          </c:val>
          <c:smooth val="0"/>
          <c:extLst>
            <c:ext xmlns:c16="http://schemas.microsoft.com/office/drawing/2014/chart" uri="{C3380CC4-5D6E-409C-BE32-E72D297353CC}">
              <c16:uniqueId val="{0000000B-5A3A-4CC3-B845-0857E67E6368}"/>
            </c:ext>
          </c:extLst>
        </c:ser>
        <c:ser>
          <c:idx val="1"/>
          <c:order val="1"/>
          <c:tx>
            <c:strRef>
              <c:f>'GRAFİK-1.1'!$R$8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0D-5A3A-4CC3-B845-0857E67E6368}"/>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0F-5A3A-4CC3-B845-0857E67E6368}"/>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1-5A3A-4CC3-B845-0857E67E6368}"/>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3-5A3A-4CC3-B845-0857E67E6368}"/>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15-5A3A-4CC3-B845-0857E67E6368}"/>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A3A-4CC3-B845-0857E67E6368}"/>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'GRAFİK-1.1'!$P$9:$P$21</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'GRAFİK-1.1'!$R$9:$R$21</c:f>
              <c:numCache>
                <c:formatCode>#,##0</c:formatCode>
                <c:ptCount val="13"/>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numCache>
            </c:numRef>
          </c:val>
          <c:smooth val="0"/>
          <c:extLst>
            <c:ext xmlns:c16="http://schemas.microsoft.com/office/drawing/2014/chart" uri="{C3380CC4-5D6E-409C-BE32-E72D297353CC}">
              <c16:uniqueId val="{00000017-5A3A-4CC3-B845-0857E67E6368}"/>
            </c:ext>
          </c:extLst>
        </c:ser>
        <c:ser>
          <c:idx val="2"/>
          <c:order val="2"/>
          <c:tx>
            <c:strRef>
              <c:f>'GRAFİK-1.1'!$S$8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19-5A3A-4CC3-B845-0857E67E6368}"/>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1B-5A3A-4CC3-B845-0857E67E6368}"/>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1D-5A3A-4CC3-B845-0857E67E6368}"/>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1F-5A3A-4CC3-B845-0857E67E6368}"/>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1-5A3A-4CC3-B845-0857E67E6368}"/>
                </c:ext>
              </c:extLst>
            </c:dLbl>
            <c:dLbl>
              <c:idx val="10"/>
              <c:layout>
                <c:manualLayout>
                  <c:x val="-1.4012452988830942E-2"/>
                  <c:y val="2.4583987211750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A3A-4CC3-B845-0857E67E6368}"/>
                </c:ext>
              </c:extLst>
            </c:dLbl>
            <c:dLbl>
              <c:idx val="11"/>
              <c:layout>
                <c:manualLayout>
                  <c:x val="-4.6701692936370652E-3"/>
                  <c:y val="-3.84709481975051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'GRAFİK-1.1'!$P$9:$P$21</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'GRAFİK-1.1'!$S$9:$S$21</c:f>
              <c:numCache>
                <c:formatCode>#,##0</c:formatCode>
                <c:ptCount val="13"/>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numCache>
            </c:numRef>
          </c:val>
          <c:smooth val="0"/>
          <c:extLst>
            <c:ext xmlns:c16="http://schemas.microsoft.com/office/drawing/2014/chart" uri="{C3380CC4-5D6E-409C-BE32-E72D297353CC}">
              <c16:uniqueId val="{00000023-5A3A-4CC3-B845-0857E67E6368}"/>
            </c:ext>
          </c:extLst>
        </c:ser>
        <c:ser>
          <c:idx val="3"/>
          <c:order val="3"/>
          <c:tx>
            <c:strRef>
              <c:f>'GRAFİK-1.1'!$T$8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A3A-4CC3-B845-0857E67E6368}"/>
                </c:ext>
              </c:extLst>
            </c:dLbl>
            <c:dLbl>
              <c:idx val="1"/>
              <c:delete val="1"/>
              <c:extLst>
                <c:ext xmlns:c15="http://schemas.microsoft.com/office/drawing/2012/chart" uri="{CE6537A1-D6FC-4f65-9D91-7224C49458BB}"/>
                <c:ext xmlns:c16="http://schemas.microsoft.com/office/drawing/2014/chart" uri="{C3380CC4-5D6E-409C-BE32-E72D297353CC}">
                  <c16:uniqueId val="{00000025-5A3A-4CC3-B845-0857E67E6368}"/>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A3A-4CC3-B845-0857E67E6368}"/>
                </c:ext>
              </c:extLst>
            </c:dLbl>
            <c:dLbl>
              <c:idx val="3"/>
              <c:delete val="1"/>
              <c:extLst>
                <c:ext xmlns:c15="http://schemas.microsoft.com/office/drawing/2012/chart" uri="{CE6537A1-D6FC-4f65-9D91-7224C49458BB}"/>
                <c:ext xmlns:c16="http://schemas.microsoft.com/office/drawing/2014/chart" uri="{C3380CC4-5D6E-409C-BE32-E72D297353CC}">
                  <c16:uniqueId val="{00000027-5A3A-4CC3-B845-0857E67E6368}"/>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A3A-4CC3-B845-0857E67E6368}"/>
                </c:ext>
              </c:extLst>
            </c:dLbl>
            <c:dLbl>
              <c:idx val="5"/>
              <c:delete val="1"/>
              <c:extLst>
                <c:ext xmlns:c15="http://schemas.microsoft.com/office/drawing/2012/chart" uri="{CE6537A1-D6FC-4f65-9D91-7224C49458BB}"/>
                <c:ext xmlns:c16="http://schemas.microsoft.com/office/drawing/2014/chart" uri="{C3380CC4-5D6E-409C-BE32-E72D297353CC}">
                  <c16:uniqueId val="{00000029-5A3A-4CC3-B845-0857E67E6368}"/>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A3A-4CC3-B845-0857E67E6368}"/>
                </c:ext>
              </c:extLst>
            </c:dLbl>
            <c:dLbl>
              <c:idx val="7"/>
              <c:delete val="1"/>
              <c:extLst>
                <c:ext xmlns:c15="http://schemas.microsoft.com/office/drawing/2012/chart" uri="{CE6537A1-D6FC-4f65-9D91-7224C49458BB}"/>
                <c:ext xmlns:c16="http://schemas.microsoft.com/office/drawing/2014/chart" uri="{C3380CC4-5D6E-409C-BE32-E72D297353CC}">
                  <c16:uniqueId val="{0000002B-5A3A-4CC3-B845-0857E67E6368}"/>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A3A-4CC3-B845-0857E67E6368}"/>
                </c:ext>
              </c:extLst>
            </c:dLbl>
            <c:dLbl>
              <c:idx val="9"/>
              <c:delete val="1"/>
              <c:extLst>
                <c:ext xmlns:c15="http://schemas.microsoft.com/office/drawing/2012/chart" uri="{CE6537A1-D6FC-4f65-9D91-7224C49458BB}"/>
                <c:ext xmlns:c16="http://schemas.microsoft.com/office/drawing/2014/chart" uri="{C3380CC4-5D6E-409C-BE32-E72D297353CC}">
                  <c16:uniqueId val="{0000002D-5A3A-4CC3-B845-0857E67E6368}"/>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A3A-4CC3-B845-0857E67E6368}"/>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026-463F-AA0D-3CCEBDA8D55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'GRAFİK-1.1'!$P$9:$P$21</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'GRAFİK-1.1'!$T$9:$T$21</c:f>
              <c:numCache>
                <c:formatCode>#,##0</c:formatCode>
                <c:ptCount val="13"/>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numCache>
            </c:numRef>
          </c:val>
          <c:smooth val="0"/>
          <c:extLst>
            <c:ext xmlns:c16="http://schemas.microsoft.com/office/drawing/2014/chart" uri="{C3380CC4-5D6E-409C-BE32-E72D297353CC}">
              <c16:uniqueId val="{0000002F-5A3A-4CC3-B845-0857E67E6368}"/>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07053668500643"/>
          <c:y val="0.13294312457874247"/>
          <c:w val="0.87136929460580914"/>
          <c:h val="0.73220338983050848"/>
        </c:manualLayout>
      </c:layout>
      <c:lineChart>
        <c:grouping val="standard"/>
        <c:varyColors val="0"/>
        <c:ser>
          <c:idx val="0"/>
          <c:order val="0"/>
          <c:tx>
            <c:strRef>
              <c:f>'GRAFİK-1.2'!$R$9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3-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3.2849239280774538E-2"/>
                  <c:y val="2.03452110859024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07-54D1-429E-9C78-B95F6F43F698}"/>
                </c:ext>
              </c:extLst>
            </c:dLbl>
            <c:dLbl>
              <c:idx val="8"/>
              <c:layout>
                <c:manualLayout>
                  <c:x val="-2.0342003801248981E-2"/>
                  <c:y val="2.1284288190345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1.9525801952580094E-2"/>
                  <c:y val="3.65185706037200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4.2096400757735217E-3"/>
                  <c:y val="2.472112334341699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'GRAFİK-1.2'!$R$10:$R$22</c:f>
              <c:numCache>
                <c:formatCode>#,##0</c:formatCode>
                <c:ptCount val="13"/>
                <c:pt idx="0">
                  <c:v>9574873</c:v>
                </c:pt>
                <c:pt idx="1">
                  <c:v>9618438</c:v>
                </c:pt>
                <c:pt idx="2">
                  <c:v>10575935</c:v>
                </c:pt>
                <c:pt idx="3">
                  <c:v>11547134</c:v>
                </c:pt>
                <c:pt idx="4">
                  <c:v>12527337</c:v>
                </c:pt>
                <c:pt idx="5">
                  <c:v>13136339</c:v>
                </c:pt>
                <c:pt idx="6">
                  <c:v>13967837</c:v>
                </c:pt>
                <c:pt idx="7">
                  <c:v>14802222</c:v>
                </c:pt>
                <c:pt idx="8">
                  <c:v>15355158</c:v>
                </c:pt>
                <c:pt idx="9">
                  <c:v>16369073</c:v>
                </c:pt>
                <c:pt idx="10">
                  <c:v>16054759</c:v>
                </c:pt>
                <c:pt idx="11">
                  <c:v>16010002</c:v>
                </c:pt>
                <c:pt idx="12">
                  <c:v>17358140</c:v>
                </c:pt>
              </c:numCache>
            </c:numRef>
          </c:val>
          <c:smooth val="0"/>
          <c:extLst>
            <c:ext xmlns:c16="http://schemas.microsoft.com/office/drawing/2014/chart" uri="{C3380CC4-5D6E-409C-BE32-E72D297353CC}">
              <c16:uniqueId val="{0000000B-54D1-429E-9C78-B95F6F43F698}"/>
            </c:ext>
          </c:extLst>
        </c:ser>
        <c:ser>
          <c:idx val="1"/>
          <c:order val="1"/>
          <c:tx>
            <c:strRef>
              <c:f>'GRAFİK-1.2'!$S$9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1-54D1-429E-9C78-B95F6F43F698}"/>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3-54D1-429E-9C78-B95F6F43F698}"/>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15-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layout>
                <c:manualLayout>
                  <c:x val="-1.4032133585913796E-3"/>
                  <c:y val="1.97768986747335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C82-4D36-A6F6-2EB63D4B1C0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'GRAFİK-1.2'!$S$10:$S$22</c:f>
              <c:numCache>
                <c:formatCode>#,##0</c:formatCode>
                <c:ptCount val="13"/>
                <c:pt idx="0">
                  <c:v>5024696</c:v>
                </c:pt>
                <c:pt idx="1">
                  <c:v>5290270</c:v>
                </c:pt>
                <c:pt idx="2">
                  <c:v>5535411</c:v>
                </c:pt>
                <c:pt idx="3">
                  <c:v>5777300</c:v>
                </c:pt>
                <c:pt idx="4">
                  <c:v>6026431</c:v>
                </c:pt>
                <c:pt idx="5">
                  <c:v>6260232</c:v>
                </c:pt>
                <c:pt idx="6">
                  <c:v>6509713</c:v>
                </c:pt>
                <c:pt idx="7">
                  <c:v>6839981</c:v>
                </c:pt>
                <c:pt idx="8">
                  <c:v>7144301</c:v>
                </c:pt>
                <c:pt idx="9">
                  <c:v>7434132</c:v>
                </c:pt>
                <c:pt idx="10">
                  <c:v>7736004</c:v>
                </c:pt>
                <c:pt idx="11">
                  <c:v>8025769</c:v>
                </c:pt>
                <c:pt idx="12">
                  <c:v>8265828</c:v>
                </c:pt>
              </c:numCache>
            </c:numRef>
          </c:val>
          <c:smooth val="0"/>
          <c:extLst>
            <c:ext xmlns:c16="http://schemas.microsoft.com/office/drawing/2014/chart" uri="{C3380CC4-5D6E-409C-BE32-E72D297353CC}">
              <c16:uniqueId val="{00000017-54D1-429E-9C78-B95F6F43F698}"/>
            </c:ext>
          </c:extLst>
        </c:ser>
        <c:ser>
          <c:idx val="2"/>
          <c:order val="2"/>
          <c:tx>
            <c:strRef>
              <c:f>'GRAFİK-1.2'!$T$9</c:f>
              <c:strCache>
                <c:ptCount val="1"/>
                <c:pt idx="0">
                  <c:v>Bağımlı - Dependent</c:v>
                </c:pt>
              </c:strCache>
            </c:strRef>
          </c:tx>
          <c:spPr>
            <a:ln w="22225" cap="rnd">
              <a:solidFill>
                <a:srgbClr val="FFC000"/>
              </a:solidFill>
              <a:round/>
            </a:ln>
            <a:effectLst/>
          </c:spPr>
          <c:marker>
            <c:symbol val="none"/>
          </c:marker>
          <c:dLbls>
            <c:dLbl>
              <c:idx val="0"/>
              <c:layout>
                <c:manualLayout>
                  <c:x val="-3.5961272475795288E-2"/>
                  <c:y val="2.20427954980204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7353027423296223E-2"/>
                  <c:y val="2.225470404900047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3541786587021451E-2"/>
                  <c:y val="-2.54977390522176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3.9091687806806573E-2"/>
                  <c:y val="-3.09550957687532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1-54D1-429E-9C78-B95F6F43F698}"/>
                </c:ext>
              </c:extLst>
            </c:dLbl>
            <c:dLbl>
              <c:idx val="10"/>
              <c:layout>
                <c:manualLayout>
                  <c:x val="-2.2315202231520122E-2"/>
                  <c:y val="-3.16494278565573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3521673293258886E-3"/>
                  <c:y val="-2.39703408809323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'GRAFİK-1.2'!$T$10:$T$22</c:f>
              <c:numCache>
                <c:formatCode>#,##0</c:formatCode>
                <c:ptCount val="13"/>
                <c:pt idx="0">
                  <c:v>18980707</c:v>
                </c:pt>
                <c:pt idx="1">
                  <c:v>19617515</c:v>
                </c:pt>
                <c:pt idx="2">
                  <c:v>20704448</c:v>
                </c:pt>
                <c:pt idx="3">
                  <c:v>21024424</c:v>
                </c:pt>
                <c:pt idx="4">
                  <c:v>18461326</c:v>
                </c:pt>
                <c:pt idx="5">
                  <c:v>17784126</c:v>
                </c:pt>
                <c:pt idx="6">
                  <c:v>18447686</c:v>
                </c:pt>
                <c:pt idx="7">
                  <c:v>18930244</c:v>
                </c:pt>
                <c:pt idx="8">
                  <c:v>19438157</c:v>
                </c:pt>
                <c:pt idx="9">
                  <c:v>19572127</c:v>
                </c:pt>
                <c:pt idx="10">
                  <c:v>18507169</c:v>
                </c:pt>
                <c:pt idx="11">
                  <c:v>18685973</c:v>
                </c:pt>
                <c:pt idx="12">
                  <c:v>18952335</c:v>
                </c:pt>
              </c:numCache>
            </c:numRef>
          </c:val>
          <c:smooth val="0"/>
          <c:extLst>
            <c:ext xmlns:c16="http://schemas.microsoft.com/office/drawing/2014/chart" uri="{C3380CC4-5D6E-409C-BE32-E72D297353CC}">
              <c16:uniqueId val="{00000023-54D1-429E-9C78-B95F6F43F698}"/>
            </c:ext>
          </c:extLst>
        </c:ser>
        <c:ser>
          <c:idx val="3"/>
          <c:order val="3"/>
          <c:tx>
            <c:strRef>
              <c:f>'GRAFİK-1.2'!$U$9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delete val="1"/>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delete val="1"/>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delete val="1"/>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delete val="1"/>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delete val="1"/>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0"/>
                  <c:y val="-1.48326740060502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'GRAFİK-1.2'!$Q$10:$Q$22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'GRAFİK-1.2'!$U$10:$U$22</c:f>
              <c:numCache>
                <c:formatCode>#,##0</c:formatCode>
                <c:ptCount val="13"/>
                <c:pt idx="0">
                  <c:v>33580276</c:v>
                </c:pt>
                <c:pt idx="1">
                  <c:v>34526223</c:v>
                </c:pt>
                <c:pt idx="2">
                  <c:v>36815794</c:v>
                </c:pt>
                <c:pt idx="3">
                  <c:v>38348858</c:v>
                </c:pt>
                <c:pt idx="4">
                  <c:v>37015094</c:v>
                </c:pt>
                <c:pt idx="5">
                  <c:v>37180697</c:v>
                </c:pt>
                <c:pt idx="6">
                  <c:v>38925236</c:v>
                </c:pt>
                <c:pt idx="7">
                  <c:v>40572447</c:v>
                </c:pt>
                <c:pt idx="8">
                  <c:v>41937616</c:v>
                </c:pt>
                <c:pt idx="9">
                  <c:v>43375332</c:v>
                </c:pt>
                <c:pt idx="10">
                  <c:v>42297932</c:v>
                </c:pt>
                <c:pt idx="11">
                  <c:v>42721744</c:v>
                </c:pt>
                <c:pt idx="12">
                  <c:v>44576303</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383961880387655"/>
          <c:y val="0.18908502109455413"/>
          <c:w val="0.84811549448495316"/>
          <c:h val="0.66145118269952563"/>
        </c:manualLayout>
      </c:layout>
      <c:lineChart>
        <c:grouping val="standard"/>
        <c:varyColors val="0"/>
        <c:ser>
          <c:idx val="0"/>
          <c:order val="0"/>
          <c:tx>
            <c:strRef>
              <c:f>'GRAFİK-1.3'!$S$10</c:f>
              <c:strCache>
                <c:ptCount val="1"/>
                <c:pt idx="0">
                  <c:v>Aktif - Active Insured</c:v>
                </c:pt>
              </c:strCache>
            </c:strRef>
          </c:tx>
          <c:spPr>
            <a:ln w="22225" cap="rnd">
              <a:solidFill>
                <a:srgbClr val="FFFF0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3-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4-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'GRAFİK-1.3'!$R$11:$R$23</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'GRAFİK-1.3'!$S$11:$S$23</c:f>
              <c:numCache>
                <c:formatCode>#,##0</c:formatCode>
                <c:ptCount val="13"/>
                <c:pt idx="0">
                  <c:v>3260719</c:v>
                </c:pt>
                <c:pt idx="1">
                  <c:v>3236872</c:v>
                </c:pt>
                <c:pt idx="2">
                  <c:v>3337858</c:v>
                </c:pt>
                <c:pt idx="3">
                  <c:v>3273297</c:v>
                </c:pt>
                <c:pt idx="4">
                  <c:v>3162914</c:v>
                </c:pt>
                <c:pt idx="5">
                  <c:v>2927250</c:v>
                </c:pt>
                <c:pt idx="6">
                  <c:v>2943837</c:v>
                </c:pt>
                <c:pt idx="7">
                  <c:v>2938034</c:v>
                </c:pt>
                <c:pt idx="8">
                  <c:v>2794132</c:v>
                </c:pt>
                <c:pt idx="9">
                  <c:v>2923994</c:v>
                </c:pt>
                <c:pt idx="10">
                  <c:v>2984780</c:v>
                </c:pt>
                <c:pt idx="11">
                  <c:v>2888154</c:v>
                </c:pt>
                <c:pt idx="12">
                  <c:v>2845310</c:v>
                </c:pt>
              </c:numCache>
            </c:numRef>
          </c:val>
          <c:smooth val="0"/>
          <c:extLst>
            <c:ext xmlns:c16="http://schemas.microsoft.com/office/drawing/2014/chart" uri="{C3380CC4-5D6E-409C-BE32-E72D297353CC}">
              <c16:uniqueId val="{0000000B-B44A-4F9C-9F91-C6C13E5AF876}"/>
            </c:ext>
          </c:extLst>
        </c:ser>
        <c:ser>
          <c:idx val="1"/>
          <c:order val="1"/>
          <c:tx>
            <c:strRef>
              <c:f>'GRAFİK-1.3'!$T$10</c:f>
              <c:strCache>
                <c:ptCount val="1"/>
                <c:pt idx="0">
                  <c:v>Pasif (Aylık/Gelir Alanlar) - Pensioners</c:v>
                </c:pt>
              </c:strCache>
            </c:strRef>
          </c:tx>
          <c:spPr>
            <a:ln w="22225" cap="rnd">
              <a:solidFill>
                <a:srgbClr val="92D050"/>
              </a:solidFill>
              <a:round/>
            </a:ln>
            <a:effectLst/>
          </c:spPr>
          <c:marker>
            <c:symbol val="none"/>
          </c:marker>
          <c:dLbls>
            <c:dLbl>
              <c:idx val="1"/>
              <c:delete val="1"/>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delete val="1"/>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delete val="1"/>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delete val="1"/>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delete val="1"/>
              <c:extLst>
                <c:ext xmlns:c15="http://schemas.microsoft.com/office/drawing/2012/chart" uri="{CE6537A1-D6FC-4f65-9D91-7224C49458BB}"/>
                <c:ext xmlns:c16="http://schemas.microsoft.com/office/drawing/2014/chart" uri="{C3380CC4-5D6E-409C-BE32-E72D297353CC}">
                  <c16:uniqueId val="{00000009-17C5-4ED3-B2B4-080A41EA394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'GRAFİK-1.3'!$R$11:$R$23</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'GRAFİK-1.3'!$T$11:$T$23</c:f>
              <c:numCache>
                <c:formatCode>#,##0</c:formatCode>
                <c:ptCount val="13"/>
                <c:pt idx="0">
                  <c:v>1965248</c:v>
                </c:pt>
                <c:pt idx="1">
                  <c:v>2088176</c:v>
                </c:pt>
                <c:pt idx="2">
                  <c:v>2160563</c:v>
                </c:pt>
                <c:pt idx="3">
                  <c:v>2381498</c:v>
                </c:pt>
                <c:pt idx="4">
                  <c:v>2469620</c:v>
                </c:pt>
                <c:pt idx="5">
                  <c:v>2411813</c:v>
                </c:pt>
                <c:pt idx="6">
                  <c:v>2452887</c:v>
                </c:pt>
                <c:pt idx="7">
                  <c:v>2541927</c:v>
                </c:pt>
                <c:pt idx="8">
                  <c:v>2559823</c:v>
                </c:pt>
                <c:pt idx="9">
                  <c:v>2585362</c:v>
                </c:pt>
                <c:pt idx="10">
                  <c:v>2652722</c:v>
                </c:pt>
                <c:pt idx="11">
                  <c:v>2671576</c:v>
                </c:pt>
                <c:pt idx="12">
                  <c:v>2670280</c:v>
                </c:pt>
              </c:numCache>
            </c:numRef>
          </c:val>
          <c:smooth val="0"/>
          <c:extLst>
            <c:ext xmlns:c16="http://schemas.microsoft.com/office/drawing/2014/chart" uri="{C3380CC4-5D6E-409C-BE32-E72D297353CC}">
              <c16:uniqueId val="{00000017-B44A-4F9C-9F91-C6C13E5AF876}"/>
            </c:ext>
          </c:extLst>
        </c:ser>
        <c:ser>
          <c:idx val="2"/>
          <c:order val="2"/>
          <c:tx>
            <c:strRef>
              <c:f>'GRAFİK-1.3'!$U$10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19-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1B-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1D-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1-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'GRAFİK-1.3'!$R$11:$R$23</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'GRAFİK-1.3'!$U$11:$U$23</c:f>
              <c:numCache>
                <c:formatCode>#,##0</c:formatCode>
                <c:ptCount val="13"/>
                <c:pt idx="0">
                  <c:v>9341481</c:v>
                </c:pt>
                <c:pt idx="1">
                  <c:v>9380917</c:v>
                </c:pt>
                <c:pt idx="2">
                  <c:v>9679426</c:v>
                </c:pt>
                <c:pt idx="3">
                  <c:v>9735494</c:v>
                </c:pt>
                <c:pt idx="4">
                  <c:v>9552699</c:v>
                </c:pt>
                <c:pt idx="5">
                  <c:v>9056082</c:v>
                </c:pt>
                <c:pt idx="6">
                  <c:v>9213757</c:v>
                </c:pt>
                <c:pt idx="7">
                  <c:v>9330878.9999999981</c:v>
                </c:pt>
                <c:pt idx="8">
                  <c:v>9008655</c:v>
                </c:pt>
                <c:pt idx="9">
                  <c:v>9375821</c:v>
                </c:pt>
                <c:pt idx="10">
                  <c:v>9872300</c:v>
                </c:pt>
                <c:pt idx="11">
                  <c:v>9742341</c:v>
                </c:pt>
                <c:pt idx="12">
                  <c:v>9656246</c:v>
                </c:pt>
              </c:numCache>
            </c:numRef>
          </c:val>
          <c:smooth val="0"/>
          <c:extLst>
            <c:ext xmlns:c16="http://schemas.microsoft.com/office/drawing/2014/chart" uri="{C3380CC4-5D6E-409C-BE32-E72D297353CC}">
              <c16:uniqueId val="{00000023-B44A-4F9C-9F91-C6C13E5AF876}"/>
            </c:ext>
          </c:extLst>
        </c:ser>
        <c:ser>
          <c:idx val="3"/>
          <c:order val="3"/>
          <c:tx>
            <c:strRef>
              <c:f>'GRAFİK-1.3'!$V$10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1"/>
              <c:delete val="1"/>
              <c:extLst>
                <c:ext xmlns:c15="http://schemas.microsoft.com/office/drawing/2012/chart" uri="{CE6537A1-D6FC-4f65-9D91-7224C49458BB}"/>
                <c:ext xmlns:c16="http://schemas.microsoft.com/office/drawing/2014/chart" uri="{C3380CC4-5D6E-409C-BE32-E72D297353CC}">
                  <c16:uniqueId val="{00000025-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delete val="1"/>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delete val="1"/>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delete val="1"/>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9"/>
              <c:delete val="1"/>
              <c:extLst>
                <c:ext xmlns:c15="http://schemas.microsoft.com/office/drawing/2012/chart" uri="{CE6537A1-D6FC-4f65-9D91-7224C49458BB}"/>
                <c:ext xmlns:c16="http://schemas.microsoft.com/office/drawing/2014/chart" uri="{C3380CC4-5D6E-409C-BE32-E72D297353CC}">
                  <c16:uniqueId val="{0000002D-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'GRAFİK-1.3'!$R$11:$R$23</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'GRAFİK-1.3'!$V$11:$V$23</c:f>
              <c:numCache>
                <c:formatCode>#,##0</c:formatCode>
                <c:ptCount val="13"/>
                <c:pt idx="0">
                  <c:v>14567448</c:v>
                </c:pt>
                <c:pt idx="1">
                  <c:v>14705965</c:v>
                </c:pt>
                <c:pt idx="2">
                  <c:v>15177847</c:v>
                </c:pt>
                <c:pt idx="3">
                  <c:v>15390289</c:v>
                </c:pt>
                <c:pt idx="4">
                  <c:v>15185233</c:v>
                </c:pt>
                <c:pt idx="5">
                  <c:v>14395145</c:v>
                </c:pt>
                <c:pt idx="6">
                  <c:v>14610481</c:v>
                </c:pt>
                <c:pt idx="7">
                  <c:v>14810839.999999998</c:v>
                </c:pt>
                <c:pt idx="8">
                  <c:v>14362610</c:v>
                </c:pt>
                <c:pt idx="9">
                  <c:v>14885177</c:v>
                </c:pt>
                <c:pt idx="10">
                  <c:v>15509802</c:v>
                </c:pt>
                <c:pt idx="11">
                  <c:v>15302071</c:v>
                </c:pt>
                <c:pt idx="12">
                  <c:v>15171836</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0"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(4/c)   </a:t>
            </a:r>
          </a:p>
          <a:p>
            <a:pPr>
              <a:defRPr>
                <a:solidFill>
                  <a:sysClr val="windowText" lastClr="000000"/>
                </a:solidFill>
              </a:defRPr>
            </a:pPr>
            <a:r>
              <a:rPr lang="tr-TR" sz="1400" b="0">
                <a:solidFill>
                  <a:sysClr val="windowText" lastClr="000000"/>
                </a:solidFill>
              </a:rPr>
              <a:t>Social Security Coverage (4/c)</a:t>
            </a:r>
          </a:p>
        </c:rich>
      </c:tx>
      <c:layout>
        <c:manualLayout>
          <c:xMode val="edge"/>
          <c:yMode val="edge"/>
          <c:x val="0.34878688116571632"/>
          <c:y val="1.2319689824080734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1449351114995363"/>
          <c:y val="0.12346842377604451"/>
          <c:w val="0.87759336099585061"/>
          <c:h val="0.7169491525423729"/>
        </c:manualLayout>
      </c:layout>
      <c:lineChart>
        <c:grouping val="standard"/>
        <c:varyColors val="0"/>
        <c:ser>
          <c:idx val="0"/>
          <c:order val="0"/>
          <c:tx>
            <c:strRef>
              <c:f>'GRAFİK-1.4'!$Q$9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1-3C36-4FC3-B76B-8DC29E884AE8}"/>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3-3C36-4FC3-B76B-8DC29E884AE8}"/>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05-3C36-4FC3-B76B-8DC29E884AE8}"/>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07-3C36-4FC3-B76B-8DC29E884AE8}"/>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09-3C36-4FC3-B76B-8DC29E884AE8}"/>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C36-4FC3-B76B-8DC29E884AE8}"/>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C61-4D63-A64B-B3A28B7F1C57}"/>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'GRAFİK-1.4'!$Q$10:$Q$22</c:f>
              <c:numCache>
                <c:formatCode>#,##0</c:formatCode>
                <c:ptCount val="13"/>
                <c:pt idx="0">
                  <c:v>2205676</c:v>
                </c:pt>
                <c:pt idx="1">
                  <c:v>2241418</c:v>
                </c:pt>
                <c:pt idx="2">
                  <c:v>2282511</c:v>
                </c:pt>
                <c:pt idx="3">
                  <c:v>2554200</c:v>
                </c:pt>
                <c:pt idx="4">
                  <c:v>2662608</c:v>
                </c:pt>
                <c:pt idx="5">
                  <c:v>2823400</c:v>
                </c:pt>
                <c:pt idx="6">
                  <c:v>2910148</c:v>
                </c:pt>
                <c:pt idx="7">
                  <c:v>3032971</c:v>
                </c:pt>
                <c:pt idx="8">
                  <c:v>2982548</c:v>
                </c:pt>
                <c:pt idx="9">
                  <c:v>2987396</c:v>
                </c:pt>
                <c:pt idx="10">
                  <c:v>3033301</c:v>
                </c:pt>
                <c:pt idx="11">
                  <c:v>3102808</c:v>
                </c:pt>
                <c:pt idx="12">
                  <c:v>3141097</c:v>
                </c:pt>
              </c:numCache>
            </c:numRef>
          </c:val>
          <c:smooth val="0"/>
          <c:extLst>
            <c:ext xmlns:c16="http://schemas.microsoft.com/office/drawing/2014/chart" uri="{C3380CC4-5D6E-409C-BE32-E72D297353CC}">
              <c16:uniqueId val="{0000000B-3C36-4FC3-B76B-8DC29E884AE8}"/>
            </c:ext>
          </c:extLst>
        </c:ser>
        <c:ser>
          <c:idx val="1"/>
          <c:order val="1"/>
          <c:tx>
            <c:strRef>
              <c:f>'GRAFİK-1.4'!$R$9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0D-3C36-4FC3-B76B-8DC29E884AE8}"/>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0F-3C36-4FC3-B76B-8DC29E884AE8}"/>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1-3C36-4FC3-B76B-8DC29E884AE8}"/>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3-3C36-4FC3-B76B-8DC29E884AE8}"/>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15-3C36-4FC3-B76B-8DC29E884AE8}"/>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3C36-4FC3-B76B-8DC29E884AE8}"/>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C61-4D63-A64B-B3A28B7F1C57}"/>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'GRAFİK-1.4'!$R$10:$R$22</c:f>
              <c:numCache>
                <c:formatCode>#,##0</c:formatCode>
                <c:ptCount val="13"/>
                <c:pt idx="0">
                  <c:v>1756760</c:v>
                </c:pt>
                <c:pt idx="1">
                  <c:v>1795334</c:v>
                </c:pt>
                <c:pt idx="2">
                  <c:v>1822730</c:v>
                </c:pt>
                <c:pt idx="3">
                  <c:v>1856273</c:v>
                </c:pt>
                <c:pt idx="4">
                  <c:v>1886681</c:v>
                </c:pt>
                <c:pt idx="5">
                  <c:v>1923921</c:v>
                </c:pt>
                <c:pt idx="6">
                  <c:v>1958401</c:v>
                </c:pt>
                <c:pt idx="7">
                  <c:v>2002355</c:v>
                </c:pt>
                <c:pt idx="8">
                  <c:v>2051241</c:v>
                </c:pt>
                <c:pt idx="9">
                  <c:v>2134646</c:v>
                </c:pt>
                <c:pt idx="10">
                  <c:v>2224425</c:v>
                </c:pt>
                <c:pt idx="11">
                  <c:v>2280374</c:v>
                </c:pt>
                <c:pt idx="12">
                  <c:v>2328112</c:v>
                </c:pt>
              </c:numCache>
            </c:numRef>
          </c:val>
          <c:smooth val="0"/>
          <c:extLst>
            <c:ext xmlns:c16="http://schemas.microsoft.com/office/drawing/2014/chart" uri="{C3380CC4-5D6E-409C-BE32-E72D297353CC}">
              <c16:uniqueId val="{00000017-3C36-4FC3-B76B-8DC29E884AE8}"/>
            </c:ext>
          </c:extLst>
        </c:ser>
        <c:ser>
          <c:idx val="2"/>
          <c:order val="2"/>
          <c:tx>
            <c:strRef>
              <c:f>'GRAFİK-1.4'!$S$9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19-3C36-4FC3-B76B-8DC29E884AE8}"/>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1B-3C36-4FC3-B76B-8DC29E884AE8}"/>
                </c:ext>
              </c:extLst>
            </c:dLbl>
            <c:dLbl>
              <c:idx val="4"/>
              <c:layout>
                <c:manualLayout>
                  <c:x val="-3.6307053941908675E-2"/>
                  <c:y val="2.1400240224209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1D-3C36-4FC3-B76B-8DC29E884AE8}"/>
                </c:ext>
              </c:extLst>
            </c:dLbl>
            <c:dLbl>
              <c:idx val="6"/>
              <c:layout>
                <c:manualLayout>
                  <c:x val="-3.4232365145228212E-2"/>
                  <c:y val="2.1374438364695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1F-3C36-4FC3-B76B-8DC29E884AE8}"/>
                </c:ext>
              </c:extLst>
            </c:dLbl>
            <c:dLbl>
              <c:idx val="8"/>
              <c:layout>
                <c:manualLayout>
                  <c:x val="-3.1746037081544103E-2"/>
                  <c:y val="3.65516898873335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1-3C36-4FC3-B76B-8DC29E884AE8}"/>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3C36-4FC3-B76B-8DC29E884AE8}"/>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C61-4D63-A64B-B3A28B7F1C57}"/>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'GRAFİK-1.4'!$S$10:$S$22</c:f>
              <c:numCache>
                <c:formatCode>#,##0</c:formatCode>
                <c:ptCount val="13"/>
                <c:pt idx="0">
                  <c:v>4905076</c:v>
                </c:pt>
                <c:pt idx="1">
                  <c:v>4991459</c:v>
                </c:pt>
                <c:pt idx="2">
                  <c:v>5086562</c:v>
                </c:pt>
                <c:pt idx="3">
                  <c:v>5588399</c:v>
                </c:pt>
                <c:pt idx="4">
                  <c:v>5793700</c:v>
                </c:pt>
                <c:pt idx="5">
                  <c:v>6098997</c:v>
                </c:pt>
                <c:pt idx="6">
                  <c:v>6278643</c:v>
                </c:pt>
                <c:pt idx="7">
                  <c:v>6525050</c:v>
                </c:pt>
                <c:pt idx="8">
                  <c:v>6486429</c:v>
                </c:pt>
                <c:pt idx="9">
                  <c:v>6574072</c:v>
                </c:pt>
                <c:pt idx="10">
                  <c:v>6717061</c:v>
                </c:pt>
                <c:pt idx="11">
                  <c:v>6877663</c:v>
                </c:pt>
                <c:pt idx="12">
                  <c:v>6947560</c:v>
                </c:pt>
              </c:numCache>
            </c:numRef>
          </c:val>
          <c:smooth val="0"/>
          <c:extLst>
            <c:ext xmlns:c16="http://schemas.microsoft.com/office/drawing/2014/chart" uri="{C3380CC4-5D6E-409C-BE32-E72D297353CC}">
              <c16:uniqueId val="{00000023-3C36-4FC3-B76B-8DC29E884AE8}"/>
            </c:ext>
          </c:extLst>
        </c:ser>
        <c:ser>
          <c:idx val="3"/>
          <c:order val="3"/>
          <c:tx>
            <c:strRef>
              <c:f>'GRAFİK-1.4'!$T$9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3C36-4FC3-B76B-8DC29E884AE8}"/>
                </c:ext>
              </c:extLst>
            </c:dLbl>
            <c:dLbl>
              <c:idx val="1"/>
              <c:delete val="1"/>
              <c:extLst>
                <c:ext xmlns:c15="http://schemas.microsoft.com/office/drawing/2012/chart" uri="{CE6537A1-D6FC-4f65-9D91-7224C49458BB}"/>
                <c:ext xmlns:c16="http://schemas.microsoft.com/office/drawing/2014/chart" uri="{C3380CC4-5D6E-409C-BE32-E72D297353CC}">
                  <c16:uniqueId val="{00000025-3C36-4FC3-B76B-8DC29E884AE8}"/>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3C36-4FC3-B76B-8DC29E884AE8}"/>
                </c:ext>
              </c:extLst>
            </c:dLbl>
            <c:dLbl>
              <c:idx val="3"/>
              <c:delete val="1"/>
              <c:extLst>
                <c:ext xmlns:c15="http://schemas.microsoft.com/office/drawing/2012/chart" uri="{CE6537A1-D6FC-4f65-9D91-7224C49458BB}"/>
                <c:ext xmlns:c16="http://schemas.microsoft.com/office/drawing/2014/chart" uri="{C3380CC4-5D6E-409C-BE32-E72D297353CC}">
                  <c16:uniqueId val="{00000027-3C36-4FC3-B76B-8DC29E884AE8}"/>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3C36-4FC3-B76B-8DC29E884AE8}"/>
                </c:ext>
              </c:extLst>
            </c:dLbl>
            <c:dLbl>
              <c:idx val="5"/>
              <c:delete val="1"/>
              <c:extLst>
                <c:ext xmlns:c15="http://schemas.microsoft.com/office/drawing/2012/chart" uri="{CE6537A1-D6FC-4f65-9D91-7224C49458BB}"/>
                <c:ext xmlns:c16="http://schemas.microsoft.com/office/drawing/2014/chart" uri="{C3380CC4-5D6E-409C-BE32-E72D297353CC}">
                  <c16:uniqueId val="{00000029-3C36-4FC3-B76B-8DC29E884AE8}"/>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3C36-4FC3-B76B-8DC29E884AE8}"/>
                </c:ext>
              </c:extLst>
            </c:dLbl>
            <c:dLbl>
              <c:idx val="7"/>
              <c:delete val="1"/>
              <c:extLst>
                <c:ext xmlns:c15="http://schemas.microsoft.com/office/drawing/2012/chart" uri="{CE6537A1-D6FC-4f65-9D91-7224C49458BB}"/>
                <c:ext xmlns:c16="http://schemas.microsoft.com/office/drawing/2014/chart" uri="{C3380CC4-5D6E-409C-BE32-E72D297353CC}">
                  <c16:uniqueId val="{0000002B-3C36-4FC3-B76B-8DC29E884AE8}"/>
                </c:ext>
              </c:extLst>
            </c:dLbl>
            <c:dLbl>
              <c:idx val="8"/>
              <c:layout>
                <c:manualLayout>
                  <c:x val="-4.1323372465314832E-2"/>
                  <c:y val="3.7871238228230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3C36-4FC3-B76B-8DC29E884AE8}"/>
                </c:ext>
              </c:extLst>
            </c:dLbl>
            <c:dLbl>
              <c:idx val="9"/>
              <c:delete val="1"/>
              <c:extLst>
                <c:ext xmlns:c15="http://schemas.microsoft.com/office/drawing/2012/chart" uri="{CE6537A1-D6FC-4f65-9D91-7224C49458BB}"/>
                <c:ext xmlns:c16="http://schemas.microsoft.com/office/drawing/2014/chart" uri="{C3380CC4-5D6E-409C-BE32-E72D297353CC}">
                  <c16:uniqueId val="{0000002D-3C36-4FC3-B76B-8DC29E884AE8}"/>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3C36-4FC3-B76B-8DC29E884AE8}"/>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C61-4D63-A64B-B3A28B7F1C57}"/>
                </c:ext>
              </c:extLst>
            </c:dLbl>
            <c:dLbl>
              <c:idx val="12"/>
              <c:layout>
                <c:manualLayout>
                  <c:x val="-2.1072553502929644E-16"/>
                  <c:y val="5.1303987572136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6E-41BA-8559-54ED17F99D72}"/>
                </c:ext>
              </c:extLst>
            </c:dLbl>
            <c:spPr>
              <a:noFill/>
              <a:ln>
                <a:noFill/>
              </a:ln>
              <a:effectLst/>
            </c:spPr>
            <c:txPr>
              <a:bodyPr rot="0" spcFirstLastPara="1" vertOverflow="ellipsis" vert="horz" wrap="square" anchor="ctr" anchorCtr="1"/>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'GRAFİK-1.4'!$P$10:$P$22</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'GRAFİK-1.4'!$T$10:$T$22</c:f>
              <c:numCache>
                <c:formatCode>#,##0</c:formatCode>
                <c:ptCount val="13"/>
                <c:pt idx="0">
                  <c:v>8867512</c:v>
                </c:pt>
                <c:pt idx="1">
                  <c:v>9028211</c:v>
                </c:pt>
                <c:pt idx="2">
                  <c:v>9191803</c:v>
                </c:pt>
                <c:pt idx="3">
                  <c:v>9998872</c:v>
                </c:pt>
                <c:pt idx="4">
                  <c:v>10342989</c:v>
                </c:pt>
                <c:pt idx="5">
                  <c:v>10846318</c:v>
                </c:pt>
                <c:pt idx="6">
                  <c:v>11147192</c:v>
                </c:pt>
                <c:pt idx="7">
                  <c:v>11560376</c:v>
                </c:pt>
                <c:pt idx="8">
                  <c:v>11520218</c:v>
                </c:pt>
                <c:pt idx="9">
                  <c:v>11696114</c:v>
                </c:pt>
                <c:pt idx="10">
                  <c:v>11974787</c:v>
                </c:pt>
                <c:pt idx="11">
                  <c:v>12260845</c:v>
                </c:pt>
                <c:pt idx="12">
                  <c:v>12416769</c:v>
                </c:pt>
              </c:numCache>
            </c:numRef>
          </c:val>
          <c:smooth val="0"/>
          <c:extLst>
            <c:ext xmlns:c16="http://schemas.microsoft.com/office/drawing/2014/chart" uri="{C3380CC4-5D6E-409C-BE32-E72D297353CC}">
              <c16:uniqueId val="{0000002F-3C36-4FC3-B76B-8DC29E884AE8}"/>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Güvelik Kurumu Aktif / Pasif Oranı, 2008-2020</a:t>
            </a:r>
          </a:p>
          <a:p>
            <a:pPr>
              <a:defRPr sz="1100">
                <a:solidFill>
                  <a:sysClr val="windowText" lastClr="000000"/>
                </a:solidFill>
              </a:defRPr>
            </a:pPr>
            <a:r>
              <a:rPr lang="tr-TR" sz="1100" b="0">
                <a:solidFill>
                  <a:sysClr val="windowText" lastClr="000000"/>
                </a:solidFill>
              </a:rPr>
              <a:t>Active / Passive Insured Ratio of Social Security Institution, 2008-2020</a:t>
            </a:r>
          </a:p>
          <a:p>
            <a:pPr>
              <a:defRPr sz="1100">
                <a:solidFill>
                  <a:sysClr val="windowText" lastClr="000000"/>
                </a:solidFill>
              </a:defRPr>
            </a:pPr>
            <a:endParaRPr lang="tr-TR" sz="1100">
              <a:solidFill>
                <a:sysClr val="windowText" lastClr="000000"/>
              </a:solidFill>
            </a:endParaRPr>
          </a:p>
        </c:rich>
      </c:tx>
      <c:layout>
        <c:manualLayout>
          <c:xMode val="edge"/>
          <c:yMode val="edge"/>
          <c:x val="0.17484841879605323"/>
          <c:y val="7.447854221086326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5.821134337374495E-2"/>
          <c:y val="0.12312570640900102"/>
          <c:w val="0.85256855913844087"/>
          <c:h val="0.6399834912722242"/>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1.5'!$A$7:$A$20</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'Tablo 1.5-Grafik 1.5'!$B$7:$B$20</c:f>
              <c:numCache>
                <c:formatCode>#,##0.00</c:formatCode>
                <c:ptCount val="13"/>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4/a Aktif / pasif oranı
Active / passive insured ratio for 4/a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1.5'!$A$7:$A$20</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'Tablo 1.5-Grafik 1.5'!$C$7:$C$20</c:f>
              <c:numCache>
                <c:formatCode>#,##0.00</c:formatCode>
                <c:ptCount val="13"/>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4/b Aktif / pasif oranı
Active / passive insured ratio for 4/b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3684215065982709E-2"/>
                  <c:y val="2.26996227124291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1.5'!$A$7:$A$20</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'Tablo 1.5-Grafik 1.5'!$D$7:$D$20</c:f>
              <c:numCache>
                <c:formatCode>#,##0.00</c:formatCode>
                <c:ptCount val="13"/>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4/c Aktif / pasif oranı
Active / passive insured ratio for 4/c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2748538011E-2"/>
                  <c:y val="3.91040688575899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543859649122E-2"/>
                  <c:y val="3.18679577464788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1.5'!$A$7:$A$20</c:f>
              <c:numCache>
                <c:formatCode>General</c:formatCode>
                <c:ptCount val="13"/>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numCache>
            </c:numRef>
          </c:cat>
          <c:val>
            <c:numRef>
              <c:f>'Tablo 1.5-Grafik 1.5'!$E$7:$E$20</c:f>
              <c:numCache>
                <c:formatCode>#,##0.00</c:formatCode>
                <c:ptCount val="13"/>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4" name="Dikdörtgen: Yuvarlatılmış Üst Köşeler 2">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45720" y="381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DEBBEB-8D77-4331-9945-5785B1A4DE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84149" y="456142"/>
    <xdr:ext cx="11750675" cy="4709159"/>
    <xdr:graphicFrame macro="">
      <xdr:nvGraphicFramePr>
        <xdr:cNvPr id="3" name="Grafik 2">
          <a:extLst>
            <a:ext uri="{FF2B5EF4-FFF2-40B4-BE49-F238E27FC236}">
              <a16:creationId xmlns:a16="http://schemas.microsoft.com/office/drawing/2014/main" id="{00000000-0008-0000-04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5" name="Dikdörtgen: Yuvarlatılmış Üst Köşeler 2">
          <a:hlinkClick xmlns:r="http://schemas.openxmlformats.org/officeDocument/2006/relationships" r:id="rId2"/>
          <a:extLst>
            <a:ext uri="{FF2B5EF4-FFF2-40B4-BE49-F238E27FC236}">
              <a16:creationId xmlns:a16="http://schemas.microsoft.com/office/drawing/2014/main" id="{00000000-0008-0000-0400-000005000000}"/>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177165" y="563405"/>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226058" y="628650"/>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83820" y="504826"/>
    <xdr:ext cx="10107930" cy="4657724"/>
    <xdr:graphicFrame macro="">
      <xdr:nvGraphicFramePr>
        <xdr:cNvPr id="3" name="Grafik 2">
          <a:extLst>
            <a:ext uri="{FF2B5EF4-FFF2-40B4-BE49-F238E27FC236}">
              <a16:creationId xmlns:a16="http://schemas.microsoft.com/office/drawing/2014/main" id="{00000000-0008-0000-0A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411484</xdr:colOff>
      <xdr:row>1</xdr:row>
      <xdr:rowOff>142669</xdr:rowOff>
    </xdr:to>
    <xdr:sp macro="" textlink="">
      <xdr:nvSpPr>
        <xdr:cNvPr id="4" name="Dikdörtgen: Yuvarlatılmış Üst Köşeler 3">
          <a:hlinkClick xmlns:r="http://schemas.openxmlformats.org/officeDocument/2006/relationships" r:id="rId2"/>
          <a:extLst>
            <a:ext uri="{FF2B5EF4-FFF2-40B4-BE49-F238E27FC236}">
              <a16:creationId xmlns:a16="http://schemas.microsoft.com/office/drawing/2014/main" id="{00000000-0008-0000-0A00-000004000000}"/>
            </a:ext>
          </a:extLst>
        </xdr:cNvPr>
        <xdr:cNvSpPr/>
      </xdr:nvSpPr>
      <xdr:spPr>
        <a:xfrm>
          <a:off x="95250" y="1143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22859" y="6012180"/>
    <xdr:ext cx="6225541"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F00-000003000000}"/>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100-000005000000}"/>
            </a:ext>
          </a:extLst>
        </xdr:cNvPr>
        <xdr:cNvSpPr/>
      </xdr:nvSpPr>
      <xdr:spPr>
        <a:xfrm>
          <a:off x="67235" y="100853"/>
          <a:ext cx="89288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4" name="Dikdörtgen: Yuvarlatılmış Üst Köşeler 4">
          <a:hlinkClick xmlns:r="http://schemas.openxmlformats.org/officeDocument/2006/relationships" r:id="rId1"/>
          <a:extLst>
            <a:ext uri="{FF2B5EF4-FFF2-40B4-BE49-F238E27FC236}">
              <a16:creationId xmlns:a16="http://schemas.microsoft.com/office/drawing/2014/main" id="{00000000-0008-0000-1B00-000004000000}"/>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C00-000003000000}"/>
            </a:ext>
          </a:extLst>
        </xdr:cNvPr>
        <xdr:cNvSpPr/>
      </xdr:nvSpPr>
      <xdr:spPr>
        <a:xfrm>
          <a:off x="66675" y="66675"/>
          <a:ext cx="91630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1D00-000005000000}"/>
            </a:ext>
          </a:extLst>
        </xdr:cNvPr>
        <xdr:cNvSpPr/>
      </xdr:nvSpPr>
      <xdr:spPr>
        <a:xfrm>
          <a:off x="83820" y="60960"/>
          <a:ext cx="94488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E00-000003000000}"/>
            </a:ext>
          </a:extLst>
        </xdr:cNvPr>
        <xdr:cNvSpPr/>
      </xdr:nvSpPr>
      <xdr:spPr>
        <a:xfrm>
          <a:off x="57150" y="76200"/>
          <a:ext cx="9429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F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000-000003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5" name="Dikdörtgen: Yuvarlatılmış Üst Köşeler 2">
          <a:hlinkClick xmlns:r="http://schemas.openxmlformats.org/officeDocument/2006/relationships" r:id="rId1"/>
          <a:extLst>
            <a:ext uri="{FF2B5EF4-FFF2-40B4-BE49-F238E27FC236}">
              <a16:creationId xmlns:a16="http://schemas.microsoft.com/office/drawing/2014/main" id="{00000000-0008-0000-2100-000003000000}"/>
            </a:ext>
          </a:extLst>
        </xdr:cNvPr>
        <xdr:cNvSpPr/>
      </xdr:nvSpPr>
      <xdr:spPr>
        <a:xfrm>
          <a:off x="57150" y="66675"/>
          <a:ext cx="862969"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4</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cavusoglu/Desktop/te&#351;vikler%202021/AKt&#252;erya%20te&#351;vik/Sigortal&#305;_12_2020%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ÇİNDEKİLER"/>
      <sheetName val="Metaveri"/>
      <sheetName val="Bölüm 1"/>
      <sheetName val="1.Personel Durumu"/>
      <sheetName val="Bölüm 2"/>
      <sheetName val="2.Aylara Göre Sigortalılar"/>
      <sheetName val="3.Sosyal Güvenlik Kapsamı"/>
      <sheetName val="4.4-a Sigortalı Sayıları"/>
      <sheetName val="5.4-b Sigortalı Sayıları"/>
      <sheetName val="6.4-c Sigortalı Sayıları"/>
      <sheetName val="7.1.4-a İl Dağılım"/>
      <sheetName val="7.2.4-a İl Dağılım"/>
      <sheetName val="8.4-b-İl-Esnaf"/>
      <sheetName val="9-4-b İl-Cinsiyet"/>
      <sheetName val="10.4-c İl-Cinsiyet"/>
      <sheetName val="11-Diğer Primsizler"/>
      <sheetName val="12-SGK Tahsis "/>
      <sheetName val="13-4-a Faliyet Kol"/>
      <sheetName val="14-4-a İşyeri Sayıları"/>
      <sheetName val="15-4-a Faaliyet İşyeri"/>
      <sheetName val="16-4a Faaliyet Sigortalı"/>
      <sheetName val="17-4-a İşyeri"/>
      <sheetName val="18-4-a İl Sigortalı"/>
      <sheetName val="19-İL-EMOD-Öncelikli Yaşam"/>
      <sheetName val="20. İdari Para Cezaları"/>
      <sheetName val="13-4-a Faliyet Ko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F9">
            <v>53520</v>
          </cell>
        </row>
      </sheetData>
      <sheetData sheetId="14">
        <row r="10">
          <cell r="C10">
            <v>77957</v>
          </cell>
        </row>
      </sheetData>
      <sheetData sheetId="15" refreshError="1"/>
      <sheetData sheetId="16" refreshError="1"/>
      <sheetData sheetId="17" refreshError="1"/>
      <sheetData sheetId="18" refreshError="1"/>
      <sheetData sheetId="19">
        <row r="10">
          <cell r="P10">
            <v>17926</v>
          </cell>
        </row>
        <row r="11">
          <cell r="P11">
            <v>4255</v>
          </cell>
        </row>
        <row r="12">
          <cell r="P12">
            <v>1391</v>
          </cell>
        </row>
        <row r="13">
          <cell r="P13">
            <v>448</v>
          </cell>
        </row>
        <row r="14">
          <cell r="P14">
            <v>32</v>
          </cell>
        </row>
        <row r="15">
          <cell r="P15">
            <v>816</v>
          </cell>
        </row>
        <row r="16">
          <cell r="P16">
            <v>4972</v>
          </cell>
        </row>
        <row r="17">
          <cell r="P17">
            <v>630</v>
          </cell>
        </row>
        <row r="18">
          <cell r="P18">
            <v>46008</v>
          </cell>
        </row>
        <row r="19">
          <cell r="P19">
            <v>706</v>
          </cell>
        </row>
        <row r="20">
          <cell r="P20">
            <v>86</v>
          </cell>
        </row>
        <row r="21">
          <cell r="P21">
            <v>17751</v>
          </cell>
        </row>
        <row r="22">
          <cell r="P22">
            <v>35934</v>
          </cell>
        </row>
        <row r="23">
          <cell r="P23">
            <v>6557</v>
          </cell>
        </row>
        <row r="24">
          <cell r="P24">
            <v>10606</v>
          </cell>
        </row>
        <row r="25">
          <cell r="P25">
            <v>3119</v>
          </cell>
        </row>
        <row r="26">
          <cell r="P26">
            <v>7312</v>
          </cell>
        </row>
        <row r="27">
          <cell r="P27">
            <v>261</v>
          </cell>
        </row>
        <row r="28">
          <cell r="P28">
            <v>5800</v>
          </cell>
        </row>
        <row r="29">
          <cell r="P29">
            <v>637</v>
          </cell>
        </row>
        <row r="30">
          <cell r="P30">
            <v>14040</v>
          </cell>
        </row>
        <row r="31">
          <cell r="P31">
            <v>14093</v>
          </cell>
        </row>
        <row r="32">
          <cell r="P32">
            <v>6803</v>
          </cell>
        </row>
        <row r="33">
          <cell r="P33">
            <v>36538</v>
          </cell>
        </row>
        <row r="34">
          <cell r="P34">
            <v>2174</v>
          </cell>
        </row>
        <row r="35">
          <cell r="P35">
            <v>7099</v>
          </cell>
        </row>
        <row r="36">
          <cell r="P36">
            <v>13572</v>
          </cell>
        </row>
        <row r="37">
          <cell r="P37">
            <v>4273</v>
          </cell>
        </row>
        <row r="38">
          <cell r="P38">
            <v>1394</v>
          </cell>
        </row>
        <row r="39">
          <cell r="P39">
            <v>23266</v>
          </cell>
        </row>
        <row r="40">
          <cell r="P40">
            <v>8140</v>
          </cell>
        </row>
        <row r="41">
          <cell r="P41">
            <v>19588</v>
          </cell>
        </row>
        <row r="42">
          <cell r="P42">
            <v>10096</v>
          </cell>
        </row>
        <row r="43">
          <cell r="P43">
            <v>692</v>
          </cell>
        </row>
        <row r="44">
          <cell r="P44">
            <v>536</v>
          </cell>
        </row>
        <row r="45">
          <cell r="P45">
            <v>4090</v>
          </cell>
        </row>
        <row r="46">
          <cell r="P46">
            <v>100</v>
          </cell>
        </row>
        <row r="47">
          <cell r="P47">
            <v>111308</v>
          </cell>
        </row>
        <row r="48">
          <cell r="P48">
            <v>11917</v>
          </cell>
        </row>
        <row r="49">
          <cell r="P49">
            <v>55958</v>
          </cell>
        </row>
        <row r="50">
          <cell r="P50">
            <v>65290</v>
          </cell>
        </row>
        <row r="51">
          <cell r="P51">
            <v>151771</v>
          </cell>
        </row>
        <row r="52">
          <cell r="P52">
            <v>343734</v>
          </cell>
        </row>
        <row r="53">
          <cell r="P53">
            <v>141707</v>
          </cell>
        </row>
        <row r="54">
          <cell r="P54">
            <v>2916</v>
          </cell>
        </row>
        <row r="55">
          <cell r="P55">
            <v>333</v>
          </cell>
        </row>
        <row r="56">
          <cell r="P56">
            <v>19258</v>
          </cell>
        </row>
        <row r="57">
          <cell r="P57">
            <v>4723</v>
          </cell>
        </row>
        <row r="58">
          <cell r="P58">
            <v>19667</v>
          </cell>
        </row>
        <row r="59">
          <cell r="P59">
            <v>122507</v>
          </cell>
        </row>
        <row r="60">
          <cell r="P60">
            <v>2823</v>
          </cell>
        </row>
        <row r="61">
          <cell r="P61">
            <v>2276</v>
          </cell>
        </row>
        <row r="62">
          <cell r="P62">
            <v>712</v>
          </cell>
        </row>
        <row r="63">
          <cell r="P63">
            <v>2937</v>
          </cell>
        </row>
        <row r="64">
          <cell r="P64">
            <v>12141</v>
          </cell>
        </row>
        <row r="65">
          <cell r="P65">
            <v>1473</v>
          </cell>
        </row>
        <row r="66">
          <cell r="P66">
            <v>6928</v>
          </cell>
        </row>
        <row r="67">
          <cell r="P67">
            <v>3488</v>
          </cell>
        </row>
        <row r="68">
          <cell r="P68">
            <v>13176</v>
          </cell>
        </row>
        <row r="69">
          <cell r="P69">
            <v>72500</v>
          </cell>
        </row>
        <row r="70">
          <cell r="P70">
            <v>54359</v>
          </cell>
        </row>
        <row r="71">
          <cell r="P71">
            <v>19030</v>
          </cell>
        </row>
        <row r="72">
          <cell r="P72">
            <v>26117</v>
          </cell>
        </row>
        <row r="73">
          <cell r="P73">
            <v>1060</v>
          </cell>
        </row>
        <row r="74">
          <cell r="P74">
            <v>7281</v>
          </cell>
        </row>
        <row r="75">
          <cell r="P75">
            <v>9072</v>
          </cell>
        </row>
        <row r="76">
          <cell r="P76">
            <v>3308</v>
          </cell>
        </row>
        <row r="77">
          <cell r="P77">
            <v>6189</v>
          </cell>
        </row>
        <row r="78">
          <cell r="P78">
            <v>2139</v>
          </cell>
        </row>
        <row r="79">
          <cell r="P79">
            <v>8760</v>
          </cell>
        </row>
        <row r="80">
          <cell r="P80">
            <v>19462</v>
          </cell>
        </row>
        <row r="81">
          <cell r="P81">
            <v>34684</v>
          </cell>
        </row>
        <row r="82">
          <cell r="P82">
            <v>45049</v>
          </cell>
        </row>
        <row r="83">
          <cell r="P83">
            <v>5350</v>
          </cell>
        </row>
        <row r="84">
          <cell r="P84">
            <v>38075</v>
          </cell>
        </row>
        <row r="85">
          <cell r="P85">
            <v>32800</v>
          </cell>
        </row>
        <row r="86">
          <cell r="P86">
            <v>2198</v>
          </cell>
        </row>
        <row r="87">
          <cell r="P87">
            <v>5786</v>
          </cell>
        </row>
        <row r="88">
          <cell r="P88">
            <v>1457</v>
          </cell>
        </row>
        <row r="89">
          <cell r="P89">
            <v>940</v>
          </cell>
        </row>
        <row r="90">
          <cell r="P90">
            <v>2574</v>
          </cell>
        </row>
        <row r="91">
          <cell r="P91">
            <v>9018</v>
          </cell>
        </row>
        <row r="92">
          <cell r="P92">
            <v>11541</v>
          </cell>
        </row>
        <row r="93">
          <cell r="P93">
            <v>12364</v>
          </cell>
        </row>
        <row r="94">
          <cell r="P94">
            <v>34465</v>
          </cell>
        </row>
        <row r="95">
          <cell r="P95">
            <v>4133</v>
          </cell>
        </row>
        <row r="96">
          <cell r="P96">
            <v>252</v>
          </cell>
        </row>
        <row r="97">
          <cell r="P97">
            <v>440</v>
          </cell>
        </row>
        <row r="98">
          <cell r="P98">
            <v>61724</v>
          </cell>
        </row>
        <row r="99">
          <cell r="P99">
            <v>1960911</v>
          </cell>
        </row>
      </sheetData>
      <sheetData sheetId="20">
        <row r="10">
          <cell r="P10">
            <v>113413</v>
          </cell>
        </row>
        <row r="11">
          <cell r="P11">
            <v>34579</v>
          </cell>
        </row>
        <row r="12">
          <cell r="P12">
            <v>12556</v>
          </cell>
        </row>
        <row r="13">
          <cell r="P13">
            <v>36442</v>
          </cell>
        </row>
        <row r="14">
          <cell r="P14">
            <v>1991</v>
          </cell>
        </row>
        <row r="15">
          <cell r="P15">
            <v>30845</v>
          </cell>
        </row>
        <row r="16">
          <cell r="P16">
            <v>61883</v>
          </cell>
        </row>
        <row r="17">
          <cell r="P17">
            <v>10531</v>
          </cell>
        </row>
        <row r="18">
          <cell r="P18">
            <v>489386</v>
          </cell>
        </row>
        <row r="19">
          <cell r="P19">
            <v>16855</v>
          </cell>
        </row>
        <row r="20">
          <cell r="P20">
            <v>6172</v>
          </cell>
        </row>
        <row r="21">
          <cell r="P21">
            <v>460399</v>
          </cell>
        </row>
        <row r="22">
          <cell r="P22">
            <v>608587</v>
          </cell>
        </row>
        <row r="23">
          <cell r="P23">
            <v>66785</v>
          </cell>
        </row>
        <row r="24">
          <cell r="P24">
            <v>66003</v>
          </cell>
        </row>
        <row r="25">
          <cell r="P25">
            <v>67644</v>
          </cell>
        </row>
        <row r="26">
          <cell r="P26">
            <v>48440</v>
          </cell>
        </row>
        <row r="27">
          <cell r="P27">
            <v>9346</v>
          </cell>
        </row>
        <row r="28">
          <cell r="P28">
            <v>100328</v>
          </cell>
        </row>
        <row r="29">
          <cell r="P29">
            <v>31899</v>
          </cell>
        </row>
        <row r="30">
          <cell r="P30">
            <v>233965</v>
          </cell>
        </row>
        <row r="31">
          <cell r="P31">
            <v>220096</v>
          </cell>
        </row>
        <row r="32">
          <cell r="P32">
            <v>175994</v>
          </cell>
        </row>
        <row r="33">
          <cell r="P33">
            <v>400359</v>
          </cell>
        </row>
        <row r="34">
          <cell r="P34">
            <v>43898</v>
          </cell>
        </row>
        <row r="35">
          <cell r="P35">
            <v>176214</v>
          </cell>
        </row>
        <row r="36">
          <cell r="P36">
            <v>183302</v>
          </cell>
        </row>
        <row r="37">
          <cell r="P37">
            <v>221851</v>
          </cell>
        </row>
        <row r="38">
          <cell r="P38">
            <v>75200</v>
          </cell>
        </row>
        <row r="39">
          <cell r="P39">
            <v>174178</v>
          </cell>
        </row>
        <row r="40">
          <cell r="P40">
            <v>74465</v>
          </cell>
        </row>
        <row r="41">
          <cell r="P41">
            <v>147716</v>
          </cell>
        </row>
        <row r="42">
          <cell r="P42">
            <v>109439</v>
          </cell>
        </row>
        <row r="43">
          <cell r="P43">
            <v>10789</v>
          </cell>
        </row>
        <row r="44">
          <cell r="P44">
            <v>20958</v>
          </cell>
        </row>
        <row r="45">
          <cell r="P45">
            <v>81766</v>
          </cell>
        </row>
        <row r="46">
          <cell r="P46">
            <v>3479</v>
          </cell>
        </row>
        <row r="47">
          <cell r="P47">
            <v>986439</v>
          </cell>
        </row>
        <row r="48">
          <cell r="P48">
            <v>312310</v>
          </cell>
        </row>
        <row r="49">
          <cell r="P49">
            <v>288917</v>
          </cell>
        </row>
        <row r="50">
          <cell r="P50">
            <v>241169</v>
          </cell>
        </row>
        <row r="51">
          <cell r="P51">
            <v>774712</v>
          </cell>
        </row>
        <row r="52">
          <cell r="P52">
            <v>1390559</v>
          </cell>
        </row>
        <row r="53">
          <cell r="P53">
            <v>561486</v>
          </cell>
        </row>
        <row r="54">
          <cell r="P54">
            <v>15157</v>
          </cell>
        </row>
        <row r="55">
          <cell r="P55">
            <v>28975</v>
          </cell>
        </row>
        <row r="56">
          <cell r="P56">
            <v>281507</v>
          </cell>
        </row>
        <row r="57">
          <cell r="P57">
            <v>64677</v>
          </cell>
        </row>
        <row r="58">
          <cell r="P58">
            <v>241131</v>
          </cell>
        </row>
        <row r="59">
          <cell r="P59">
            <v>625930</v>
          </cell>
        </row>
        <row r="60">
          <cell r="P60">
            <v>23232</v>
          </cell>
        </row>
        <row r="61">
          <cell r="P61">
            <v>20647</v>
          </cell>
        </row>
        <row r="62">
          <cell r="P62">
            <v>10417</v>
          </cell>
        </row>
        <row r="63">
          <cell r="P63">
            <v>29071</v>
          </cell>
        </row>
        <row r="64">
          <cell r="P64">
            <v>113970</v>
          </cell>
        </row>
        <row r="65">
          <cell r="P65">
            <v>18877</v>
          </cell>
        </row>
        <row r="66">
          <cell r="P66">
            <v>85363</v>
          </cell>
        </row>
        <row r="67">
          <cell r="P67">
            <v>23908</v>
          </cell>
        </row>
        <row r="68">
          <cell r="P68">
            <v>53861</v>
          </cell>
        </row>
        <row r="69">
          <cell r="P69">
            <v>158606</v>
          </cell>
        </row>
        <row r="70">
          <cell r="P70">
            <v>164474</v>
          </cell>
        </row>
        <row r="71">
          <cell r="P71">
            <v>216872</v>
          </cell>
        </row>
        <row r="72">
          <cell r="P72">
            <v>166226</v>
          </cell>
        </row>
        <row r="73">
          <cell r="P73">
            <v>15818</v>
          </cell>
        </row>
        <row r="74">
          <cell r="P74">
            <v>54510</v>
          </cell>
        </row>
        <row r="75">
          <cell r="P75">
            <v>49480</v>
          </cell>
        </row>
        <row r="76">
          <cell r="P76">
            <v>9600</v>
          </cell>
        </row>
        <row r="77">
          <cell r="P77">
            <v>27729</v>
          </cell>
        </row>
        <row r="78">
          <cell r="P78">
            <v>75351</v>
          </cell>
        </row>
        <row r="79">
          <cell r="P79">
            <v>46458</v>
          </cell>
        </row>
        <row r="80">
          <cell r="P80">
            <v>219724</v>
          </cell>
        </row>
        <row r="81">
          <cell r="P81">
            <v>505803</v>
          </cell>
        </row>
        <row r="82">
          <cell r="P82">
            <v>481737</v>
          </cell>
        </row>
        <row r="83">
          <cell r="P83">
            <v>274216</v>
          </cell>
        </row>
        <row r="84">
          <cell r="P84">
            <v>617998</v>
          </cell>
        </row>
        <row r="85">
          <cell r="P85">
            <v>812270</v>
          </cell>
        </row>
        <row r="86">
          <cell r="P86">
            <v>47659</v>
          </cell>
        </row>
        <row r="87">
          <cell r="P87">
            <v>63425</v>
          </cell>
        </row>
        <row r="88">
          <cell r="P88">
            <v>12604</v>
          </cell>
        </row>
        <row r="89">
          <cell r="P89">
            <v>4426</v>
          </cell>
        </row>
        <row r="90">
          <cell r="P90">
            <v>5623</v>
          </cell>
        </row>
        <row r="91">
          <cell r="P91">
            <v>49285</v>
          </cell>
        </row>
        <row r="92">
          <cell r="P92">
            <v>59353</v>
          </cell>
        </row>
        <row r="93">
          <cell r="P93">
            <v>57025</v>
          </cell>
        </row>
        <row r="94">
          <cell r="P94">
            <v>110957</v>
          </cell>
        </row>
        <row r="95">
          <cell r="P95">
            <v>5616</v>
          </cell>
        </row>
        <row r="96">
          <cell r="P96">
            <v>671</v>
          </cell>
        </row>
        <row r="97">
          <cell r="P97">
            <v>4828</v>
          </cell>
        </row>
        <row r="98">
          <cell r="P98">
            <v>65011</v>
          </cell>
        </row>
        <row r="99">
          <cell r="P99">
            <v>15203423</v>
          </cell>
        </row>
      </sheetData>
      <sheetData sheetId="21"/>
      <sheetData sheetId="22"/>
      <sheetData sheetId="23" refreshError="1"/>
      <sheetData sheetId="24" refreshError="1"/>
      <sheetData sheetId="25" refreshError="1"/>
    </sheetDataSet>
  </externalBook>
</externalLink>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s://ec.europa.eu/eurostat/cache/metadata/en/hsw_acc_work_esms.ht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F51"/>
  <sheetViews>
    <sheetView showGridLines="0" tabSelected="1" topLeftCell="A37" zoomScaleNormal="100" workbookViewId="0">
      <selection activeCell="F40" sqref="F40"/>
    </sheetView>
  </sheetViews>
  <sheetFormatPr defaultColWidth="9.140625" defaultRowHeight="18"/>
  <cols>
    <col min="1" max="1" width="12.7109375" style="256" customWidth="1"/>
    <col min="2" max="2" width="33.7109375" style="257" customWidth="1"/>
    <col min="3" max="5" width="33.7109375" style="244" customWidth="1"/>
    <col min="6" max="6" width="71.7109375" style="244" customWidth="1"/>
    <col min="7" max="7" width="4.28515625" style="244" customWidth="1"/>
    <col min="8" max="256" width="9.140625" style="244"/>
    <col min="257" max="257" width="12.85546875" style="244" customWidth="1"/>
    <col min="258" max="258" width="13.5703125" style="244" customWidth="1"/>
    <col min="259" max="259" width="35.42578125" style="244" customWidth="1"/>
    <col min="260" max="260" width="25.28515625" style="244" customWidth="1"/>
    <col min="261" max="261" width="53.85546875" style="244" customWidth="1"/>
    <col min="262" max="262" width="71.7109375" style="244" customWidth="1"/>
    <col min="263" max="263" width="4.28515625" style="244" customWidth="1"/>
    <col min="264" max="512" width="9.140625" style="244"/>
    <col min="513" max="513" width="12.85546875" style="244" customWidth="1"/>
    <col min="514" max="514" width="13.5703125" style="244" customWidth="1"/>
    <col min="515" max="515" width="35.42578125" style="244" customWidth="1"/>
    <col min="516" max="516" width="25.28515625" style="244" customWidth="1"/>
    <col min="517" max="517" width="53.85546875" style="244" customWidth="1"/>
    <col min="518" max="518" width="71.7109375" style="244" customWidth="1"/>
    <col min="519" max="519" width="4.28515625" style="244" customWidth="1"/>
    <col min="520" max="768" width="9.140625" style="244"/>
    <col min="769" max="769" width="12.85546875" style="244" customWidth="1"/>
    <col min="770" max="770" width="13.5703125" style="244" customWidth="1"/>
    <col min="771" max="771" width="35.42578125" style="244" customWidth="1"/>
    <col min="772" max="772" width="25.28515625" style="244" customWidth="1"/>
    <col min="773" max="773" width="53.85546875" style="244" customWidth="1"/>
    <col min="774" max="774" width="71.7109375" style="244" customWidth="1"/>
    <col min="775" max="775" width="4.28515625" style="244" customWidth="1"/>
    <col min="776" max="1024" width="9.140625" style="244"/>
    <col min="1025" max="1025" width="12.85546875" style="244" customWidth="1"/>
    <col min="1026" max="1026" width="13.5703125" style="244" customWidth="1"/>
    <col min="1027" max="1027" width="35.42578125" style="244" customWidth="1"/>
    <col min="1028" max="1028" width="25.28515625" style="244" customWidth="1"/>
    <col min="1029" max="1029" width="53.85546875" style="244" customWidth="1"/>
    <col min="1030" max="1030" width="71.7109375" style="244" customWidth="1"/>
    <col min="1031" max="1031" width="4.28515625" style="244" customWidth="1"/>
    <col min="1032" max="1280" width="9.140625" style="244"/>
    <col min="1281" max="1281" width="12.85546875" style="244" customWidth="1"/>
    <col min="1282" max="1282" width="13.5703125" style="244" customWidth="1"/>
    <col min="1283" max="1283" width="35.42578125" style="244" customWidth="1"/>
    <col min="1284" max="1284" width="25.28515625" style="244" customWidth="1"/>
    <col min="1285" max="1285" width="53.85546875" style="244" customWidth="1"/>
    <col min="1286" max="1286" width="71.7109375" style="244" customWidth="1"/>
    <col min="1287" max="1287" width="4.28515625" style="244" customWidth="1"/>
    <col min="1288" max="1536" width="9.140625" style="244"/>
    <col min="1537" max="1537" width="12.85546875" style="244" customWidth="1"/>
    <col min="1538" max="1538" width="13.5703125" style="244" customWidth="1"/>
    <col min="1539" max="1539" width="35.42578125" style="244" customWidth="1"/>
    <col min="1540" max="1540" width="25.28515625" style="244" customWidth="1"/>
    <col min="1541" max="1541" width="53.85546875" style="244" customWidth="1"/>
    <col min="1542" max="1542" width="71.7109375" style="244" customWidth="1"/>
    <col min="1543" max="1543" width="4.28515625" style="244" customWidth="1"/>
    <col min="1544" max="1792" width="9.140625" style="244"/>
    <col min="1793" max="1793" width="12.85546875" style="244" customWidth="1"/>
    <col min="1794" max="1794" width="13.5703125" style="244" customWidth="1"/>
    <col min="1795" max="1795" width="35.42578125" style="244" customWidth="1"/>
    <col min="1796" max="1796" width="25.28515625" style="244" customWidth="1"/>
    <col min="1797" max="1797" width="53.85546875" style="244" customWidth="1"/>
    <col min="1798" max="1798" width="71.7109375" style="244" customWidth="1"/>
    <col min="1799" max="1799" width="4.28515625" style="244" customWidth="1"/>
    <col min="1800" max="2048" width="9.140625" style="244"/>
    <col min="2049" max="2049" width="12.85546875" style="244" customWidth="1"/>
    <col min="2050" max="2050" width="13.5703125" style="244" customWidth="1"/>
    <col min="2051" max="2051" width="35.42578125" style="244" customWidth="1"/>
    <col min="2052" max="2052" width="25.28515625" style="244" customWidth="1"/>
    <col min="2053" max="2053" width="53.85546875" style="244" customWidth="1"/>
    <col min="2054" max="2054" width="71.7109375" style="244" customWidth="1"/>
    <col min="2055" max="2055" width="4.28515625" style="244" customWidth="1"/>
    <col min="2056" max="2304" width="9.140625" style="244"/>
    <col min="2305" max="2305" width="12.85546875" style="244" customWidth="1"/>
    <col min="2306" max="2306" width="13.5703125" style="244" customWidth="1"/>
    <col min="2307" max="2307" width="35.42578125" style="244" customWidth="1"/>
    <col min="2308" max="2308" width="25.28515625" style="244" customWidth="1"/>
    <col min="2309" max="2309" width="53.85546875" style="244" customWidth="1"/>
    <col min="2310" max="2310" width="71.7109375" style="244" customWidth="1"/>
    <col min="2311" max="2311" width="4.28515625" style="244" customWidth="1"/>
    <col min="2312" max="2560" width="9.140625" style="244"/>
    <col min="2561" max="2561" width="12.85546875" style="244" customWidth="1"/>
    <col min="2562" max="2562" width="13.5703125" style="244" customWidth="1"/>
    <col min="2563" max="2563" width="35.42578125" style="244" customWidth="1"/>
    <col min="2564" max="2564" width="25.28515625" style="244" customWidth="1"/>
    <col min="2565" max="2565" width="53.85546875" style="244" customWidth="1"/>
    <col min="2566" max="2566" width="71.7109375" style="244" customWidth="1"/>
    <col min="2567" max="2567" width="4.28515625" style="244" customWidth="1"/>
    <col min="2568" max="2816" width="9.140625" style="244"/>
    <col min="2817" max="2817" width="12.85546875" style="244" customWidth="1"/>
    <col min="2818" max="2818" width="13.5703125" style="244" customWidth="1"/>
    <col min="2819" max="2819" width="35.42578125" style="244" customWidth="1"/>
    <col min="2820" max="2820" width="25.28515625" style="244" customWidth="1"/>
    <col min="2821" max="2821" width="53.85546875" style="244" customWidth="1"/>
    <col min="2822" max="2822" width="71.7109375" style="244" customWidth="1"/>
    <col min="2823" max="2823" width="4.28515625" style="244" customWidth="1"/>
    <col min="2824" max="3072" width="9.140625" style="244"/>
    <col min="3073" max="3073" width="12.85546875" style="244" customWidth="1"/>
    <col min="3074" max="3074" width="13.5703125" style="244" customWidth="1"/>
    <col min="3075" max="3075" width="35.42578125" style="244" customWidth="1"/>
    <col min="3076" max="3076" width="25.28515625" style="244" customWidth="1"/>
    <col min="3077" max="3077" width="53.85546875" style="244" customWidth="1"/>
    <col min="3078" max="3078" width="71.7109375" style="244" customWidth="1"/>
    <col min="3079" max="3079" width="4.28515625" style="244" customWidth="1"/>
    <col min="3080" max="3328" width="9.140625" style="244"/>
    <col min="3329" max="3329" width="12.85546875" style="244" customWidth="1"/>
    <col min="3330" max="3330" width="13.5703125" style="244" customWidth="1"/>
    <col min="3331" max="3331" width="35.42578125" style="244" customWidth="1"/>
    <col min="3332" max="3332" width="25.28515625" style="244" customWidth="1"/>
    <col min="3333" max="3333" width="53.85546875" style="244" customWidth="1"/>
    <col min="3334" max="3334" width="71.7109375" style="244" customWidth="1"/>
    <col min="3335" max="3335" width="4.28515625" style="244" customWidth="1"/>
    <col min="3336" max="3584" width="9.140625" style="244"/>
    <col min="3585" max="3585" width="12.85546875" style="244" customWidth="1"/>
    <col min="3586" max="3586" width="13.5703125" style="244" customWidth="1"/>
    <col min="3587" max="3587" width="35.42578125" style="244" customWidth="1"/>
    <col min="3588" max="3588" width="25.28515625" style="244" customWidth="1"/>
    <col min="3589" max="3589" width="53.85546875" style="244" customWidth="1"/>
    <col min="3590" max="3590" width="71.7109375" style="244" customWidth="1"/>
    <col min="3591" max="3591" width="4.28515625" style="244" customWidth="1"/>
    <col min="3592" max="3840" width="9.140625" style="244"/>
    <col min="3841" max="3841" width="12.85546875" style="244" customWidth="1"/>
    <col min="3842" max="3842" width="13.5703125" style="244" customWidth="1"/>
    <col min="3843" max="3843" width="35.42578125" style="244" customWidth="1"/>
    <col min="3844" max="3844" width="25.28515625" style="244" customWidth="1"/>
    <col min="3845" max="3845" width="53.85546875" style="244" customWidth="1"/>
    <col min="3846" max="3846" width="71.7109375" style="244" customWidth="1"/>
    <col min="3847" max="3847" width="4.28515625" style="244" customWidth="1"/>
    <col min="3848" max="4096" width="9.140625" style="244"/>
    <col min="4097" max="4097" width="12.85546875" style="244" customWidth="1"/>
    <col min="4098" max="4098" width="13.5703125" style="244" customWidth="1"/>
    <col min="4099" max="4099" width="35.42578125" style="244" customWidth="1"/>
    <col min="4100" max="4100" width="25.28515625" style="244" customWidth="1"/>
    <col min="4101" max="4101" width="53.85546875" style="244" customWidth="1"/>
    <col min="4102" max="4102" width="71.7109375" style="244" customWidth="1"/>
    <col min="4103" max="4103" width="4.28515625" style="244" customWidth="1"/>
    <col min="4104" max="4352" width="9.140625" style="244"/>
    <col min="4353" max="4353" width="12.85546875" style="244" customWidth="1"/>
    <col min="4354" max="4354" width="13.5703125" style="244" customWidth="1"/>
    <col min="4355" max="4355" width="35.42578125" style="244" customWidth="1"/>
    <col min="4356" max="4356" width="25.28515625" style="244" customWidth="1"/>
    <col min="4357" max="4357" width="53.85546875" style="244" customWidth="1"/>
    <col min="4358" max="4358" width="71.7109375" style="244" customWidth="1"/>
    <col min="4359" max="4359" width="4.28515625" style="244" customWidth="1"/>
    <col min="4360" max="4608" width="9.140625" style="244"/>
    <col min="4609" max="4609" width="12.85546875" style="244" customWidth="1"/>
    <col min="4610" max="4610" width="13.5703125" style="244" customWidth="1"/>
    <col min="4611" max="4611" width="35.42578125" style="244" customWidth="1"/>
    <col min="4612" max="4612" width="25.28515625" style="244" customWidth="1"/>
    <col min="4613" max="4613" width="53.85546875" style="244" customWidth="1"/>
    <col min="4614" max="4614" width="71.7109375" style="244" customWidth="1"/>
    <col min="4615" max="4615" width="4.28515625" style="244" customWidth="1"/>
    <col min="4616" max="4864" width="9.140625" style="244"/>
    <col min="4865" max="4865" width="12.85546875" style="244" customWidth="1"/>
    <col min="4866" max="4866" width="13.5703125" style="244" customWidth="1"/>
    <col min="4867" max="4867" width="35.42578125" style="244" customWidth="1"/>
    <col min="4868" max="4868" width="25.28515625" style="244" customWidth="1"/>
    <col min="4869" max="4869" width="53.85546875" style="244" customWidth="1"/>
    <col min="4870" max="4870" width="71.7109375" style="244" customWidth="1"/>
    <col min="4871" max="4871" width="4.28515625" style="244" customWidth="1"/>
    <col min="4872" max="5120" width="9.140625" style="244"/>
    <col min="5121" max="5121" width="12.85546875" style="244" customWidth="1"/>
    <col min="5122" max="5122" width="13.5703125" style="244" customWidth="1"/>
    <col min="5123" max="5123" width="35.42578125" style="244" customWidth="1"/>
    <col min="5124" max="5124" width="25.28515625" style="244" customWidth="1"/>
    <col min="5125" max="5125" width="53.85546875" style="244" customWidth="1"/>
    <col min="5126" max="5126" width="71.7109375" style="244" customWidth="1"/>
    <col min="5127" max="5127" width="4.28515625" style="244" customWidth="1"/>
    <col min="5128" max="5376" width="9.140625" style="244"/>
    <col min="5377" max="5377" width="12.85546875" style="244" customWidth="1"/>
    <col min="5378" max="5378" width="13.5703125" style="244" customWidth="1"/>
    <col min="5379" max="5379" width="35.42578125" style="244" customWidth="1"/>
    <col min="5380" max="5380" width="25.28515625" style="244" customWidth="1"/>
    <col min="5381" max="5381" width="53.85546875" style="244" customWidth="1"/>
    <col min="5382" max="5382" width="71.7109375" style="244" customWidth="1"/>
    <col min="5383" max="5383" width="4.28515625" style="244" customWidth="1"/>
    <col min="5384" max="5632" width="9.140625" style="244"/>
    <col min="5633" max="5633" width="12.85546875" style="244" customWidth="1"/>
    <col min="5634" max="5634" width="13.5703125" style="244" customWidth="1"/>
    <col min="5635" max="5635" width="35.42578125" style="244" customWidth="1"/>
    <col min="5636" max="5636" width="25.28515625" style="244" customWidth="1"/>
    <col min="5637" max="5637" width="53.85546875" style="244" customWidth="1"/>
    <col min="5638" max="5638" width="71.7109375" style="244" customWidth="1"/>
    <col min="5639" max="5639" width="4.28515625" style="244" customWidth="1"/>
    <col min="5640" max="5888" width="9.140625" style="244"/>
    <col min="5889" max="5889" width="12.85546875" style="244" customWidth="1"/>
    <col min="5890" max="5890" width="13.5703125" style="244" customWidth="1"/>
    <col min="5891" max="5891" width="35.42578125" style="244" customWidth="1"/>
    <col min="5892" max="5892" width="25.28515625" style="244" customWidth="1"/>
    <col min="5893" max="5893" width="53.85546875" style="244" customWidth="1"/>
    <col min="5894" max="5894" width="71.7109375" style="244" customWidth="1"/>
    <col min="5895" max="5895" width="4.28515625" style="244" customWidth="1"/>
    <col min="5896" max="6144" width="9.140625" style="244"/>
    <col min="6145" max="6145" width="12.85546875" style="244" customWidth="1"/>
    <col min="6146" max="6146" width="13.5703125" style="244" customWidth="1"/>
    <col min="6147" max="6147" width="35.42578125" style="244" customWidth="1"/>
    <col min="6148" max="6148" width="25.28515625" style="244" customWidth="1"/>
    <col min="6149" max="6149" width="53.85546875" style="244" customWidth="1"/>
    <col min="6150" max="6150" width="71.7109375" style="244" customWidth="1"/>
    <col min="6151" max="6151" width="4.28515625" style="244" customWidth="1"/>
    <col min="6152" max="6400" width="9.140625" style="244"/>
    <col min="6401" max="6401" width="12.85546875" style="244" customWidth="1"/>
    <col min="6402" max="6402" width="13.5703125" style="244" customWidth="1"/>
    <col min="6403" max="6403" width="35.42578125" style="244" customWidth="1"/>
    <col min="6404" max="6404" width="25.28515625" style="244" customWidth="1"/>
    <col min="6405" max="6405" width="53.85546875" style="244" customWidth="1"/>
    <col min="6406" max="6406" width="71.7109375" style="244" customWidth="1"/>
    <col min="6407" max="6407" width="4.28515625" style="244" customWidth="1"/>
    <col min="6408" max="6656" width="9.140625" style="244"/>
    <col min="6657" max="6657" width="12.85546875" style="244" customWidth="1"/>
    <col min="6658" max="6658" width="13.5703125" style="244" customWidth="1"/>
    <col min="6659" max="6659" width="35.42578125" style="244" customWidth="1"/>
    <col min="6660" max="6660" width="25.28515625" style="244" customWidth="1"/>
    <col min="6661" max="6661" width="53.85546875" style="244" customWidth="1"/>
    <col min="6662" max="6662" width="71.7109375" style="244" customWidth="1"/>
    <col min="6663" max="6663" width="4.28515625" style="244" customWidth="1"/>
    <col min="6664" max="6912" width="9.140625" style="244"/>
    <col min="6913" max="6913" width="12.85546875" style="244" customWidth="1"/>
    <col min="6914" max="6914" width="13.5703125" style="244" customWidth="1"/>
    <col min="6915" max="6915" width="35.42578125" style="244" customWidth="1"/>
    <col min="6916" max="6916" width="25.28515625" style="244" customWidth="1"/>
    <col min="6917" max="6917" width="53.85546875" style="244" customWidth="1"/>
    <col min="6918" max="6918" width="71.7109375" style="244" customWidth="1"/>
    <col min="6919" max="6919" width="4.28515625" style="244" customWidth="1"/>
    <col min="6920" max="7168" width="9.140625" style="244"/>
    <col min="7169" max="7169" width="12.85546875" style="244" customWidth="1"/>
    <col min="7170" max="7170" width="13.5703125" style="244" customWidth="1"/>
    <col min="7171" max="7171" width="35.42578125" style="244" customWidth="1"/>
    <col min="7172" max="7172" width="25.28515625" style="244" customWidth="1"/>
    <col min="7173" max="7173" width="53.85546875" style="244" customWidth="1"/>
    <col min="7174" max="7174" width="71.7109375" style="244" customWidth="1"/>
    <col min="7175" max="7175" width="4.28515625" style="244" customWidth="1"/>
    <col min="7176" max="7424" width="9.140625" style="244"/>
    <col min="7425" max="7425" width="12.85546875" style="244" customWidth="1"/>
    <col min="7426" max="7426" width="13.5703125" style="244" customWidth="1"/>
    <col min="7427" max="7427" width="35.42578125" style="244" customWidth="1"/>
    <col min="7428" max="7428" width="25.28515625" style="244" customWidth="1"/>
    <col min="7429" max="7429" width="53.85546875" style="244" customWidth="1"/>
    <col min="7430" max="7430" width="71.7109375" style="244" customWidth="1"/>
    <col min="7431" max="7431" width="4.28515625" style="244" customWidth="1"/>
    <col min="7432" max="7680" width="9.140625" style="244"/>
    <col min="7681" max="7681" width="12.85546875" style="244" customWidth="1"/>
    <col min="7682" max="7682" width="13.5703125" style="244" customWidth="1"/>
    <col min="7683" max="7683" width="35.42578125" style="244" customWidth="1"/>
    <col min="7684" max="7684" width="25.28515625" style="244" customWidth="1"/>
    <col min="7685" max="7685" width="53.85546875" style="244" customWidth="1"/>
    <col min="7686" max="7686" width="71.7109375" style="244" customWidth="1"/>
    <col min="7687" max="7687" width="4.28515625" style="244" customWidth="1"/>
    <col min="7688" max="7936" width="9.140625" style="244"/>
    <col min="7937" max="7937" width="12.85546875" style="244" customWidth="1"/>
    <col min="7938" max="7938" width="13.5703125" style="244" customWidth="1"/>
    <col min="7939" max="7939" width="35.42578125" style="244" customWidth="1"/>
    <col min="7940" max="7940" width="25.28515625" style="244" customWidth="1"/>
    <col min="7941" max="7941" width="53.85546875" style="244" customWidth="1"/>
    <col min="7942" max="7942" width="71.7109375" style="244" customWidth="1"/>
    <col min="7943" max="7943" width="4.28515625" style="244" customWidth="1"/>
    <col min="7944" max="8192" width="9.140625" style="244"/>
    <col min="8193" max="8193" width="12.85546875" style="244" customWidth="1"/>
    <col min="8194" max="8194" width="13.5703125" style="244" customWidth="1"/>
    <col min="8195" max="8195" width="35.42578125" style="244" customWidth="1"/>
    <col min="8196" max="8196" width="25.28515625" style="244" customWidth="1"/>
    <col min="8197" max="8197" width="53.85546875" style="244" customWidth="1"/>
    <col min="8198" max="8198" width="71.7109375" style="244" customWidth="1"/>
    <col min="8199" max="8199" width="4.28515625" style="244" customWidth="1"/>
    <col min="8200" max="8448" width="9.140625" style="244"/>
    <col min="8449" max="8449" width="12.85546875" style="244" customWidth="1"/>
    <col min="8450" max="8450" width="13.5703125" style="244" customWidth="1"/>
    <col min="8451" max="8451" width="35.42578125" style="244" customWidth="1"/>
    <col min="8452" max="8452" width="25.28515625" style="244" customWidth="1"/>
    <col min="8453" max="8453" width="53.85546875" style="244" customWidth="1"/>
    <col min="8454" max="8454" width="71.7109375" style="244" customWidth="1"/>
    <col min="8455" max="8455" width="4.28515625" style="244" customWidth="1"/>
    <col min="8456" max="8704" width="9.140625" style="244"/>
    <col min="8705" max="8705" width="12.85546875" style="244" customWidth="1"/>
    <col min="8706" max="8706" width="13.5703125" style="244" customWidth="1"/>
    <col min="8707" max="8707" width="35.42578125" style="244" customWidth="1"/>
    <col min="8708" max="8708" width="25.28515625" style="244" customWidth="1"/>
    <col min="8709" max="8709" width="53.85546875" style="244" customWidth="1"/>
    <col min="8710" max="8710" width="71.7109375" style="244" customWidth="1"/>
    <col min="8711" max="8711" width="4.28515625" style="244" customWidth="1"/>
    <col min="8712" max="8960" width="9.140625" style="244"/>
    <col min="8961" max="8961" width="12.85546875" style="244" customWidth="1"/>
    <col min="8962" max="8962" width="13.5703125" style="244" customWidth="1"/>
    <col min="8963" max="8963" width="35.42578125" style="244" customWidth="1"/>
    <col min="8964" max="8964" width="25.28515625" style="244" customWidth="1"/>
    <col min="8965" max="8965" width="53.85546875" style="244" customWidth="1"/>
    <col min="8966" max="8966" width="71.7109375" style="244" customWidth="1"/>
    <col min="8967" max="8967" width="4.28515625" style="244" customWidth="1"/>
    <col min="8968" max="9216" width="9.140625" style="244"/>
    <col min="9217" max="9217" width="12.85546875" style="244" customWidth="1"/>
    <col min="9218" max="9218" width="13.5703125" style="244" customWidth="1"/>
    <col min="9219" max="9219" width="35.42578125" style="244" customWidth="1"/>
    <col min="9220" max="9220" width="25.28515625" style="244" customWidth="1"/>
    <col min="9221" max="9221" width="53.85546875" style="244" customWidth="1"/>
    <col min="9222" max="9222" width="71.7109375" style="244" customWidth="1"/>
    <col min="9223" max="9223" width="4.28515625" style="244" customWidth="1"/>
    <col min="9224" max="9472" width="9.140625" style="244"/>
    <col min="9473" max="9473" width="12.85546875" style="244" customWidth="1"/>
    <col min="9474" max="9474" width="13.5703125" style="244" customWidth="1"/>
    <col min="9475" max="9475" width="35.42578125" style="244" customWidth="1"/>
    <col min="9476" max="9476" width="25.28515625" style="244" customWidth="1"/>
    <col min="9477" max="9477" width="53.85546875" style="244" customWidth="1"/>
    <col min="9478" max="9478" width="71.7109375" style="244" customWidth="1"/>
    <col min="9479" max="9479" width="4.28515625" style="244" customWidth="1"/>
    <col min="9480" max="9728" width="9.140625" style="244"/>
    <col min="9729" max="9729" width="12.85546875" style="244" customWidth="1"/>
    <col min="9730" max="9730" width="13.5703125" style="244" customWidth="1"/>
    <col min="9731" max="9731" width="35.42578125" style="244" customWidth="1"/>
    <col min="9732" max="9732" width="25.28515625" style="244" customWidth="1"/>
    <col min="9733" max="9733" width="53.85546875" style="244" customWidth="1"/>
    <col min="9734" max="9734" width="71.7109375" style="244" customWidth="1"/>
    <col min="9735" max="9735" width="4.28515625" style="244" customWidth="1"/>
    <col min="9736" max="9984" width="9.140625" style="244"/>
    <col min="9985" max="9985" width="12.85546875" style="244" customWidth="1"/>
    <col min="9986" max="9986" width="13.5703125" style="244" customWidth="1"/>
    <col min="9987" max="9987" width="35.42578125" style="244" customWidth="1"/>
    <col min="9988" max="9988" width="25.28515625" style="244" customWidth="1"/>
    <col min="9989" max="9989" width="53.85546875" style="244" customWidth="1"/>
    <col min="9990" max="9990" width="71.7109375" style="244" customWidth="1"/>
    <col min="9991" max="9991" width="4.28515625" style="244" customWidth="1"/>
    <col min="9992" max="10240" width="9.140625" style="244"/>
    <col min="10241" max="10241" width="12.85546875" style="244" customWidth="1"/>
    <col min="10242" max="10242" width="13.5703125" style="244" customWidth="1"/>
    <col min="10243" max="10243" width="35.42578125" style="244" customWidth="1"/>
    <col min="10244" max="10244" width="25.28515625" style="244" customWidth="1"/>
    <col min="10245" max="10245" width="53.85546875" style="244" customWidth="1"/>
    <col min="10246" max="10246" width="71.7109375" style="244" customWidth="1"/>
    <col min="10247" max="10247" width="4.28515625" style="244" customWidth="1"/>
    <col min="10248" max="10496" width="9.140625" style="244"/>
    <col min="10497" max="10497" width="12.85546875" style="244" customWidth="1"/>
    <col min="10498" max="10498" width="13.5703125" style="244" customWidth="1"/>
    <col min="10499" max="10499" width="35.42578125" style="244" customWidth="1"/>
    <col min="10500" max="10500" width="25.28515625" style="244" customWidth="1"/>
    <col min="10501" max="10501" width="53.85546875" style="244" customWidth="1"/>
    <col min="10502" max="10502" width="71.7109375" style="244" customWidth="1"/>
    <col min="10503" max="10503" width="4.28515625" style="244" customWidth="1"/>
    <col min="10504" max="10752" width="9.140625" style="244"/>
    <col min="10753" max="10753" width="12.85546875" style="244" customWidth="1"/>
    <col min="10754" max="10754" width="13.5703125" style="244" customWidth="1"/>
    <col min="10755" max="10755" width="35.42578125" style="244" customWidth="1"/>
    <col min="10756" max="10756" width="25.28515625" style="244" customWidth="1"/>
    <col min="10757" max="10757" width="53.85546875" style="244" customWidth="1"/>
    <col min="10758" max="10758" width="71.7109375" style="244" customWidth="1"/>
    <col min="10759" max="10759" width="4.28515625" style="244" customWidth="1"/>
    <col min="10760" max="11008" width="9.140625" style="244"/>
    <col min="11009" max="11009" width="12.85546875" style="244" customWidth="1"/>
    <col min="11010" max="11010" width="13.5703125" style="244" customWidth="1"/>
    <col min="11011" max="11011" width="35.42578125" style="244" customWidth="1"/>
    <col min="11012" max="11012" width="25.28515625" style="244" customWidth="1"/>
    <col min="11013" max="11013" width="53.85546875" style="244" customWidth="1"/>
    <col min="11014" max="11014" width="71.7109375" style="244" customWidth="1"/>
    <col min="11015" max="11015" width="4.28515625" style="244" customWidth="1"/>
    <col min="11016" max="11264" width="9.140625" style="244"/>
    <col min="11265" max="11265" width="12.85546875" style="244" customWidth="1"/>
    <col min="11266" max="11266" width="13.5703125" style="244" customWidth="1"/>
    <col min="11267" max="11267" width="35.42578125" style="244" customWidth="1"/>
    <col min="11268" max="11268" width="25.28515625" style="244" customWidth="1"/>
    <col min="11269" max="11269" width="53.85546875" style="244" customWidth="1"/>
    <col min="11270" max="11270" width="71.7109375" style="244" customWidth="1"/>
    <col min="11271" max="11271" width="4.28515625" style="244" customWidth="1"/>
    <col min="11272" max="11520" width="9.140625" style="244"/>
    <col min="11521" max="11521" width="12.85546875" style="244" customWidth="1"/>
    <col min="11522" max="11522" width="13.5703125" style="244" customWidth="1"/>
    <col min="11523" max="11523" width="35.42578125" style="244" customWidth="1"/>
    <col min="11524" max="11524" width="25.28515625" style="244" customWidth="1"/>
    <col min="11525" max="11525" width="53.85546875" style="244" customWidth="1"/>
    <col min="11526" max="11526" width="71.7109375" style="244" customWidth="1"/>
    <col min="11527" max="11527" width="4.28515625" style="244" customWidth="1"/>
    <col min="11528" max="11776" width="9.140625" style="244"/>
    <col min="11777" max="11777" width="12.85546875" style="244" customWidth="1"/>
    <col min="11778" max="11778" width="13.5703125" style="244" customWidth="1"/>
    <col min="11779" max="11779" width="35.42578125" style="244" customWidth="1"/>
    <col min="11780" max="11780" width="25.28515625" style="244" customWidth="1"/>
    <col min="11781" max="11781" width="53.85546875" style="244" customWidth="1"/>
    <col min="11782" max="11782" width="71.7109375" style="244" customWidth="1"/>
    <col min="11783" max="11783" width="4.28515625" style="244" customWidth="1"/>
    <col min="11784" max="12032" width="9.140625" style="244"/>
    <col min="12033" max="12033" width="12.85546875" style="244" customWidth="1"/>
    <col min="12034" max="12034" width="13.5703125" style="244" customWidth="1"/>
    <col min="12035" max="12035" width="35.42578125" style="244" customWidth="1"/>
    <col min="12036" max="12036" width="25.28515625" style="244" customWidth="1"/>
    <col min="12037" max="12037" width="53.85546875" style="244" customWidth="1"/>
    <col min="12038" max="12038" width="71.7109375" style="244" customWidth="1"/>
    <col min="12039" max="12039" width="4.28515625" style="244" customWidth="1"/>
    <col min="12040" max="12288" width="9.140625" style="244"/>
    <col min="12289" max="12289" width="12.85546875" style="244" customWidth="1"/>
    <col min="12290" max="12290" width="13.5703125" style="244" customWidth="1"/>
    <col min="12291" max="12291" width="35.42578125" style="244" customWidth="1"/>
    <col min="12292" max="12292" width="25.28515625" style="244" customWidth="1"/>
    <col min="12293" max="12293" width="53.85546875" style="244" customWidth="1"/>
    <col min="12294" max="12294" width="71.7109375" style="244" customWidth="1"/>
    <col min="12295" max="12295" width="4.28515625" style="244" customWidth="1"/>
    <col min="12296" max="12544" width="9.140625" style="244"/>
    <col min="12545" max="12545" width="12.85546875" style="244" customWidth="1"/>
    <col min="12546" max="12546" width="13.5703125" style="244" customWidth="1"/>
    <col min="12547" max="12547" width="35.42578125" style="244" customWidth="1"/>
    <col min="12548" max="12548" width="25.28515625" style="244" customWidth="1"/>
    <col min="12549" max="12549" width="53.85546875" style="244" customWidth="1"/>
    <col min="12550" max="12550" width="71.7109375" style="244" customWidth="1"/>
    <col min="12551" max="12551" width="4.28515625" style="244" customWidth="1"/>
    <col min="12552" max="12800" width="9.140625" style="244"/>
    <col min="12801" max="12801" width="12.85546875" style="244" customWidth="1"/>
    <col min="12802" max="12802" width="13.5703125" style="244" customWidth="1"/>
    <col min="12803" max="12803" width="35.42578125" style="244" customWidth="1"/>
    <col min="12804" max="12804" width="25.28515625" style="244" customWidth="1"/>
    <col min="12805" max="12805" width="53.85546875" style="244" customWidth="1"/>
    <col min="12806" max="12806" width="71.7109375" style="244" customWidth="1"/>
    <col min="12807" max="12807" width="4.28515625" style="244" customWidth="1"/>
    <col min="12808" max="13056" width="9.140625" style="244"/>
    <col min="13057" max="13057" width="12.85546875" style="244" customWidth="1"/>
    <col min="13058" max="13058" width="13.5703125" style="244" customWidth="1"/>
    <col min="13059" max="13059" width="35.42578125" style="244" customWidth="1"/>
    <col min="13060" max="13060" width="25.28515625" style="244" customWidth="1"/>
    <col min="13061" max="13061" width="53.85546875" style="244" customWidth="1"/>
    <col min="13062" max="13062" width="71.7109375" style="244" customWidth="1"/>
    <col min="13063" max="13063" width="4.28515625" style="244" customWidth="1"/>
    <col min="13064" max="13312" width="9.140625" style="244"/>
    <col min="13313" max="13313" width="12.85546875" style="244" customWidth="1"/>
    <col min="13314" max="13314" width="13.5703125" style="244" customWidth="1"/>
    <col min="13315" max="13315" width="35.42578125" style="244" customWidth="1"/>
    <col min="13316" max="13316" width="25.28515625" style="244" customWidth="1"/>
    <col min="13317" max="13317" width="53.85546875" style="244" customWidth="1"/>
    <col min="13318" max="13318" width="71.7109375" style="244" customWidth="1"/>
    <col min="13319" max="13319" width="4.28515625" style="244" customWidth="1"/>
    <col min="13320" max="13568" width="9.140625" style="244"/>
    <col min="13569" max="13569" width="12.85546875" style="244" customWidth="1"/>
    <col min="13570" max="13570" width="13.5703125" style="244" customWidth="1"/>
    <col min="13571" max="13571" width="35.42578125" style="244" customWidth="1"/>
    <col min="13572" max="13572" width="25.28515625" style="244" customWidth="1"/>
    <col min="13573" max="13573" width="53.85546875" style="244" customWidth="1"/>
    <col min="13574" max="13574" width="71.7109375" style="244" customWidth="1"/>
    <col min="13575" max="13575" width="4.28515625" style="244" customWidth="1"/>
    <col min="13576" max="13824" width="9.140625" style="244"/>
    <col min="13825" max="13825" width="12.85546875" style="244" customWidth="1"/>
    <col min="13826" max="13826" width="13.5703125" style="244" customWidth="1"/>
    <col min="13827" max="13827" width="35.42578125" style="244" customWidth="1"/>
    <col min="13828" max="13828" width="25.28515625" style="244" customWidth="1"/>
    <col min="13829" max="13829" width="53.85546875" style="244" customWidth="1"/>
    <col min="13830" max="13830" width="71.7109375" style="244" customWidth="1"/>
    <col min="13831" max="13831" width="4.28515625" style="244" customWidth="1"/>
    <col min="13832" max="14080" width="9.140625" style="244"/>
    <col min="14081" max="14081" width="12.85546875" style="244" customWidth="1"/>
    <col min="14082" max="14082" width="13.5703125" style="244" customWidth="1"/>
    <col min="14083" max="14083" width="35.42578125" style="244" customWidth="1"/>
    <col min="14084" max="14084" width="25.28515625" style="244" customWidth="1"/>
    <col min="14085" max="14085" width="53.85546875" style="244" customWidth="1"/>
    <col min="14086" max="14086" width="71.7109375" style="244" customWidth="1"/>
    <col min="14087" max="14087" width="4.28515625" style="244" customWidth="1"/>
    <col min="14088" max="14336" width="9.140625" style="244"/>
    <col min="14337" max="14337" width="12.85546875" style="244" customWidth="1"/>
    <col min="14338" max="14338" width="13.5703125" style="244" customWidth="1"/>
    <col min="14339" max="14339" width="35.42578125" style="244" customWidth="1"/>
    <col min="14340" max="14340" width="25.28515625" style="244" customWidth="1"/>
    <col min="14341" max="14341" width="53.85546875" style="244" customWidth="1"/>
    <col min="14342" max="14342" width="71.7109375" style="244" customWidth="1"/>
    <col min="14343" max="14343" width="4.28515625" style="244" customWidth="1"/>
    <col min="14344" max="14592" width="9.140625" style="244"/>
    <col min="14593" max="14593" width="12.85546875" style="244" customWidth="1"/>
    <col min="14594" max="14594" width="13.5703125" style="244" customWidth="1"/>
    <col min="14595" max="14595" width="35.42578125" style="244" customWidth="1"/>
    <col min="14596" max="14596" width="25.28515625" style="244" customWidth="1"/>
    <col min="14597" max="14597" width="53.85546875" style="244" customWidth="1"/>
    <col min="14598" max="14598" width="71.7109375" style="244" customWidth="1"/>
    <col min="14599" max="14599" width="4.28515625" style="244" customWidth="1"/>
    <col min="14600" max="14848" width="9.140625" style="244"/>
    <col min="14849" max="14849" width="12.85546875" style="244" customWidth="1"/>
    <col min="14850" max="14850" width="13.5703125" style="244" customWidth="1"/>
    <col min="14851" max="14851" width="35.42578125" style="244" customWidth="1"/>
    <col min="14852" max="14852" width="25.28515625" style="244" customWidth="1"/>
    <col min="14853" max="14853" width="53.85546875" style="244" customWidth="1"/>
    <col min="14854" max="14854" width="71.7109375" style="244" customWidth="1"/>
    <col min="14855" max="14855" width="4.28515625" style="244" customWidth="1"/>
    <col min="14856" max="15104" width="9.140625" style="244"/>
    <col min="15105" max="15105" width="12.85546875" style="244" customWidth="1"/>
    <col min="15106" max="15106" width="13.5703125" style="244" customWidth="1"/>
    <col min="15107" max="15107" width="35.42578125" style="244" customWidth="1"/>
    <col min="15108" max="15108" width="25.28515625" style="244" customWidth="1"/>
    <col min="15109" max="15109" width="53.85546875" style="244" customWidth="1"/>
    <col min="15110" max="15110" width="71.7109375" style="244" customWidth="1"/>
    <col min="15111" max="15111" width="4.28515625" style="244" customWidth="1"/>
    <col min="15112" max="15360" width="9.140625" style="244"/>
    <col min="15361" max="15361" width="12.85546875" style="244" customWidth="1"/>
    <col min="15362" max="15362" width="13.5703125" style="244" customWidth="1"/>
    <col min="15363" max="15363" width="35.42578125" style="244" customWidth="1"/>
    <col min="15364" max="15364" width="25.28515625" style="244" customWidth="1"/>
    <col min="15365" max="15365" width="53.85546875" style="244" customWidth="1"/>
    <col min="15366" max="15366" width="71.7109375" style="244" customWidth="1"/>
    <col min="15367" max="15367" width="4.28515625" style="244" customWidth="1"/>
    <col min="15368" max="15616" width="9.140625" style="244"/>
    <col min="15617" max="15617" width="12.85546875" style="244" customWidth="1"/>
    <col min="15618" max="15618" width="13.5703125" style="244" customWidth="1"/>
    <col min="15619" max="15619" width="35.42578125" style="244" customWidth="1"/>
    <col min="15620" max="15620" width="25.28515625" style="244" customWidth="1"/>
    <col min="15621" max="15621" width="53.85546875" style="244" customWidth="1"/>
    <col min="15622" max="15622" width="71.7109375" style="244" customWidth="1"/>
    <col min="15623" max="15623" width="4.28515625" style="244" customWidth="1"/>
    <col min="15624" max="15872" width="9.140625" style="244"/>
    <col min="15873" max="15873" width="12.85546875" style="244" customWidth="1"/>
    <col min="15874" max="15874" width="13.5703125" style="244" customWidth="1"/>
    <col min="15875" max="15875" width="35.42578125" style="244" customWidth="1"/>
    <col min="15876" max="15876" width="25.28515625" style="244" customWidth="1"/>
    <col min="15877" max="15877" width="53.85546875" style="244" customWidth="1"/>
    <col min="15878" max="15878" width="71.7109375" style="244" customWidth="1"/>
    <col min="15879" max="15879" width="4.28515625" style="244" customWidth="1"/>
    <col min="15880" max="16128" width="9.140625" style="244"/>
    <col min="16129" max="16129" width="12.85546875" style="244" customWidth="1"/>
    <col min="16130" max="16130" width="13.5703125" style="244" customWidth="1"/>
    <col min="16131" max="16131" width="35.42578125" style="244" customWidth="1"/>
    <col min="16132" max="16132" width="25.28515625" style="244" customWidth="1"/>
    <col min="16133" max="16133" width="53.85546875" style="244" customWidth="1"/>
    <col min="16134" max="16134" width="71.7109375" style="244" customWidth="1"/>
    <col min="16135" max="16135" width="4.28515625" style="244" customWidth="1"/>
    <col min="16136" max="16384" width="9.140625" style="244"/>
  </cols>
  <sheetData>
    <row r="1" spans="1:6" ht="90" customHeight="1" thickTop="1">
      <c r="A1" s="659" t="s">
        <v>875</v>
      </c>
      <c r="B1" s="660"/>
      <c r="C1" s="660"/>
      <c r="D1" s="660"/>
      <c r="E1" s="661"/>
    </row>
    <row r="2" spans="1:6" ht="4.9000000000000004" customHeight="1">
      <c r="A2" s="245"/>
      <c r="B2" s="246"/>
      <c r="C2" s="246"/>
      <c r="D2" s="246"/>
      <c r="E2" s="247"/>
    </row>
    <row r="3" spans="1:6" s="249" customFormat="1" ht="20.100000000000001" customHeight="1">
      <c r="A3" s="662" t="s">
        <v>422</v>
      </c>
      <c r="B3" s="663"/>
      <c r="C3" s="663"/>
      <c r="D3" s="663"/>
      <c r="E3" s="664"/>
      <c r="F3" s="248"/>
    </row>
    <row r="4" spans="1:6" ht="20.100000000000001" customHeight="1">
      <c r="A4" s="665" t="s">
        <v>423</v>
      </c>
      <c r="B4" s="666"/>
      <c r="C4" s="666"/>
      <c r="D4" s="666"/>
      <c r="E4" s="667"/>
      <c r="F4" s="250"/>
    </row>
    <row r="5" spans="1:6" ht="4.9000000000000004" customHeight="1">
      <c r="A5" s="595"/>
      <c r="B5" s="596"/>
      <c r="C5" s="596"/>
      <c r="D5" s="596"/>
      <c r="E5" s="597"/>
      <c r="F5" s="250"/>
    </row>
    <row r="6" spans="1:6" ht="39.950000000000003" customHeight="1">
      <c r="A6" s="668" t="s">
        <v>769</v>
      </c>
      <c r="B6" s="669"/>
      <c r="C6" s="669"/>
      <c r="D6" s="669"/>
      <c r="E6" s="670"/>
      <c r="F6" s="250"/>
    </row>
    <row r="7" spans="1:6" s="252" customFormat="1">
      <c r="A7" s="251"/>
      <c r="B7" s="671" t="s">
        <v>430</v>
      </c>
      <c r="C7" s="671"/>
      <c r="D7" s="671"/>
      <c r="E7" s="672"/>
      <c r="F7" s="250"/>
    </row>
    <row r="8" spans="1:6">
      <c r="A8" s="598"/>
      <c r="B8" s="673" t="s">
        <v>431</v>
      </c>
      <c r="C8" s="673"/>
      <c r="D8" s="673"/>
      <c r="E8" s="674"/>
      <c r="F8" s="250"/>
    </row>
    <row r="9" spans="1:6" ht="34.9" customHeight="1">
      <c r="A9" s="675" t="s">
        <v>432</v>
      </c>
      <c r="B9" s="676"/>
      <c r="C9" s="676"/>
      <c r="D9" s="676"/>
      <c r="E9" s="677"/>
      <c r="F9" s="253"/>
    </row>
    <row r="10" spans="1:6" ht="17.45" customHeight="1">
      <c r="A10" s="678" t="s">
        <v>429</v>
      </c>
      <c r="B10" s="679"/>
      <c r="C10" s="679"/>
      <c r="D10" s="679"/>
      <c r="E10" s="680"/>
      <c r="F10" s="254"/>
    </row>
    <row r="11" spans="1:6" s="255" customFormat="1" ht="31.15" customHeight="1">
      <c r="A11" s="656" t="s">
        <v>945</v>
      </c>
      <c r="B11" s="657"/>
      <c r="C11" s="657"/>
      <c r="D11" s="657"/>
      <c r="E11" s="658"/>
    </row>
    <row r="12" spans="1:6" s="255" customFormat="1" ht="31.15" customHeight="1">
      <c r="A12" s="656" t="s">
        <v>946</v>
      </c>
      <c r="B12" s="657"/>
      <c r="C12" s="657"/>
      <c r="D12" s="657"/>
      <c r="E12" s="658"/>
    </row>
    <row r="13" spans="1:6" ht="31.15" customHeight="1">
      <c r="A13" s="656" t="s">
        <v>930</v>
      </c>
      <c r="B13" s="657"/>
      <c r="C13" s="657"/>
      <c r="D13" s="657"/>
      <c r="E13" s="658"/>
    </row>
    <row r="14" spans="1:6" ht="31.15" customHeight="1">
      <c r="A14" s="656" t="s">
        <v>931</v>
      </c>
      <c r="B14" s="657"/>
      <c r="C14" s="657"/>
      <c r="D14" s="657"/>
      <c r="E14" s="658"/>
    </row>
    <row r="15" spans="1:6" s="255" customFormat="1" ht="31.15" customHeight="1">
      <c r="A15" s="656" t="s">
        <v>922</v>
      </c>
      <c r="B15" s="657"/>
      <c r="C15" s="657"/>
      <c r="D15" s="657"/>
      <c r="E15" s="658"/>
    </row>
    <row r="16" spans="1:6" s="255" customFormat="1" ht="31.15" customHeight="1">
      <c r="A16" s="656" t="s">
        <v>953</v>
      </c>
      <c r="B16" s="657"/>
      <c r="C16" s="657"/>
      <c r="D16" s="657"/>
      <c r="E16" s="658"/>
    </row>
    <row r="17" spans="1:5" ht="31.15" customHeight="1">
      <c r="A17" s="656" t="s">
        <v>947</v>
      </c>
      <c r="B17" s="657"/>
      <c r="C17" s="657"/>
      <c r="D17" s="657"/>
      <c r="E17" s="658"/>
    </row>
    <row r="18" spans="1:5" s="255" customFormat="1" ht="31.15" customHeight="1">
      <c r="A18" s="656" t="s">
        <v>948</v>
      </c>
      <c r="B18" s="657"/>
      <c r="C18" s="657"/>
      <c r="D18" s="657"/>
      <c r="E18" s="658"/>
    </row>
    <row r="19" spans="1:5" ht="31.15" customHeight="1">
      <c r="A19" s="656" t="s">
        <v>877</v>
      </c>
      <c r="B19" s="657"/>
      <c r="C19" s="657"/>
      <c r="D19" s="657"/>
      <c r="E19" s="658"/>
    </row>
    <row r="20" spans="1:5" s="255" customFormat="1" ht="31.15" customHeight="1">
      <c r="A20" s="656" t="s">
        <v>878</v>
      </c>
      <c r="B20" s="657"/>
      <c r="C20" s="657"/>
      <c r="D20" s="657"/>
      <c r="E20" s="658"/>
    </row>
    <row r="21" spans="1:5" ht="31.15" customHeight="1">
      <c r="A21" s="656" t="s">
        <v>949</v>
      </c>
      <c r="B21" s="657"/>
      <c r="C21" s="657"/>
      <c r="D21" s="657"/>
      <c r="E21" s="658"/>
    </row>
    <row r="22" spans="1:5" s="255" customFormat="1" ht="31.15" customHeight="1">
      <c r="A22" s="653" t="s">
        <v>950</v>
      </c>
      <c r="B22" s="654"/>
      <c r="C22" s="654"/>
      <c r="D22" s="654"/>
      <c r="E22" s="655"/>
    </row>
    <row r="23" spans="1:5" ht="31.15" customHeight="1">
      <c r="A23" s="653" t="s">
        <v>932</v>
      </c>
      <c r="B23" s="654"/>
      <c r="C23" s="654"/>
      <c r="D23" s="654"/>
      <c r="E23" s="655"/>
    </row>
    <row r="24" spans="1:5" s="255" customFormat="1" ht="31.15" customHeight="1">
      <c r="A24" s="653" t="s">
        <v>933</v>
      </c>
      <c r="B24" s="654"/>
      <c r="C24" s="654"/>
      <c r="D24" s="654"/>
      <c r="E24" s="655"/>
    </row>
    <row r="25" spans="1:5" ht="31.15" customHeight="1">
      <c r="A25" s="653" t="s">
        <v>934</v>
      </c>
      <c r="B25" s="654"/>
      <c r="C25" s="654"/>
      <c r="D25" s="654"/>
      <c r="E25" s="655"/>
    </row>
    <row r="26" spans="1:5" s="255" customFormat="1" ht="31.15" customHeight="1">
      <c r="A26" s="653" t="s">
        <v>935</v>
      </c>
      <c r="B26" s="654"/>
      <c r="C26" s="654"/>
      <c r="D26" s="654"/>
      <c r="E26" s="655"/>
    </row>
    <row r="27" spans="1:5" ht="31.15" customHeight="1">
      <c r="A27" s="653" t="s">
        <v>936</v>
      </c>
      <c r="B27" s="654"/>
      <c r="C27" s="654"/>
      <c r="D27" s="654"/>
      <c r="E27" s="655"/>
    </row>
    <row r="28" spans="1:5" s="255" customFormat="1" ht="31.15" customHeight="1">
      <c r="A28" s="653" t="s">
        <v>937</v>
      </c>
      <c r="B28" s="654"/>
      <c r="C28" s="654"/>
      <c r="D28" s="654"/>
      <c r="E28" s="655"/>
    </row>
    <row r="29" spans="1:5" ht="31.15" customHeight="1">
      <c r="A29" s="653" t="s">
        <v>938</v>
      </c>
      <c r="B29" s="654"/>
      <c r="C29" s="654"/>
      <c r="D29" s="654"/>
      <c r="E29" s="655"/>
    </row>
    <row r="30" spans="1:5" s="604" customFormat="1" ht="28.15" customHeight="1">
      <c r="A30" s="653" t="s">
        <v>939</v>
      </c>
      <c r="B30" s="654"/>
      <c r="C30" s="654"/>
      <c r="D30" s="654"/>
      <c r="E30" s="655"/>
    </row>
    <row r="31" spans="1:5" s="249" customFormat="1" ht="52.5" customHeight="1">
      <c r="A31" s="653" t="s">
        <v>940</v>
      </c>
      <c r="B31" s="654"/>
      <c r="C31" s="654"/>
      <c r="D31" s="654"/>
      <c r="E31" s="655"/>
    </row>
    <row r="32" spans="1:5" s="255" customFormat="1" ht="45.6" customHeight="1">
      <c r="A32" s="653" t="s">
        <v>941</v>
      </c>
      <c r="B32" s="654"/>
      <c r="C32" s="654"/>
      <c r="D32" s="654"/>
      <c r="E32" s="655"/>
    </row>
    <row r="33" spans="1:5" ht="31.15" customHeight="1">
      <c r="A33" s="653" t="s">
        <v>942</v>
      </c>
      <c r="B33" s="654"/>
      <c r="C33" s="654"/>
      <c r="D33" s="654"/>
      <c r="E33" s="655"/>
    </row>
    <row r="34" spans="1:5" s="255" customFormat="1" ht="28.5" customHeight="1">
      <c r="A34" s="653" t="s">
        <v>943</v>
      </c>
      <c r="B34" s="654"/>
      <c r="C34" s="654"/>
      <c r="D34" s="654"/>
      <c r="E34" s="655"/>
    </row>
    <row r="35" spans="1:5" ht="39.75" customHeight="1">
      <c r="A35" s="653" t="s">
        <v>944</v>
      </c>
      <c r="B35" s="654"/>
      <c r="C35" s="654"/>
      <c r="D35" s="654"/>
      <c r="E35" s="655"/>
    </row>
    <row r="36" spans="1:5" s="255" customFormat="1" ht="31.15" customHeight="1">
      <c r="A36" s="653" t="s">
        <v>923</v>
      </c>
      <c r="B36" s="654"/>
      <c r="C36" s="654"/>
      <c r="D36" s="654"/>
      <c r="E36" s="655"/>
    </row>
    <row r="37" spans="1:5" ht="31.15" customHeight="1">
      <c r="A37" s="653" t="s">
        <v>924</v>
      </c>
      <c r="B37" s="654"/>
      <c r="C37" s="654"/>
      <c r="D37" s="654"/>
      <c r="E37" s="655"/>
    </row>
    <row r="38" spans="1:5" s="255" customFormat="1" ht="31.15" customHeight="1">
      <c r="A38" s="653" t="s">
        <v>925</v>
      </c>
      <c r="B38" s="654"/>
      <c r="C38" s="654"/>
      <c r="D38" s="654"/>
      <c r="E38" s="655"/>
    </row>
    <row r="39" spans="1:5" ht="31.15" customHeight="1">
      <c r="A39" s="653" t="s">
        <v>926</v>
      </c>
      <c r="B39" s="654"/>
      <c r="C39" s="654"/>
      <c r="D39" s="654"/>
      <c r="E39" s="655"/>
    </row>
    <row r="40" spans="1:5" s="255" customFormat="1" ht="31.15" customHeight="1">
      <c r="A40" s="653" t="s">
        <v>927</v>
      </c>
      <c r="B40" s="654"/>
      <c r="C40" s="654"/>
      <c r="D40" s="654"/>
      <c r="E40" s="655"/>
    </row>
    <row r="41" spans="1:5" ht="31.15" customHeight="1">
      <c r="A41" s="653" t="s">
        <v>928</v>
      </c>
      <c r="B41" s="654"/>
      <c r="C41" s="654"/>
      <c r="D41" s="654"/>
      <c r="E41" s="655"/>
    </row>
    <row r="42" spans="1:5" ht="31.15" customHeight="1">
      <c r="A42" s="653" t="s">
        <v>929</v>
      </c>
      <c r="B42" s="654"/>
      <c r="C42" s="654"/>
      <c r="D42" s="654"/>
      <c r="E42" s="655"/>
    </row>
    <row r="43" spans="1:5" s="255" customFormat="1" ht="31.15" customHeight="1">
      <c r="A43" s="653" t="s">
        <v>951</v>
      </c>
      <c r="B43" s="654" t="s">
        <v>485</v>
      </c>
      <c r="C43" s="654"/>
      <c r="D43" s="654"/>
      <c r="E43" s="655"/>
    </row>
    <row r="44" spans="1:5" ht="31.15" customHeight="1">
      <c r="A44" s="653" t="s">
        <v>952</v>
      </c>
      <c r="B44" s="654"/>
      <c r="C44" s="654"/>
      <c r="D44" s="654"/>
      <c r="E44" s="655"/>
    </row>
    <row r="45" spans="1:5" s="255" customFormat="1" ht="31.15" customHeight="1">
      <c r="A45" s="653" t="s">
        <v>768</v>
      </c>
      <c r="B45" s="654"/>
      <c r="C45" s="654"/>
      <c r="D45" s="654"/>
      <c r="E45" s="655"/>
    </row>
    <row r="46" spans="1:5" s="255" customFormat="1">
      <c r="A46" s="266" t="s">
        <v>831</v>
      </c>
      <c r="B46" s="267"/>
      <c r="C46" s="265"/>
      <c r="D46" s="265"/>
      <c r="E46" s="268"/>
    </row>
    <row r="47" spans="1:5">
      <c r="A47" s="266" t="s">
        <v>424</v>
      </c>
      <c r="B47" s="267"/>
      <c r="C47" s="265"/>
      <c r="D47" s="265"/>
      <c r="E47" s="268"/>
    </row>
    <row r="48" spans="1:5">
      <c r="A48" s="266" t="s">
        <v>425</v>
      </c>
      <c r="B48" s="269" t="s">
        <v>426</v>
      </c>
      <c r="C48" s="269"/>
      <c r="D48" s="265"/>
      <c r="E48" s="268"/>
    </row>
    <row r="49" spans="1:5">
      <c r="A49" s="266"/>
      <c r="B49" s="269" t="s">
        <v>1257</v>
      </c>
      <c r="C49" s="269"/>
      <c r="D49" s="265"/>
      <c r="E49" s="268"/>
    </row>
    <row r="50" spans="1:5" ht="18.75" thickBot="1">
      <c r="A50" s="270" t="s">
        <v>427</v>
      </c>
      <c r="B50" s="271" t="s">
        <v>428</v>
      </c>
      <c r="C50" s="271"/>
      <c r="D50" s="272"/>
      <c r="E50" s="273"/>
    </row>
    <row r="51" spans="1:5" ht="18.75" thickTop="1"/>
  </sheetData>
  <mergeCells count="43">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 ref="A18:E18"/>
    <mergeCell ref="A19:E19"/>
    <mergeCell ref="A20:E20"/>
    <mergeCell ref="A21:E21"/>
    <mergeCell ref="A22:E22"/>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43:E43"/>
    <mergeCell ref="A44:E44"/>
    <mergeCell ref="A45:E45"/>
    <mergeCell ref="A39:E39"/>
    <mergeCell ref="A40:E40"/>
    <mergeCell ref="A41:E41"/>
    <mergeCell ref="A42:E42"/>
  </mergeCells>
  <hyperlinks>
    <hyperlink ref="B50"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5"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3:C161"/>
  <sheetViews>
    <sheetView showGridLines="0" topLeftCell="A19" zoomScaleNormal="100" zoomScaleSheetLayoutView="100" workbookViewId="0">
      <selection activeCell="A4" sqref="A4:C4"/>
    </sheetView>
  </sheetViews>
  <sheetFormatPr defaultColWidth="9.140625" defaultRowHeight="12.75"/>
  <cols>
    <col min="1" max="1" width="30.7109375" style="184" customWidth="1"/>
    <col min="2" max="3" width="80.7109375" style="184" customWidth="1"/>
    <col min="4" max="5" width="28.7109375" style="184" customWidth="1"/>
    <col min="6" max="6" width="70.140625" style="184" customWidth="1"/>
    <col min="7" max="16384" width="9.140625" style="184"/>
  </cols>
  <sheetData>
    <row r="3" spans="1:3" ht="26.25">
      <c r="A3" s="708" t="s">
        <v>475</v>
      </c>
      <c r="B3" s="708"/>
      <c r="C3" s="708"/>
    </row>
    <row r="4" spans="1:3" ht="24" thickBot="1">
      <c r="A4" s="709"/>
      <c r="B4" s="710"/>
      <c r="C4" s="710"/>
    </row>
    <row r="5" spans="1:3" s="185" customFormat="1" ht="16.149999999999999" customHeight="1" thickBot="1">
      <c r="A5" s="696" t="s">
        <v>434</v>
      </c>
      <c r="B5" s="682"/>
      <c r="C5" s="683"/>
    </row>
    <row r="6" spans="1:3" s="182" customFormat="1" ht="30.6" customHeight="1">
      <c r="A6" s="697" t="s">
        <v>435</v>
      </c>
      <c r="B6" s="698" t="s">
        <v>967</v>
      </c>
      <c r="C6" s="699"/>
    </row>
    <row r="7" spans="1:3" s="182" customFormat="1" ht="30.6" customHeight="1">
      <c r="A7" s="697"/>
      <c r="B7" s="711" t="s">
        <v>968</v>
      </c>
      <c r="C7" s="712"/>
    </row>
    <row r="8" spans="1:3" s="183" customFormat="1">
      <c r="A8" s="697"/>
      <c r="B8" s="713" t="s">
        <v>969</v>
      </c>
      <c r="C8" s="712"/>
    </row>
    <row r="9" spans="1:3" ht="12.75" customHeight="1">
      <c r="A9" s="697"/>
      <c r="B9" s="713" t="s">
        <v>436</v>
      </c>
      <c r="C9" s="714"/>
    </row>
    <row r="10" spans="1:3" ht="25.9" customHeight="1">
      <c r="A10" s="697"/>
      <c r="B10" s="704" t="s">
        <v>970</v>
      </c>
      <c r="C10" s="705"/>
    </row>
    <row r="11" spans="1:3" ht="13.9" customHeight="1">
      <c r="A11" s="697"/>
      <c r="B11" s="704" t="s">
        <v>971</v>
      </c>
      <c r="C11" s="705"/>
    </row>
    <row r="12" spans="1:3" ht="13.9" customHeight="1">
      <c r="A12" s="697"/>
      <c r="B12" s="704" t="s">
        <v>972</v>
      </c>
      <c r="C12" s="705"/>
    </row>
    <row r="13" spans="1:3" ht="13.9" customHeight="1">
      <c r="A13" s="697"/>
      <c r="B13" s="704" t="s">
        <v>973</v>
      </c>
      <c r="C13" s="705"/>
    </row>
    <row r="14" spans="1:3" ht="12.75" customHeight="1">
      <c r="A14" s="697"/>
      <c r="B14" s="704" t="s">
        <v>974</v>
      </c>
      <c r="C14" s="705"/>
    </row>
    <row r="15" spans="1:3" ht="28.9" customHeight="1">
      <c r="A15" s="697"/>
      <c r="B15" s="704" t="s">
        <v>975</v>
      </c>
      <c r="C15" s="705"/>
    </row>
    <row r="16" spans="1:3" ht="56.45" customHeight="1">
      <c r="A16" s="697"/>
      <c r="B16" s="704" t="s">
        <v>976</v>
      </c>
      <c r="C16" s="705"/>
    </row>
    <row r="17" spans="1:3" ht="13.9" customHeight="1">
      <c r="A17" s="697"/>
      <c r="B17" s="706" t="s">
        <v>977</v>
      </c>
      <c r="C17" s="707"/>
    </row>
    <row r="18" spans="1:3" ht="13.9" customHeight="1">
      <c r="A18" s="697"/>
      <c r="B18" s="704" t="s">
        <v>978</v>
      </c>
      <c r="C18" s="705"/>
    </row>
    <row r="19" spans="1:3" ht="13.9" customHeight="1">
      <c r="A19" s="697"/>
      <c r="B19" s="704" t="s">
        <v>979</v>
      </c>
      <c r="C19" s="705"/>
    </row>
    <row r="20" spans="1:3" ht="13.9" customHeight="1">
      <c r="A20" s="697"/>
      <c r="B20" s="704" t="s">
        <v>980</v>
      </c>
      <c r="C20" s="705"/>
    </row>
    <row r="21" spans="1:3" ht="13.9" customHeight="1">
      <c r="A21" s="697"/>
      <c r="B21" s="704" t="s">
        <v>981</v>
      </c>
      <c r="C21" s="705"/>
    </row>
    <row r="22" spans="1:3" ht="18" customHeight="1">
      <c r="A22" s="697"/>
      <c r="B22" s="704" t="s">
        <v>982</v>
      </c>
      <c r="C22" s="705"/>
    </row>
    <row r="23" spans="1:3" ht="26.45" customHeight="1">
      <c r="A23" s="697"/>
      <c r="B23" s="706" t="s">
        <v>983</v>
      </c>
      <c r="C23" s="707"/>
    </row>
    <row r="24" spans="1:3" ht="13.9" customHeight="1">
      <c r="A24" s="697"/>
      <c r="B24" s="704" t="s">
        <v>984</v>
      </c>
      <c r="C24" s="705"/>
    </row>
    <row r="25" spans="1:3" ht="27" customHeight="1">
      <c r="A25" s="697"/>
      <c r="B25" s="715" t="s">
        <v>985</v>
      </c>
      <c r="C25" s="716"/>
    </row>
    <row r="26" spans="1:3" ht="30" customHeight="1">
      <c r="A26" s="697"/>
      <c r="B26" s="715" t="s">
        <v>986</v>
      </c>
      <c r="C26" s="716"/>
    </row>
    <row r="27" spans="1:3" ht="13.9" customHeight="1">
      <c r="A27" s="697"/>
      <c r="B27" s="704" t="s">
        <v>987</v>
      </c>
      <c r="C27" s="705"/>
    </row>
    <row r="28" spans="1:3" ht="13.9" customHeight="1">
      <c r="A28" s="697"/>
      <c r="B28" s="704" t="s">
        <v>988</v>
      </c>
      <c r="C28" s="705"/>
    </row>
    <row r="29" spans="1:3" ht="13.9" customHeight="1">
      <c r="A29" s="697"/>
      <c r="B29" s="704" t="s">
        <v>989</v>
      </c>
      <c r="C29" s="705"/>
    </row>
    <row r="30" spans="1:3" ht="13.9" customHeight="1">
      <c r="A30" s="697"/>
      <c r="B30" s="704" t="s">
        <v>990</v>
      </c>
      <c r="C30" s="705"/>
    </row>
    <row r="31" spans="1:3" ht="13.9" customHeight="1">
      <c r="A31" s="697"/>
      <c r="B31" s="704" t="s">
        <v>991</v>
      </c>
      <c r="C31" s="705"/>
    </row>
    <row r="32" spans="1:3" ht="13.9" customHeight="1">
      <c r="A32" s="697"/>
      <c r="B32" s="704" t="s">
        <v>812</v>
      </c>
      <c r="C32" s="705"/>
    </row>
    <row r="33" spans="1:3" ht="13.9" customHeight="1">
      <c r="A33" s="697"/>
      <c r="B33" s="704" t="s">
        <v>813</v>
      </c>
      <c r="C33" s="705"/>
    </row>
    <row r="34" spans="1:3" ht="13.9" customHeight="1">
      <c r="A34" s="697"/>
      <c r="B34" s="704" t="s">
        <v>992</v>
      </c>
      <c r="C34" s="705"/>
    </row>
    <row r="35" spans="1:3" ht="13.9" customHeight="1">
      <c r="A35" s="697"/>
      <c r="B35" s="704" t="s">
        <v>993</v>
      </c>
      <c r="C35" s="705"/>
    </row>
    <row r="36" spans="1:3" ht="13.9" customHeight="1">
      <c r="A36" s="697"/>
      <c r="B36" s="704" t="s">
        <v>994</v>
      </c>
      <c r="C36" s="705"/>
    </row>
    <row r="37" spans="1:3" ht="13.9" customHeight="1">
      <c r="A37" s="697"/>
      <c r="B37" s="704" t="s">
        <v>995</v>
      </c>
      <c r="C37" s="705"/>
    </row>
    <row r="38" spans="1:3" ht="30" customHeight="1">
      <c r="A38" s="697"/>
      <c r="B38" s="704" t="s">
        <v>996</v>
      </c>
      <c r="C38" s="705"/>
    </row>
    <row r="39" spans="1:3" ht="13.15" customHeight="1">
      <c r="A39" s="697"/>
      <c r="B39" s="715" t="s">
        <v>997</v>
      </c>
      <c r="C39" s="716"/>
    </row>
    <row r="40" spans="1:3" ht="13.15" customHeight="1">
      <c r="A40" s="697"/>
      <c r="B40" s="715" t="s">
        <v>998</v>
      </c>
      <c r="C40" s="716"/>
    </row>
    <row r="41" spans="1:3" ht="13.15" customHeight="1">
      <c r="A41" s="697"/>
      <c r="B41" s="715" t="s">
        <v>999</v>
      </c>
      <c r="C41" s="716"/>
    </row>
    <row r="42" spans="1:3" ht="13.9" customHeight="1">
      <c r="A42" s="697"/>
      <c r="B42" s="704" t="s">
        <v>814</v>
      </c>
      <c r="C42" s="705"/>
    </row>
    <row r="43" spans="1:3" ht="13.9" customHeight="1">
      <c r="A43" s="697"/>
      <c r="B43" s="704" t="s">
        <v>815</v>
      </c>
      <c r="C43" s="705"/>
    </row>
    <row r="44" spans="1:3" ht="25.15" customHeight="1">
      <c r="A44" s="697"/>
      <c r="B44" s="704" t="s">
        <v>1000</v>
      </c>
      <c r="C44" s="705"/>
    </row>
    <row r="45" spans="1:3" ht="13.9" customHeight="1">
      <c r="A45" s="697"/>
      <c r="B45" s="742" t="s">
        <v>1001</v>
      </c>
      <c r="C45" s="743"/>
    </row>
    <row r="46" spans="1:3" ht="27" customHeight="1">
      <c r="A46" s="697"/>
      <c r="B46" s="704" t="s">
        <v>816</v>
      </c>
      <c r="C46" s="705"/>
    </row>
    <row r="47" spans="1:3" ht="28.9" customHeight="1">
      <c r="A47" s="697"/>
      <c r="B47" s="704" t="s">
        <v>1002</v>
      </c>
      <c r="C47" s="705"/>
    </row>
    <row r="48" spans="1:3" ht="24.6" customHeight="1">
      <c r="A48" s="697"/>
      <c r="B48" s="704" t="s">
        <v>817</v>
      </c>
      <c r="C48" s="705"/>
    </row>
    <row r="49" spans="1:3" ht="13.9" customHeight="1">
      <c r="A49" s="697"/>
      <c r="B49" s="706" t="s">
        <v>1003</v>
      </c>
      <c r="C49" s="707"/>
    </row>
    <row r="50" spans="1:3" ht="13.9" customHeight="1">
      <c r="A50" s="697"/>
      <c r="B50" s="704" t="s">
        <v>818</v>
      </c>
      <c r="C50" s="705"/>
    </row>
    <row r="51" spans="1:3" ht="13.9" customHeight="1">
      <c r="A51" s="697"/>
      <c r="B51" s="704" t="s">
        <v>1004</v>
      </c>
      <c r="C51" s="705"/>
    </row>
    <row r="52" spans="1:3" ht="13.15" customHeight="1">
      <c r="A52" s="697"/>
      <c r="B52" s="715" t="s">
        <v>1005</v>
      </c>
      <c r="C52" s="716"/>
    </row>
    <row r="53" spans="1:3" ht="13.15" customHeight="1">
      <c r="A53" s="697"/>
      <c r="B53" s="715" t="s">
        <v>1006</v>
      </c>
      <c r="C53" s="716"/>
    </row>
    <row r="54" spans="1:3" ht="13.15" customHeight="1">
      <c r="A54" s="697"/>
      <c r="B54" s="715" t="s">
        <v>1007</v>
      </c>
      <c r="C54" s="716"/>
    </row>
    <row r="55" spans="1:3" ht="13.15" customHeight="1">
      <c r="A55" s="697"/>
      <c r="B55" s="715" t="s">
        <v>1008</v>
      </c>
      <c r="C55" s="716"/>
    </row>
    <row r="56" spans="1:3" ht="13.9" customHeight="1">
      <c r="A56" s="697"/>
      <c r="B56" s="704" t="s">
        <v>1009</v>
      </c>
      <c r="C56" s="705"/>
    </row>
    <row r="57" spans="1:3">
      <c r="A57" s="697"/>
      <c r="B57" s="704" t="s">
        <v>1010</v>
      </c>
      <c r="C57" s="705"/>
    </row>
    <row r="58" spans="1:3" ht="67.5" customHeight="1" thickBot="1">
      <c r="A58" s="697"/>
      <c r="B58" s="704" t="s">
        <v>1011</v>
      </c>
      <c r="C58" s="705"/>
    </row>
    <row r="59" spans="1:3" ht="13.9" customHeight="1" thickBot="1">
      <c r="A59" s="697"/>
      <c r="B59" s="643" t="s">
        <v>1012</v>
      </c>
      <c r="C59" s="643" t="s">
        <v>1013</v>
      </c>
    </row>
    <row r="60" spans="1:3" ht="13.9" customHeight="1" thickBot="1">
      <c r="A60" s="697"/>
      <c r="B60" s="644" t="s">
        <v>1014</v>
      </c>
      <c r="C60" s="644" t="s">
        <v>1015</v>
      </c>
    </row>
    <row r="61" spans="1:3" ht="13.9" customHeight="1" thickBot="1">
      <c r="A61" s="697"/>
      <c r="B61" s="644" t="s">
        <v>1016</v>
      </c>
      <c r="C61" s="644" t="s">
        <v>1015</v>
      </c>
    </row>
    <row r="62" spans="1:3" ht="16.5" customHeight="1" thickBot="1">
      <c r="A62" s="697"/>
      <c r="B62" s="644" t="s">
        <v>1017</v>
      </c>
      <c r="C62" s="644">
        <v>4</v>
      </c>
    </row>
    <row r="63" spans="1:3" ht="23.25" customHeight="1" thickBot="1">
      <c r="A63" s="697"/>
      <c r="B63" s="644" t="s">
        <v>1018</v>
      </c>
      <c r="C63" s="644" t="s">
        <v>1019</v>
      </c>
    </row>
    <row r="64" spans="1:3" ht="26.25" thickBot="1">
      <c r="A64" s="697"/>
      <c r="B64" s="645" t="s">
        <v>1020</v>
      </c>
      <c r="C64" s="645" t="s">
        <v>1021</v>
      </c>
    </row>
    <row r="65" spans="1:3" ht="13.9" customHeight="1">
      <c r="A65" s="697"/>
      <c r="B65" s="704" t="s">
        <v>1022</v>
      </c>
      <c r="C65" s="705"/>
    </row>
    <row r="66" spans="1:3" ht="13.9" customHeight="1">
      <c r="A66" s="697"/>
      <c r="B66" s="704" t="s">
        <v>1023</v>
      </c>
      <c r="C66" s="705"/>
    </row>
    <row r="67" spans="1:3" ht="13.9" customHeight="1">
      <c r="A67" s="697"/>
      <c r="B67" s="706" t="s">
        <v>1024</v>
      </c>
      <c r="C67" s="707"/>
    </row>
    <row r="68" spans="1:3" ht="13.9" customHeight="1">
      <c r="A68" s="697"/>
      <c r="B68" s="704" t="s">
        <v>1025</v>
      </c>
      <c r="C68" s="705"/>
    </row>
    <row r="69" spans="1:3" ht="13.9" customHeight="1">
      <c r="A69" s="697"/>
      <c r="B69" s="704" t="s">
        <v>1026</v>
      </c>
      <c r="C69" s="705"/>
    </row>
    <row r="70" spans="1:3" ht="13.9" customHeight="1">
      <c r="A70" s="697"/>
      <c r="B70" s="704" t="s">
        <v>819</v>
      </c>
      <c r="C70" s="705"/>
    </row>
    <row r="71" spans="1:3" ht="13.9" customHeight="1">
      <c r="A71" s="697"/>
      <c r="B71" s="706" t="s">
        <v>1027</v>
      </c>
      <c r="C71" s="707"/>
    </row>
    <row r="72" spans="1:3" ht="13.9" customHeight="1">
      <c r="A72" s="697"/>
      <c r="B72" s="706" t="s">
        <v>1028</v>
      </c>
      <c r="C72" s="707"/>
    </row>
    <row r="73" spans="1:3" ht="27.6" customHeight="1">
      <c r="A73" s="697"/>
      <c r="B73" s="704" t="s">
        <v>1029</v>
      </c>
      <c r="C73" s="705"/>
    </row>
    <row r="74" spans="1:3" ht="46.9" customHeight="1">
      <c r="A74" s="697"/>
      <c r="B74" s="704" t="s">
        <v>1030</v>
      </c>
      <c r="C74" s="705"/>
    </row>
    <row r="75" spans="1:3" ht="33" customHeight="1">
      <c r="A75" s="697"/>
      <c r="B75" s="704" t="s">
        <v>1031</v>
      </c>
      <c r="C75" s="705"/>
    </row>
    <row r="76" spans="1:3" ht="30.6" customHeight="1">
      <c r="A76" s="697"/>
      <c r="B76" s="706" t="s">
        <v>1032</v>
      </c>
      <c r="C76" s="707"/>
    </row>
    <row r="77" spans="1:3" ht="31.9" customHeight="1">
      <c r="A77" s="697"/>
      <c r="B77" s="704" t="s">
        <v>1033</v>
      </c>
      <c r="C77" s="705"/>
    </row>
    <row r="78" spans="1:3" ht="13.9" customHeight="1">
      <c r="A78" s="697"/>
      <c r="B78" s="704" t="s">
        <v>820</v>
      </c>
      <c r="C78" s="705"/>
    </row>
    <row r="79" spans="1:3" ht="29.45" customHeight="1">
      <c r="A79" s="697"/>
      <c r="B79" s="706" t="s">
        <v>821</v>
      </c>
      <c r="C79" s="707"/>
    </row>
    <row r="80" spans="1:3" ht="13.9" customHeight="1">
      <c r="A80" s="697"/>
      <c r="B80" s="704" t="s">
        <v>1034</v>
      </c>
      <c r="C80" s="705"/>
    </row>
    <row r="81" spans="1:3" ht="17.45" customHeight="1">
      <c r="A81" s="697"/>
      <c r="B81" s="704" t="s">
        <v>1035</v>
      </c>
      <c r="C81" s="705"/>
    </row>
    <row r="82" spans="1:3" ht="42" customHeight="1">
      <c r="A82" s="697"/>
      <c r="B82" s="704" t="s">
        <v>1036</v>
      </c>
      <c r="C82" s="705"/>
    </row>
    <row r="83" spans="1:3" ht="21.6" customHeight="1">
      <c r="A83" s="697"/>
      <c r="B83" s="704" t="s">
        <v>822</v>
      </c>
      <c r="C83" s="705"/>
    </row>
    <row r="84" spans="1:3" ht="13.9" customHeight="1">
      <c r="A84" s="697"/>
      <c r="B84" s="704" t="s">
        <v>437</v>
      </c>
      <c r="C84" s="705"/>
    </row>
    <row r="85" spans="1:3" ht="13.9" customHeight="1">
      <c r="A85" s="697"/>
      <c r="B85" s="704" t="s">
        <v>824</v>
      </c>
      <c r="C85" s="705"/>
    </row>
    <row r="86" spans="1:3" ht="13.9" customHeight="1">
      <c r="A86" s="697"/>
      <c r="B86" s="704" t="s">
        <v>1037</v>
      </c>
      <c r="C86" s="705"/>
    </row>
    <row r="87" spans="1:3" ht="13.9" customHeight="1">
      <c r="A87" s="697"/>
      <c r="B87" s="704" t="s">
        <v>823</v>
      </c>
      <c r="C87" s="705"/>
    </row>
    <row r="88" spans="1:3" ht="13.9" customHeight="1">
      <c r="A88" s="697"/>
      <c r="B88" s="704" t="s">
        <v>1038</v>
      </c>
      <c r="C88" s="705"/>
    </row>
    <row r="89" spans="1:3" ht="31.9" customHeight="1">
      <c r="A89" s="697"/>
      <c r="B89" s="706" t="s">
        <v>825</v>
      </c>
      <c r="C89" s="707"/>
    </row>
    <row r="90" spans="1:3" ht="36" customHeight="1">
      <c r="A90" s="697"/>
      <c r="B90" s="704" t="s">
        <v>826</v>
      </c>
      <c r="C90" s="705"/>
    </row>
    <row r="91" spans="1:3" ht="36" customHeight="1">
      <c r="A91" s="697"/>
      <c r="B91" s="704" t="s">
        <v>827</v>
      </c>
      <c r="C91" s="705"/>
    </row>
    <row r="92" spans="1:3" ht="36" customHeight="1">
      <c r="A92" s="697"/>
      <c r="B92" s="704" t="s">
        <v>1039</v>
      </c>
      <c r="C92" s="705"/>
    </row>
    <row r="93" spans="1:3" ht="36" customHeight="1">
      <c r="A93" s="697"/>
      <c r="B93" s="704" t="s">
        <v>1040</v>
      </c>
      <c r="C93" s="705"/>
    </row>
    <row r="94" spans="1:3" ht="36" customHeight="1">
      <c r="A94" s="697"/>
      <c r="B94" s="704" t="s">
        <v>1041</v>
      </c>
      <c r="C94" s="705"/>
    </row>
    <row r="95" spans="1:3" ht="36" customHeight="1">
      <c r="A95" s="697"/>
      <c r="B95" s="700" t="s">
        <v>1042</v>
      </c>
      <c r="C95" s="701"/>
    </row>
    <row r="96" spans="1:3" ht="36" customHeight="1">
      <c r="A96" s="697"/>
      <c r="B96" s="704" t="s">
        <v>1043</v>
      </c>
      <c r="C96" s="705"/>
    </row>
    <row r="97" spans="1:3" ht="36" customHeight="1">
      <c r="A97" s="697"/>
      <c r="B97" s="700" t="s">
        <v>1044</v>
      </c>
      <c r="C97" s="701"/>
    </row>
    <row r="98" spans="1:3" ht="36" customHeight="1">
      <c r="A98" s="697"/>
      <c r="B98" s="700" t="s">
        <v>1045</v>
      </c>
      <c r="C98" s="701"/>
    </row>
    <row r="99" spans="1:3" ht="36" customHeight="1">
      <c r="A99" s="697"/>
      <c r="B99" s="700" t="s">
        <v>1046</v>
      </c>
      <c r="C99" s="701"/>
    </row>
    <row r="100" spans="1:3" ht="36" customHeight="1">
      <c r="A100" s="697"/>
      <c r="B100" s="700" t="s">
        <v>829</v>
      </c>
      <c r="C100" s="701"/>
    </row>
    <row r="101" spans="1:3" ht="36" customHeight="1">
      <c r="A101" s="697"/>
      <c r="B101" s="700" t="s">
        <v>1047</v>
      </c>
      <c r="C101" s="701"/>
    </row>
    <row r="102" spans="1:3" ht="13.9" customHeight="1">
      <c r="A102" s="697"/>
      <c r="B102" s="700" t="s">
        <v>1048</v>
      </c>
      <c r="C102" s="701"/>
    </row>
    <row r="103" spans="1:3" ht="13.9" customHeight="1">
      <c r="A103" s="697"/>
      <c r="B103" s="700" t="s">
        <v>438</v>
      </c>
      <c r="C103" s="701"/>
    </row>
    <row r="104" spans="1:3" ht="13.9" customHeight="1">
      <c r="A104" s="697"/>
      <c r="B104" s="700" t="s">
        <v>1049</v>
      </c>
      <c r="C104" s="701"/>
    </row>
    <row r="105" spans="1:3" ht="13.9" customHeight="1">
      <c r="A105" s="697"/>
      <c r="B105" s="700" t="s">
        <v>1050</v>
      </c>
      <c r="C105" s="701"/>
    </row>
    <row r="106" spans="1:3" ht="13.9" customHeight="1" thickBot="1">
      <c r="A106" s="697"/>
      <c r="B106" s="717" t="s">
        <v>1051</v>
      </c>
      <c r="C106" s="718"/>
    </row>
    <row r="107" spans="1:3" ht="13.9" customHeight="1" thickBot="1">
      <c r="A107" s="697"/>
      <c r="B107" s="610" t="s">
        <v>1052</v>
      </c>
      <c r="C107" s="610" t="s">
        <v>439</v>
      </c>
    </row>
    <row r="108" spans="1:3" ht="13.9" customHeight="1" thickBot="1">
      <c r="A108" s="697"/>
      <c r="B108" s="611" t="s">
        <v>1053</v>
      </c>
      <c r="C108" s="612" t="s">
        <v>440</v>
      </c>
    </row>
    <row r="109" spans="1:3" ht="14.45" customHeight="1" thickBot="1">
      <c r="A109" s="697"/>
      <c r="B109" s="611" t="s">
        <v>441</v>
      </c>
      <c r="C109" s="612" t="s">
        <v>1054</v>
      </c>
    </row>
    <row r="110" spans="1:3" ht="14.45" customHeight="1" thickBot="1">
      <c r="A110" s="697"/>
      <c r="B110" s="611" t="s">
        <v>828</v>
      </c>
      <c r="C110" s="612" t="s">
        <v>440</v>
      </c>
    </row>
    <row r="111" spans="1:3" ht="14.45" customHeight="1" thickBot="1">
      <c r="A111" s="697"/>
      <c r="B111" s="611" t="s">
        <v>442</v>
      </c>
      <c r="C111" s="612" t="s">
        <v>443</v>
      </c>
    </row>
    <row r="112" spans="1:3" ht="14.45" customHeight="1" thickBot="1">
      <c r="A112" s="697"/>
      <c r="B112" s="611" t="s">
        <v>444</v>
      </c>
      <c r="C112" s="612" t="s">
        <v>445</v>
      </c>
    </row>
    <row r="113" spans="1:3" ht="14.45" customHeight="1" thickBot="1">
      <c r="A113" s="697"/>
      <c r="B113" s="611" t="s">
        <v>1055</v>
      </c>
      <c r="C113" s="612" t="s">
        <v>1054</v>
      </c>
    </row>
    <row r="114" spans="1:3" ht="14.45" customHeight="1" thickBot="1">
      <c r="A114" s="697"/>
      <c r="B114" s="611" t="s">
        <v>1056</v>
      </c>
      <c r="C114" s="612" t="s">
        <v>1057</v>
      </c>
    </row>
    <row r="115" spans="1:3" ht="14.45" customHeight="1" thickBot="1">
      <c r="A115" s="697"/>
      <c r="B115" s="611" t="s">
        <v>1058</v>
      </c>
      <c r="C115" s="612" t="s">
        <v>1054</v>
      </c>
    </row>
    <row r="116" spans="1:3" ht="14.45" customHeight="1" thickBot="1">
      <c r="A116" s="697"/>
      <c r="B116" s="611" t="s">
        <v>1059</v>
      </c>
      <c r="C116" s="612" t="s">
        <v>1054</v>
      </c>
    </row>
    <row r="117" spans="1:3" ht="14.45" customHeight="1" thickBot="1">
      <c r="A117" s="692"/>
      <c r="B117" s="611" t="s">
        <v>1060</v>
      </c>
      <c r="C117" s="612" t="s">
        <v>1054</v>
      </c>
    </row>
    <row r="118" spans="1:3" ht="14.45" customHeight="1" thickBot="1">
      <c r="A118" s="687" t="s">
        <v>446</v>
      </c>
      <c r="B118" s="728" t="s">
        <v>1061</v>
      </c>
      <c r="C118" s="728"/>
    </row>
    <row r="119" spans="1:3" ht="14.45" customHeight="1" thickBot="1">
      <c r="A119" s="687"/>
      <c r="B119" s="744" t="s">
        <v>1062</v>
      </c>
      <c r="C119" s="744"/>
    </row>
    <row r="120" spans="1:3" ht="14.45" customHeight="1" thickBot="1">
      <c r="A120" s="687" t="s">
        <v>447</v>
      </c>
      <c r="B120" s="745" t="s">
        <v>448</v>
      </c>
      <c r="C120" s="745"/>
    </row>
    <row r="121" spans="1:3" ht="14.45" customHeight="1" thickBot="1">
      <c r="A121" s="687"/>
      <c r="B121" s="688" t="s">
        <v>1063</v>
      </c>
      <c r="C121" s="688"/>
    </row>
    <row r="122" spans="1:3" ht="13.9" customHeight="1" thickBot="1">
      <c r="A122" s="687"/>
      <c r="B122" s="688" t="s">
        <v>1064</v>
      </c>
      <c r="C122" s="688"/>
    </row>
    <row r="123" spans="1:3" ht="13.9" customHeight="1" thickBot="1">
      <c r="A123" s="681" t="s">
        <v>449</v>
      </c>
      <c r="B123" s="682"/>
      <c r="C123" s="683"/>
    </row>
    <row r="124" spans="1:3" ht="13.9" customHeight="1">
      <c r="A124" s="689" t="s">
        <v>450</v>
      </c>
      <c r="B124" s="719" t="s">
        <v>1065</v>
      </c>
      <c r="C124" s="720"/>
    </row>
    <row r="125" spans="1:3" ht="14.45" customHeight="1">
      <c r="A125" s="690"/>
      <c r="B125" s="721" t="s">
        <v>451</v>
      </c>
      <c r="C125" s="722"/>
    </row>
    <row r="126" spans="1:3" ht="34.15" customHeight="1">
      <c r="A126" s="690"/>
      <c r="B126" s="723" t="s">
        <v>452</v>
      </c>
      <c r="C126" s="703"/>
    </row>
    <row r="127" spans="1:3" ht="13.9" customHeight="1" thickBot="1">
      <c r="A127" s="690"/>
      <c r="B127" s="723" t="s">
        <v>1066</v>
      </c>
      <c r="C127" s="703"/>
    </row>
    <row r="128" spans="1:3" ht="13.9" customHeight="1">
      <c r="A128" s="691" t="s">
        <v>453</v>
      </c>
      <c r="B128" s="724" t="s">
        <v>454</v>
      </c>
      <c r="C128" s="725"/>
    </row>
    <row r="129" spans="1:3" ht="34.9" customHeight="1" thickBot="1">
      <c r="A129" s="692"/>
      <c r="B129" s="726" t="s">
        <v>455</v>
      </c>
      <c r="C129" s="727"/>
    </row>
    <row r="130" spans="1:3" ht="14.45" customHeight="1" thickBot="1">
      <c r="A130" s="681" t="s">
        <v>456</v>
      </c>
      <c r="B130" s="682"/>
      <c r="C130" s="683"/>
    </row>
    <row r="131" spans="1:3" ht="30.6" customHeight="1">
      <c r="A131" s="689" t="s">
        <v>457</v>
      </c>
      <c r="B131" s="746" t="s">
        <v>1067</v>
      </c>
      <c r="C131" s="747"/>
    </row>
    <row r="132" spans="1:3" ht="38.450000000000003" customHeight="1">
      <c r="A132" s="690"/>
      <c r="B132" s="704" t="s">
        <v>1068</v>
      </c>
      <c r="C132" s="705"/>
    </row>
    <row r="133" spans="1:3" ht="13.9" customHeight="1">
      <c r="A133" s="690"/>
      <c r="B133" s="704" t="s">
        <v>1069</v>
      </c>
      <c r="C133" s="705"/>
    </row>
    <row r="134" spans="1:3" ht="29.45" customHeight="1">
      <c r="A134" s="690"/>
      <c r="B134" s="706" t="s">
        <v>1070</v>
      </c>
      <c r="C134" s="707"/>
    </row>
    <row r="135" spans="1:3" ht="13.9" customHeight="1">
      <c r="A135" s="690"/>
      <c r="B135" s="704" t="s">
        <v>1071</v>
      </c>
      <c r="C135" s="705"/>
    </row>
    <row r="136" spans="1:3" ht="77.45" customHeight="1">
      <c r="A136" s="690"/>
      <c r="B136" s="704" t="s">
        <v>1072</v>
      </c>
      <c r="C136" s="705"/>
    </row>
    <row r="137" spans="1:3" ht="13.9" customHeight="1">
      <c r="A137" s="690"/>
      <c r="B137" s="704" t="s">
        <v>1073</v>
      </c>
      <c r="C137" s="705"/>
    </row>
    <row r="138" spans="1:3" ht="13.9" customHeight="1">
      <c r="A138" s="690"/>
      <c r="B138" s="704" t="s">
        <v>1074</v>
      </c>
      <c r="C138" s="705"/>
    </row>
    <row r="139" spans="1:3" ht="13.9" customHeight="1">
      <c r="A139" s="690"/>
      <c r="B139" s="704" t="s">
        <v>1075</v>
      </c>
      <c r="C139" s="705"/>
    </row>
    <row r="140" spans="1:3" ht="13.9" customHeight="1">
      <c r="A140" s="690"/>
      <c r="B140" s="704" t="s">
        <v>1076</v>
      </c>
      <c r="C140" s="705"/>
    </row>
    <row r="141" spans="1:3" ht="13.9" customHeight="1">
      <c r="A141" s="690"/>
      <c r="B141" s="704" t="s">
        <v>1077</v>
      </c>
      <c r="C141" s="705"/>
    </row>
    <row r="142" spans="1:3" ht="30.6" customHeight="1">
      <c r="A142" s="690"/>
      <c r="B142" s="704" t="s">
        <v>1078</v>
      </c>
      <c r="C142" s="705"/>
    </row>
    <row r="143" spans="1:3" ht="27.6" customHeight="1">
      <c r="A143" s="690"/>
      <c r="B143" s="704" t="s">
        <v>1079</v>
      </c>
      <c r="C143" s="705"/>
    </row>
    <row r="144" spans="1:3" ht="13.9" customHeight="1">
      <c r="A144" s="690"/>
      <c r="B144" s="704" t="s">
        <v>1080</v>
      </c>
      <c r="C144" s="705"/>
    </row>
    <row r="145" spans="1:3" ht="63" customHeight="1" thickBot="1">
      <c r="A145" s="693"/>
      <c r="B145" s="694" t="s">
        <v>1081</v>
      </c>
      <c r="C145" s="695"/>
    </row>
    <row r="146" spans="1:3" ht="30" customHeight="1" thickBot="1">
      <c r="A146" s="642" t="s">
        <v>458</v>
      </c>
      <c r="B146" s="732" t="s">
        <v>1082</v>
      </c>
      <c r="C146" s="733"/>
    </row>
    <row r="147" spans="1:3" ht="30" customHeight="1" thickBot="1">
      <c r="A147" s="642" t="s">
        <v>459</v>
      </c>
      <c r="B147" s="732" t="s">
        <v>460</v>
      </c>
      <c r="C147" s="733"/>
    </row>
    <row r="148" spans="1:3" ht="14.45" customHeight="1" thickBot="1">
      <c r="A148" s="687" t="s">
        <v>461</v>
      </c>
      <c r="B148" s="734" t="s">
        <v>462</v>
      </c>
      <c r="C148" s="735"/>
    </row>
    <row r="149" spans="1:3" ht="13.5" thickBot="1">
      <c r="A149" s="687"/>
      <c r="B149" s="734" t="s">
        <v>463</v>
      </c>
      <c r="C149" s="735"/>
    </row>
    <row r="150" spans="1:3" ht="34.9" customHeight="1" thickBot="1">
      <c r="A150" s="687"/>
      <c r="B150" s="736" t="s">
        <v>464</v>
      </c>
      <c r="C150" s="737"/>
    </row>
    <row r="151" spans="1:3" ht="13.9" customHeight="1" thickBot="1">
      <c r="A151" s="681" t="s">
        <v>465</v>
      </c>
      <c r="B151" s="682"/>
      <c r="C151" s="683"/>
    </row>
    <row r="152" spans="1:3" ht="48" customHeight="1" thickBot="1">
      <c r="A152" s="642" t="s">
        <v>466</v>
      </c>
      <c r="B152" s="738" t="s">
        <v>467</v>
      </c>
      <c r="C152" s="739"/>
    </row>
    <row r="153" spans="1:3" ht="13.9" customHeight="1">
      <c r="A153" s="740" t="s">
        <v>468</v>
      </c>
      <c r="B153" s="702" t="s">
        <v>830</v>
      </c>
      <c r="C153" s="703"/>
    </row>
    <row r="154" spans="1:3">
      <c r="A154" s="740"/>
      <c r="B154" s="729" t="s">
        <v>469</v>
      </c>
      <c r="C154" s="730"/>
    </row>
    <row r="155" spans="1:3">
      <c r="A155" s="740"/>
      <c r="B155" s="731" t="s">
        <v>470</v>
      </c>
      <c r="C155" s="722"/>
    </row>
    <row r="156" spans="1:3" ht="27.6" customHeight="1">
      <c r="A156" s="740"/>
      <c r="B156" s="702" t="s">
        <v>471</v>
      </c>
      <c r="C156" s="703"/>
    </row>
    <row r="157" spans="1:3" ht="20.100000000000001" customHeight="1" thickBot="1">
      <c r="A157" s="741"/>
      <c r="B157" s="726" t="s">
        <v>1083</v>
      </c>
      <c r="C157" s="727"/>
    </row>
    <row r="158" spans="1:3" ht="20.100000000000001" customHeight="1" thickBot="1">
      <c r="A158" s="681" t="s">
        <v>472</v>
      </c>
      <c r="B158" s="682"/>
      <c r="C158" s="683"/>
    </row>
    <row r="159" spans="1:3" ht="13.5" thickBot="1">
      <c r="A159" s="613" t="s">
        <v>473</v>
      </c>
      <c r="B159" s="684">
        <v>44386</v>
      </c>
      <c r="C159" s="685"/>
    </row>
    <row r="160" spans="1:3">
      <c r="A160" s="608"/>
      <c r="B160" s="686" t="s">
        <v>474</v>
      </c>
      <c r="C160" s="686"/>
    </row>
    <row r="161" spans="1:3" ht="15">
      <c r="A161" s="609"/>
      <c r="B161" s="607"/>
      <c r="C161" s="607"/>
    </row>
  </sheetData>
  <mergeCells count="149">
    <mergeCell ref="B144:C144"/>
    <mergeCell ref="B140:C140"/>
    <mergeCell ref="B141:C141"/>
    <mergeCell ref="B142:C142"/>
    <mergeCell ref="B86:C86"/>
    <mergeCell ref="B87:C87"/>
    <mergeCell ref="B88:C88"/>
    <mergeCell ref="B89:C89"/>
    <mergeCell ref="B90:C90"/>
    <mergeCell ref="B91:C91"/>
    <mergeCell ref="B143:C143"/>
    <mergeCell ref="B133:C133"/>
    <mergeCell ref="B134:C134"/>
    <mergeCell ref="B135:C135"/>
    <mergeCell ref="B136:C136"/>
    <mergeCell ref="B137:C137"/>
    <mergeCell ref="B138:C138"/>
    <mergeCell ref="B131:C131"/>
    <mergeCell ref="B132:C132"/>
    <mergeCell ref="B69:C69"/>
    <mergeCell ref="B70:C70"/>
    <mergeCell ref="B82:C82"/>
    <mergeCell ref="B83:C83"/>
    <mergeCell ref="B84:C84"/>
    <mergeCell ref="B85:C85"/>
    <mergeCell ref="B81:C81"/>
    <mergeCell ref="B77:C77"/>
    <mergeCell ref="B78:C78"/>
    <mergeCell ref="B79:C79"/>
    <mergeCell ref="B80:C80"/>
    <mergeCell ref="B41:C41"/>
    <mergeCell ref="B31:C31"/>
    <mergeCell ref="B32:C32"/>
    <mergeCell ref="B33:C33"/>
    <mergeCell ref="B34:C34"/>
    <mergeCell ref="B35:C35"/>
    <mergeCell ref="B36:C36"/>
    <mergeCell ref="B50:C50"/>
    <mergeCell ref="B51:C51"/>
    <mergeCell ref="B43:C43"/>
    <mergeCell ref="B44:C44"/>
    <mergeCell ref="B45:C45"/>
    <mergeCell ref="B46:C46"/>
    <mergeCell ref="B47:C47"/>
    <mergeCell ref="B48:C48"/>
    <mergeCell ref="B42:C42"/>
    <mergeCell ref="B49:C49"/>
    <mergeCell ref="B149:C149"/>
    <mergeCell ref="B150:C150"/>
    <mergeCell ref="A148:A150"/>
    <mergeCell ref="A151:C151"/>
    <mergeCell ref="B152:C152"/>
    <mergeCell ref="A153:A157"/>
    <mergeCell ref="B157:C157"/>
    <mergeCell ref="B52:C52"/>
    <mergeCell ref="B53:C53"/>
    <mergeCell ref="B54:C54"/>
    <mergeCell ref="B65:C65"/>
    <mergeCell ref="B55:C55"/>
    <mergeCell ref="B56:C56"/>
    <mergeCell ref="B57:C57"/>
    <mergeCell ref="B58:C58"/>
    <mergeCell ref="B72:C72"/>
    <mergeCell ref="B73:C73"/>
    <mergeCell ref="B74:C74"/>
    <mergeCell ref="B75:C75"/>
    <mergeCell ref="B76:C76"/>
    <mergeCell ref="B71:C71"/>
    <mergeCell ref="B66:C66"/>
    <mergeCell ref="B67:C67"/>
    <mergeCell ref="B68:C68"/>
    <mergeCell ref="B106:C106"/>
    <mergeCell ref="B92:C92"/>
    <mergeCell ref="B93:C93"/>
    <mergeCell ref="B94:C94"/>
    <mergeCell ref="B95:C95"/>
    <mergeCell ref="B96:C96"/>
    <mergeCell ref="B97:C97"/>
    <mergeCell ref="B124:C124"/>
    <mergeCell ref="B125:C125"/>
    <mergeCell ref="B121:C121"/>
    <mergeCell ref="B98:C98"/>
    <mergeCell ref="B118:C118"/>
    <mergeCell ref="B105:C105"/>
    <mergeCell ref="B119:C119"/>
    <mergeCell ref="B120:C120"/>
    <mergeCell ref="A3:C3"/>
    <mergeCell ref="A4:C4"/>
    <mergeCell ref="B7:C7"/>
    <mergeCell ref="B8:C8"/>
    <mergeCell ref="B9:C9"/>
    <mergeCell ref="B11:C11"/>
    <mergeCell ref="B12:C12"/>
    <mergeCell ref="B25:C25"/>
    <mergeCell ref="B26:C26"/>
    <mergeCell ref="B19:C19"/>
    <mergeCell ref="B20:C20"/>
    <mergeCell ref="B21:C21"/>
    <mergeCell ref="B22:C22"/>
    <mergeCell ref="B23:C23"/>
    <mergeCell ref="B24:C24"/>
    <mergeCell ref="A5:C5"/>
    <mergeCell ref="A6:A117"/>
    <mergeCell ref="B6:C6"/>
    <mergeCell ref="B99:C99"/>
    <mergeCell ref="B100:C100"/>
    <mergeCell ref="B101:C101"/>
    <mergeCell ref="B102:C102"/>
    <mergeCell ref="B103:C103"/>
    <mergeCell ref="B104:C104"/>
    <mergeCell ref="B10:C10"/>
    <mergeCell ref="B13:C13"/>
    <mergeCell ref="B14:C14"/>
    <mergeCell ref="B15:C15"/>
    <mergeCell ref="B16:C16"/>
    <mergeCell ref="B17:C17"/>
    <mergeCell ref="B18:C18"/>
    <mergeCell ref="B27:C27"/>
    <mergeCell ref="B28:C28"/>
    <mergeCell ref="B29:C29"/>
    <mergeCell ref="B30:C30"/>
    <mergeCell ref="B37:C37"/>
    <mergeCell ref="B38:C38"/>
    <mergeCell ref="B39:C39"/>
    <mergeCell ref="B40:C40"/>
    <mergeCell ref="A158:C158"/>
    <mergeCell ref="B159:C159"/>
    <mergeCell ref="B160:C160"/>
    <mergeCell ref="A118:A119"/>
    <mergeCell ref="A120:A122"/>
    <mergeCell ref="B122:C122"/>
    <mergeCell ref="A123:C123"/>
    <mergeCell ref="A124:A127"/>
    <mergeCell ref="A128:A129"/>
    <mergeCell ref="A130:C130"/>
    <mergeCell ref="A131:A145"/>
    <mergeCell ref="B145:C145"/>
    <mergeCell ref="B156:C156"/>
    <mergeCell ref="B126:C126"/>
    <mergeCell ref="B139:C139"/>
    <mergeCell ref="B127:C127"/>
    <mergeCell ref="B128:C128"/>
    <mergeCell ref="B129:C129"/>
    <mergeCell ref="B153:C153"/>
    <mergeCell ref="B154:C154"/>
    <mergeCell ref="B155:C155"/>
    <mergeCell ref="B146:C146"/>
    <mergeCell ref="B147:C147"/>
    <mergeCell ref="B148:C148"/>
  </mergeCells>
  <hyperlinks>
    <hyperlink ref="B64" r:id="rId1" display="https://ec.europa.eu/eurostat/cache/metadata/en/hsw_acc_work_esms.htm" xr:uid="{6F7CA626-3833-4FDD-8B1E-AE6819331C13}"/>
    <hyperlink ref="C64" r:id="rId2" display="https://ec.europa.eu/eurostat/documents/3859598/5926181/KS-RA-12-102-EN.PDF/56cd35ba-1e8a-4af3-9f9a-b3c47611ff1c" xr:uid="{E2029C1E-FAC7-4893-ACF3-728285CD39F9}"/>
  </hyperlinks>
  <printOptions horizontalCentered="1"/>
  <pageMargins left="0.39370078740157483" right="0.23622047244094491" top="0.19685039370078741" bottom="0.19685039370078741" header="0.31496062992125984" footer="0.31496062992125984"/>
  <pageSetup scale="53" fitToHeight="2" orientation="portrait" r:id="rId3"/>
  <rowBreaks count="1" manualBreakCount="1">
    <brk id="107" max="2"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tabColor theme="6" tint="0.39997558519241921"/>
  </sheetPr>
  <dimension ref="A3:C163"/>
  <sheetViews>
    <sheetView showGridLines="0" topLeftCell="A148" zoomScaleNormal="100" zoomScaleSheetLayoutView="100" workbookViewId="0">
      <selection activeCell="D150" sqref="D150"/>
    </sheetView>
  </sheetViews>
  <sheetFormatPr defaultColWidth="9.140625" defaultRowHeight="12.75"/>
  <cols>
    <col min="1" max="1" width="30.7109375" style="184" customWidth="1"/>
    <col min="2" max="3" width="80.7109375" style="184" customWidth="1"/>
    <col min="4" max="5" width="28.7109375" style="184" customWidth="1"/>
    <col min="6" max="6" width="70.140625" style="184" customWidth="1"/>
    <col min="7" max="16384" width="9.140625" style="184"/>
  </cols>
  <sheetData>
    <row r="3" spans="1:3" ht="26.25">
      <c r="A3" s="708" t="s">
        <v>1084</v>
      </c>
      <c r="B3" s="708"/>
      <c r="C3" s="708"/>
    </row>
    <row r="4" spans="1:3" ht="24" thickBot="1">
      <c r="A4" s="709"/>
      <c r="B4" s="710"/>
      <c r="C4" s="710"/>
    </row>
    <row r="5" spans="1:3" s="185" customFormat="1" ht="16.149999999999999" customHeight="1" thickBot="1">
      <c r="A5" s="696" t="s">
        <v>1085</v>
      </c>
      <c r="B5" s="682"/>
      <c r="C5" s="683"/>
    </row>
    <row r="6" spans="1:3" s="182" customFormat="1" ht="30.6" customHeight="1">
      <c r="A6" s="756" t="s">
        <v>1086</v>
      </c>
      <c r="B6" s="757" t="s">
        <v>1087</v>
      </c>
      <c r="C6" s="751"/>
    </row>
    <row r="7" spans="1:3" s="182" customFormat="1" ht="30.6" customHeight="1">
      <c r="A7" s="690"/>
      <c r="B7" s="758" t="s">
        <v>1088</v>
      </c>
      <c r="C7" s="705"/>
    </row>
    <row r="8" spans="1:3" s="183" customFormat="1">
      <c r="A8" s="690"/>
      <c r="B8" s="767" t="s">
        <v>1089</v>
      </c>
      <c r="C8" s="701"/>
    </row>
    <row r="9" spans="1:3" ht="12.75" customHeight="1">
      <c r="A9" s="690"/>
      <c r="B9" s="758" t="s">
        <v>1090</v>
      </c>
      <c r="C9" s="705"/>
    </row>
    <row r="10" spans="1:3" ht="25.9" customHeight="1">
      <c r="A10" s="690"/>
      <c r="B10" s="758" t="s">
        <v>1091</v>
      </c>
      <c r="C10" s="705"/>
    </row>
    <row r="11" spans="1:3" ht="13.9" customHeight="1">
      <c r="A11" s="690"/>
      <c r="B11" s="758" t="s">
        <v>1092</v>
      </c>
      <c r="C11" s="705"/>
    </row>
    <row r="12" spans="1:3" ht="13.9" customHeight="1">
      <c r="A12" s="690"/>
      <c r="B12" s="758" t="s">
        <v>1093</v>
      </c>
      <c r="C12" s="705"/>
    </row>
    <row r="13" spans="1:3" ht="13.9" customHeight="1">
      <c r="A13" s="690"/>
      <c r="B13" s="758" t="s">
        <v>1094</v>
      </c>
      <c r="C13" s="705"/>
    </row>
    <row r="14" spans="1:3" ht="27.75" customHeight="1">
      <c r="A14" s="690"/>
      <c r="B14" s="758" t="s">
        <v>1095</v>
      </c>
      <c r="C14" s="705"/>
    </row>
    <row r="15" spans="1:3" ht="57.75" customHeight="1">
      <c r="A15" s="690"/>
      <c r="B15" s="758" t="s">
        <v>1096</v>
      </c>
      <c r="C15" s="705"/>
    </row>
    <row r="16" spans="1:3" ht="24" customHeight="1">
      <c r="A16" s="690"/>
      <c r="B16" s="758" t="s">
        <v>1097</v>
      </c>
      <c r="C16" s="705"/>
    </row>
    <row r="17" spans="1:3" ht="28.5" customHeight="1">
      <c r="A17" s="690"/>
      <c r="B17" s="768" t="s">
        <v>1098</v>
      </c>
      <c r="C17" s="707"/>
    </row>
    <row r="18" spans="1:3" ht="13.9" customHeight="1">
      <c r="A18" s="690"/>
      <c r="B18" s="758" t="s">
        <v>1099</v>
      </c>
      <c r="C18" s="705"/>
    </row>
    <row r="19" spans="1:3" ht="13.9" customHeight="1">
      <c r="A19" s="690"/>
      <c r="B19" s="758" t="s">
        <v>1100</v>
      </c>
      <c r="C19" s="705"/>
    </row>
    <row r="20" spans="1:3" ht="13.9" customHeight="1">
      <c r="A20" s="690"/>
      <c r="B20" s="758" t="s">
        <v>1101</v>
      </c>
      <c r="C20" s="705"/>
    </row>
    <row r="21" spans="1:3" ht="13.9" customHeight="1">
      <c r="A21" s="690"/>
      <c r="B21" s="758" t="s">
        <v>1102</v>
      </c>
      <c r="C21" s="705"/>
    </row>
    <row r="22" spans="1:3" ht="18" customHeight="1">
      <c r="A22" s="690"/>
      <c r="B22" s="758" t="s">
        <v>1103</v>
      </c>
      <c r="C22" s="705"/>
    </row>
    <row r="23" spans="1:3" ht="26.45" customHeight="1">
      <c r="A23" s="690"/>
      <c r="B23" s="768" t="s">
        <v>1104</v>
      </c>
      <c r="C23" s="707"/>
    </row>
    <row r="24" spans="1:3" ht="24.75" customHeight="1">
      <c r="A24" s="690"/>
      <c r="B24" s="758" t="s">
        <v>1105</v>
      </c>
      <c r="C24" s="705"/>
    </row>
    <row r="25" spans="1:3" ht="18" customHeight="1">
      <c r="A25" s="690"/>
      <c r="B25" s="758" t="s">
        <v>1106</v>
      </c>
      <c r="C25" s="705"/>
    </row>
    <row r="26" spans="1:3" ht="30" customHeight="1">
      <c r="A26" s="690"/>
      <c r="B26" s="758" t="s">
        <v>1107</v>
      </c>
      <c r="C26" s="705"/>
    </row>
    <row r="27" spans="1:3" ht="30.75" customHeight="1">
      <c r="A27" s="690"/>
      <c r="B27" s="758" t="s">
        <v>1108</v>
      </c>
      <c r="C27" s="705"/>
    </row>
    <row r="28" spans="1:3" ht="13.9" customHeight="1">
      <c r="A28" s="690"/>
      <c r="B28" s="758" t="s">
        <v>1109</v>
      </c>
      <c r="C28" s="705"/>
    </row>
    <row r="29" spans="1:3" ht="13.9" customHeight="1">
      <c r="A29" s="690"/>
      <c r="B29" s="758" t="s">
        <v>1110</v>
      </c>
      <c r="C29" s="705"/>
    </row>
    <row r="30" spans="1:3" ht="13.9" customHeight="1">
      <c r="A30" s="690"/>
      <c r="B30" s="758" t="s">
        <v>1111</v>
      </c>
      <c r="C30" s="705"/>
    </row>
    <row r="31" spans="1:3" ht="30" customHeight="1">
      <c r="A31" s="690"/>
      <c r="B31" s="758" t="s">
        <v>1112</v>
      </c>
      <c r="C31" s="705"/>
    </row>
    <row r="32" spans="1:3" ht="13.9" customHeight="1">
      <c r="A32" s="690"/>
      <c r="B32" s="758" t="s">
        <v>1113</v>
      </c>
      <c r="C32" s="705"/>
    </row>
    <row r="33" spans="1:3" ht="13.9" customHeight="1">
      <c r="A33" s="690"/>
      <c r="B33" s="758" t="s">
        <v>1114</v>
      </c>
      <c r="C33" s="705"/>
    </row>
    <row r="34" spans="1:3" ht="13.9" customHeight="1">
      <c r="A34" s="690"/>
      <c r="B34" s="758" t="s">
        <v>1115</v>
      </c>
      <c r="C34" s="705"/>
    </row>
    <row r="35" spans="1:3" ht="13.9" customHeight="1">
      <c r="A35" s="690"/>
      <c r="B35" s="758" t="s">
        <v>1116</v>
      </c>
      <c r="C35" s="705"/>
    </row>
    <row r="36" spans="1:3" ht="13.9" customHeight="1">
      <c r="A36" s="690"/>
      <c r="B36" s="758" t="s">
        <v>1117</v>
      </c>
      <c r="C36" s="705"/>
    </row>
    <row r="37" spans="1:3" ht="13.9" customHeight="1">
      <c r="A37" s="690"/>
      <c r="B37" s="758" t="s">
        <v>1118</v>
      </c>
      <c r="C37" s="705"/>
    </row>
    <row r="38" spans="1:3" ht="30" customHeight="1">
      <c r="A38" s="690"/>
      <c r="B38" s="758" t="s">
        <v>1119</v>
      </c>
      <c r="C38" s="705"/>
    </row>
    <row r="39" spans="1:3" ht="13.15" customHeight="1">
      <c r="A39" s="690"/>
      <c r="B39" s="758" t="s">
        <v>1120</v>
      </c>
      <c r="C39" s="705"/>
    </row>
    <row r="40" spans="1:3" ht="39.75" customHeight="1">
      <c r="A40" s="690"/>
      <c r="B40" s="758" t="s">
        <v>1121</v>
      </c>
      <c r="C40" s="705"/>
    </row>
    <row r="41" spans="1:3" ht="13.15" customHeight="1">
      <c r="A41" s="690"/>
      <c r="B41" s="758" t="s">
        <v>1122</v>
      </c>
      <c r="C41" s="705"/>
    </row>
    <row r="42" spans="1:3" ht="13.9" customHeight="1">
      <c r="A42" s="690"/>
      <c r="B42" s="758" t="s">
        <v>1123</v>
      </c>
      <c r="C42" s="705"/>
    </row>
    <row r="43" spans="1:3" ht="26.25" customHeight="1">
      <c r="A43" s="690"/>
      <c r="B43" s="758" t="s">
        <v>1124</v>
      </c>
      <c r="C43" s="705"/>
    </row>
    <row r="44" spans="1:3" ht="15.75" customHeight="1">
      <c r="A44" s="690"/>
      <c r="B44" s="758" t="s">
        <v>1125</v>
      </c>
      <c r="C44" s="705"/>
    </row>
    <row r="45" spans="1:3" ht="28.5" customHeight="1">
      <c r="A45" s="690"/>
      <c r="B45" s="773" t="s">
        <v>1126</v>
      </c>
      <c r="C45" s="743"/>
    </row>
    <row r="46" spans="1:3" ht="19.5" customHeight="1">
      <c r="A46" s="690"/>
      <c r="B46" s="758" t="s">
        <v>1127</v>
      </c>
      <c r="C46" s="705"/>
    </row>
    <row r="47" spans="1:3" ht="28.9" customHeight="1">
      <c r="A47" s="690"/>
      <c r="B47" s="758" t="s">
        <v>1128</v>
      </c>
      <c r="C47" s="705"/>
    </row>
    <row r="48" spans="1:3" ht="24.6" customHeight="1">
      <c r="A48" s="690"/>
      <c r="B48" s="758" t="s">
        <v>1129</v>
      </c>
      <c r="C48" s="705"/>
    </row>
    <row r="49" spans="1:3" ht="30.75" customHeight="1">
      <c r="A49" s="690"/>
      <c r="B49" s="768" t="s">
        <v>1130</v>
      </c>
      <c r="C49" s="707"/>
    </row>
    <row r="50" spans="1:3" ht="13.9" customHeight="1">
      <c r="A50" s="690"/>
      <c r="B50" s="758" t="s">
        <v>1131</v>
      </c>
      <c r="C50" s="705"/>
    </row>
    <row r="51" spans="1:3" ht="13.9" customHeight="1">
      <c r="A51" s="690"/>
      <c r="B51" s="758" t="s">
        <v>1132</v>
      </c>
      <c r="C51" s="705"/>
    </row>
    <row r="52" spans="1:3" ht="13.15" customHeight="1">
      <c r="A52" s="690"/>
      <c r="B52" s="771" t="s">
        <v>1133</v>
      </c>
      <c r="C52" s="772"/>
    </row>
    <row r="53" spans="1:3" ht="13.15" customHeight="1">
      <c r="A53" s="690"/>
      <c r="B53" s="771" t="s">
        <v>1134</v>
      </c>
      <c r="C53" s="772"/>
    </row>
    <row r="54" spans="1:3" ht="13.15" customHeight="1">
      <c r="A54" s="690"/>
      <c r="B54" s="771" t="s">
        <v>1135</v>
      </c>
      <c r="C54" s="772"/>
    </row>
    <row r="55" spans="1:3" ht="13.15" customHeight="1">
      <c r="A55" s="690"/>
      <c r="B55" s="771" t="s">
        <v>1136</v>
      </c>
      <c r="C55" s="772"/>
    </row>
    <row r="56" spans="1:3" ht="13.9" customHeight="1">
      <c r="A56" s="690"/>
      <c r="B56" s="758" t="s">
        <v>1137</v>
      </c>
      <c r="C56" s="705"/>
    </row>
    <row r="57" spans="1:3" ht="15.75" customHeight="1">
      <c r="A57" s="690"/>
      <c r="B57" s="758" t="s">
        <v>1138</v>
      </c>
      <c r="C57" s="705"/>
    </row>
    <row r="58" spans="1:3" ht="51" customHeight="1">
      <c r="A58" s="690"/>
      <c r="B58" s="758" t="s">
        <v>1139</v>
      </c>
      <c r="C58" s="705"/>
    </row>
    <row r="59" spans="1:3" ht="54" customHeight="1" thickBot="1">
      <c r="A59" s="690"/>
      <c r="B59" s="758" t="s">
        <v>1140</v>
      </c>
      <c r="C59" s="705"/>
    </row>
    <row r="60" spans="1:3" ht="39.75" customHeight="1" thickBot="1">
      <c r="A60" s="690"/>
      <c r="B60" s="646" t="s">
        <v>1141</v>
      </c>
      <c r="C60" s="643" t="s">
        <v>1142</v>
      </c>
    </row>
    <row r="61" spans="1:3" ht="13.9" customHeight="1" thickBot="1">
      <c r="A61" s="690"/>
      <c r="B61" s="647" t="s">
        <v>1143</v>
      </c>
      <c r="C61" s="644" t="s">
        <v>1144</v>
      </c>
    </row>
    <row r="62" spans="1:3" ht="13.9" customHeight="1" thickBot="1">
      <c r="A62" s="690"/>
      <c r="B62" s="647" t="s">
        <v>1145</v>
      </c>
      <c r="C62" s="644" t="s">
        <v>1144</v>
      </c>
    </row>
    <row r="63" spans="1:3" ht="16.5" customHeight="1" thickBot="1">
      <c r="A63" s="690"/>
      <c r="B63" s="647" t="s">
        <v>1146</v>
      </c>
      <c r="C63" s="644">
        <v>4</v>
      </c>
    </row>
    <row r="64" spans="1:3" ht="23.25" customHeight="1" thickBot="1">
      <c r="A64" s="690"/>
      <c r="B64" s="647" t="s">
        <v>1147</v>
      </c>
      <c r="C64" s="644" t="s">
        <v>1148</v>
      </c>
    </row>
    <row r="65" spans="1:3" ht="26.25" thickBot="1">
      <c r="A65" s="690"/>
      <c r="B65" s="648" t="s">
        <v>1020</v>
      </c>
      <c r="C65" s="645" t="s">
        <v>1021</v>
      </c>
    </row>
    <row r="66" spans="1:3" ht="28.5" customHeight="1">
      <c r="A66" s="690"/>
      <c r="B66" s="769" t="s">
        <v>1149</v>
      </c>
      <c r="C66" s="770"/>
    </row>
    <row r="67" spans="1:3" ht="13.9" customHeight="1">
      <c r="A67" s="690"/>
      <c r="B67" s="758" t="s">
        <v>1150</v>
      </c>
      <c r="C67" s="705"/>
    </row>
    <row r="68" spans="1:3" ht="13.9" customHeight="1">
      <c r="A68" s="690"/>
      <c r="B68" s="768" t="s">
        <v>1151</v>
      </c>
      <c r="C68" s="707"/>
    </row>
    <row r="69" spans="1:3" ht="30.75" customHeight="1">
      <c r="A69" s="690"/>
      <c r="B69" s="758" t="s">
        <v>1152</v>
      </c>
      <c r="C69" s="705"/>
    </row>
    <row r="70" spans="1:3" ht="13.9" customHeight="1">
      <c r="A70" s="690"/>
      <c r="B70" s="758" t="s">
        <v>1153</v>
      </c>
      <c r="C70" s="705"/>
    </row>
    <row r="71" spans="1:3" ht="13.9" customHeight="1">
      <c r="A71" s="690"/>
      <c r="B71" s="758" t="s">
        <v>1154</v>
      </c>
      <c r="C71" s="705"/>
    </row>
    <row r="72" spans="1:3" ht="13.9" customHeight="1">
      <c r="A72" s="690"/>
      <c r="B72" s="768" t="s">
        <v>1155</v>
      </c>
      <c r="C72" s="707"/>
    </row>
    <row r="73" spans="1:3" ht="28.5" customHeight="1">
      <c r="A73" s="690"/>
      <c r="B73" s="768" t="s">
        <v>1156</v>
      </c>
      <c r="C73" s="707"/>
    </row>
    <row r="74" spans="1:3" ht="27.6" customHeight="1">
      <c r="A74" s="690"/>
      <c r="B74" s="758" t="s">
        <v>1157</v>
      </c>
      <c r="C74" s="705"/>
    </row>
    <row r="75" spans="1:3" ht="46.9" customHeight="1">
      <c r="A75" s="690"/>
      <c r="B75" s="758" t="s">
        <v>1158</v>
      </c>
      <c r="C75" s="705"/>
    </row>
    <row r="76" spans="1:3" ht="18.75" customHeight="1">
      <c r="A76" s="690"/>
      <c r="B76" s="758" t="s">
        <v>1159</v>
      </c>
      <c r="C76" s="705"/>
    </row>
    <row r="77" spans="1:3" ht="14.25" customHeight="1">
      <c r="A77" s="690"/>
      <c r="B77" s="768" t="s">
        <v>1160</v>
      </c>
      <c r="C77" s="707"/>
    </row>
    <row r="78" spans="1:3" ht="15" customHeight="1">
      <c r="A78" s="690"/>
      <c r="B78" s="758" t="s">
        <v>1161</v>
      </c>
      <c r="C78" s="705"/>
    </row>
    <row r="79" spans="1:3" ht="27" customHeight="1">
      <c r="A79" s="690"/>
      <c r="B79" s="758" t="s">
        <v>1162</v>
      </c>
      <c r="C79" s="705"/>
    </row>
    <row r="80" spans="1:3" ht="29.45" customHeight="1">
      <c r="A80" s="690"/>
      <c r="B80" s="768" t="s">
        <v>1163</v>
      </c>
      <c r="C80" s="707"/>
    </row>
    <row r="81" spans="1:3" ht="13.9" customHeight="1">
      <c r="A81" s="690"/>
      <c r="B81" s="758" t="s">
        <v>1164</v>
      </c>
      <c r="C81" s="705"/>
    </row>
    <row r="82" spans="1:3" ht="17.45" customHeight="1">
      <c r="A82" s="690"/>
      <c r="B82" s="758" t="s">
        <v>1165</v>
      </c>
      <c r="C82" s="705"/>
    </row>
    <row r="83" spans="1:3" ht="21.75" customHeight="1">
      <c r="A83" s="690"/>
      <c r="B83" s="758" t="s">
        <v>1166</v>
      </c>
      <c r="C83" s="705"/>
    </row>
    <row r="84" spans="1:3" ht="24.75" customHeight="1">
      <c r="A84" s="690"/>
      <c r="B84" s="758" t="s">
        <v>1167</v>
      </c>
      <c r="C84" s="705"/>
    </row>
    <row r="85" spans="1:3" ht="29.25" customHeight="1">
      <c r="A85" s="690"/>
      <c r="B85" s="758" t="s">
        <v>1168</v>
      </c>
      <c r="C85" s="705"/>
    </row>
    <row r="86" spans="1:3" ht="30.75" customHeight="1">
      <c r="A86" s="690"/>
      <c r="B86" s="758" t="s">
        <v>1169</v>
      </c>
      <c r="C86" s="705"/>
    </row>
    <row r="87" spans="1:3" ht="33" customHeight="1">
      <c r="A87" s="690"/>
      <c r="B87" s="758" t="s">
        <v>1170</v>
      </c>
      <c r="C87" s="705"/>
    </row>
    <row r="88" spans="1:3" ht="28.5" customHeight="1">
      <c r="A88" s="690"/>
      <c r="B88" s="758" t="s">
        <v>1171</v>
      </c>
      <c r="C88" s="705"/>
    </row>
    <row r="89" spans="1:3" ht="33" customHeight="1">
      <c r="A89" s="690"/>
      <c r="B89" s="758" t="s">
        <v>1172</v>
      </c>
      <c r="C89" s="705"/>
    </row>
    <row r="90" spans="1:3" ht="21.75" customHeight="1">
      <c r="A90" s="690"/>
      <c r="B90" s="768" t="s">
        <v>1173</v>
      </c>
      <c r="C90" s="707"/>
    </row>
    <row r="91" spans="1:3" ht="20.25" customHeight="1">
      <c r="A91" s="690"/>
      <c r="B91" s="758" t="s">
        <v>1174</v>
      </c>
      <c r="C91" s="705"/>
    </row>
    <row r="92" spans="1:3" ht="22.5" customHeight="1">
      <c r="A92" s="690"/>
      <c r="B92" s="758" t="s">
        <v>1175</v>
      </c>
      <c r="C92" s="705"/>
    </row>
    <row r="93" spans="1:3" ht="12.75" customHeight="1">
      <c r="A93" s="690"/>
      <c r="B93" s="758" t="s">
        <v>1176</v>
      </c>
      <c r="C93" s="705"/>
    </row>
    <row r="94" spans="1:3" ht="52.5" customHeight="1">
      <c r="A94" s="690"/>
      <c r="B94" s="758" t="s">
        <v>1177</v>
      </c>
      <c r="C94" s="705"/>
    </row>
    <row r="95" spans="1:3" ht="20.25" customHeight="1">
      <c r="A95" s="690"/>
      <c r="B95" s="758" t="s">
        <v>1178</v>
      </c>
      <c r="C95" s="705"/>
    </row>
    <row r="96" spans="1:3" ht="15.75" customHeight="1">
      <c r="A96" s="690"/>
      <c r="B96" s="767" t="s">
        <v>1179</v>
      </c>
      <c r="C96" s="701"/>
    </row>
    <row r="97" spans="1:3" ht="54" customHeight="1">
      <c r="A97" s="690"/>
      <c r="B97" s="758" t="s">
        <v>1180</v>
      </c>
      <c r="C97" s="705"/>
    </row>
    <row r="98" spans="1:3" ht="12.75" customHeight="1">
      <c r="A98" s="690"/>
      <c r="B98" s="758" t="s">
        <v>1181</v>
      </c>
      <c r="C98" s="705"/>
    </row>
    <row r="99" spans="1:3" ht="15.75" customHeight="1">
      <c r="A99" s="690"/>
      <c r="B99" s="758" t="s">
        <v>1182</v>
      </c>
      <c r="C99" s="705"/>
    </row>
    <row r="100" spans="1:3" ht="15" customHeight="1">
      <c r="A100" s="690"/>
      <c r="B100" s="758" t="s">
        <v>1183</v>
      </c>
      <c r="C100" s="705"/>
    </row>
    <row r="101" spans="1:3" ht="12" customHeight="1">
      <c r="A101" s="690"/>
      <c r="B101" s="758" t="s">
        <v>1184</v>
      </c>
      <c r="C101" s="705"/>
    </row>
    <row r="102" spans="1:3" ht="25.5" customHeight="1">
      <c r="A102" s="690"/>
      <c r="B102" s="758" t="s">
        <v>1185</v>
      </c>
      <c r="C102" s="705"/>
    </row>
    <row r="103" spans="1:3" ht="27" customHeight="1">
      <c r="A103" s="690"/>
      <c r="B103" s="758" t="s">
        <v>1186</v>
      </c>
      <c r="C103" s="705"/>
    </row>
    <row r="104" spans="1:3" ht="13.5" customHeight="1">
      <c r="A104" s="690"/>
      <c r="B104" s="758" t="s">
        <v>1187</v>
      </c>
      <c r="C104" s="705"/>
    </row>
    <row r="105" spans="1:3" ht="16.5" customHeight="1">
      <c r="A105" s="690"/>
      <c r="B105" s="758" t="s">
        <v>1188</v>
      </c>
      <c r="C105" s="705"/>
    </row>
    <row r="106" spans="1:3" ht="17.25" customHeight="1">
      <c r="A106" s="690"/>
      <c r="B106" s="758" t="s">
        <v>1189</v>
      </c>
      <c r="C106" s="705"/>
    </row>
    <row r="107" spans="1:3" ht="19.5" customHeight="1">
      <c r="A107" s="690"/>
      <c r="B107" s="758" t="s">
        <v>1190</v>
      </c>
      <c r="C107" s="705"/>
    </row>
    <row r="108" spans="1:3" ht="16.5" customHeight="1" thickBot="1">
      <c r="A108" s="690"/>
      <c r="B108" s="767" t="s">
        <v>1191</v>
      </c>
      <c r="C108" s="705"/>
    </row>
    <row r="109" spans="1:3" ht="13.9" customHeight="1" thickBot="1">
      <c r="A109" s="690"/>
      <c r="B109" s="649" t="s">
        <v>1192</v>
      </c>
      <c r="C109" s="610" t="s">
        <v>1193</v>
      </c>
    </row>
    <row r="110" spans="1:3" ht="13.9" customHeight="1" thickBot="1">
      <c r="A110" s="690"/>
      <c r="B110" s="650" t="s">
        <v>1194</v>
      </c>
      <c r="C110" s="612" t="s">
        <v>1195</v>
      </c>
    </row>
    <row r="111" spans="1:3" ht="14.45" customHeight="1" thickBot="1">
      <c r="A111" s="690"/>
      <c r="B111" s="650" t="s">
        <v>1196</v>
      </c>
      <c r="C111" s="612" t="s">
        <v>1197</v>
      </c>
    </row>
    <row r="112" spans="1:3" ht="14.45" customHeight="1" thickBot="1">
      <c r="A112" s="690"/>
      <c r="B112" s="650" t="s">
        <v>1198</v>
      </c>
      <c r="C112" s="612" t="s">
        <v>1195</v>
      </c>
    </row>
    <row r="113" spans="1:3" ht="14.45" customHeight="1" thickBot="1">
      <c r="A113" s="690"/>
      <c r="B113" s="650" t="s">
        <v>1199</v>
      </c>
      <c r="C113" s="612" t="s">
        <v>443</v>
      </c>
    </row>
    <row r="114" spans="1:3" ht="14.45" customHeight="1" thickBot="1">
      <c r="A114" s="690"/>
      <c r="B114" s="650" t="s">
        <v>1200</v>
      </c>
      <c r="C114" s="612" t="s">
        <v>1201</v>
      </c>
    </row>
    <row r="115" spans="1:3" ht="14.45" customHeight="1" thickBot="1">
      <c r="A115" s="690"/>
      <c r="B115" s="650" t="s">
        <v>1202</v>
      </c>
      <c r="C115" s="612" t="s">
        <v>1197</v>
      </c>
    </row>
    <row r="116" spans="1:3" ht="14.45" customHeight="1" thickBot="1">
      <c r="A116" s="690"/>
      <c r="B116" s="650" t="s">
        <v>1203</v>
      </c>
      <c r="C116" s="612" t="s">
        <v>1197</v>
      </c>
    </row>
    <row r="117" spans="1:3" ht="14.45" customHeight="1" thickBot="1">
      <c r="A117" s="690"/>
      <c r="B117" s="650" t="s">
        <v>1204</v>
      </c>
      <c r="C117" s="612" t="s">
        <v>1197</v>
      </c>
    </row>
    <row r="118" spans="1:3" ht="14.45" customHeight="1" thickBot="1">
      <c r="A118" s="690"/>
      <c r="B118" s="650" t="s">
        <v>1205</v>
      </c>
      <c r="C118" s="612" t="s">
        <v>1197</v>
      </c>
    </row>
    <row r="119" spans="1:3" ht="14.45" customHeight="1" thickBot="1">
      <c r="A119" s="641"/>
      <c r="B119" s="651" t="s">
        <v>1206</v>
      </c>
      <c r="C119" s="652" t="s">
        <v>1197</v>
      </c>
    </row>
    <row r="120" spans="1:3" ht="14.45" customHeight="1" thickBot="1">
      <c r="A120" s="687" t="s">
        <v>1207</v>
      </c>
      <c r="B120" s="750" t="s">
        <v>1208</v>
      </c>
      <c r="C120" s="751"/>
    </row>
    <row r="121" spans="1:3" ht="14.45" customHeight="1" thickBot="1">
      <c r="A121" s="687"/>
      <c r="B121" s="694" t="s">
        <v>1209</v>
      </c>
      <c r="C121" s="695"/>
    </row>
    <row r="122" spans="1:3" ht="14.45" customHeight="1" thickBot="1">
      <c r="A122" s="687" t="s">
        <v>1210</v>
      </c>
      <c r="B122" s="754" t="s">
        <v>1211</v>
      </c>
      <c r="C122" s="755"/>
    </row>
    <row r="123" spans="1:3" ht="14.45" customHeight="1" thickBot="1">
      <c r="A123" s="687"/>
      <c r="B123" s="761" t="s">
        <v>1212</v>
      </c>
      <c r="C123" s="762"/>
    </row>
    <row r="124" spans="1:3" ht="13.9" customHeight="1" thickBot="1">
      <c r="A124" s="687"/>
      <c r="B124" s="761" t="s">
        <v>1213</v>
      </c>
      <c r="C124" s="762"/>
    </row>
    <row r="125" spans="1:3" ht="13.9" customHeight="1" thickBot="1">
      <c r="A125" s="681" t="s">
        <v>1214</v>
      </c>
      <c r="B125" s="682"/>
      <c r="C125" s="683"/>
    </row>
    <row r="126" spans="1:3" ht="13.9" customHeight="1">
      <c r="A126" s="689" t="s">
        <v>1215</v>
      </c>
      <c r="B126" s="763" t="s">
        <v>1216</v>
      </c>
      <c r="C126" s="764"/>
    </row>
    <row r="127" spans="1:3" ht="14.45" customHeight="1">
      <c r="A127" s="690"/>
      <c r="B127" s="765" t="s">
        <v>1217</v>
      </c>
      <c r="C127" s="766"/>
    </row>
    <row r="128" spans="1:3" ht="34.15" customHeight="1">
      <c r="A128" s="690"/>
      <c r="B128" s="704" t="s">
        <v>1218</v>
      </c>
      <c r="C128" s="705"/>
    </row>
    <row r="129" spans="1:3" ht="13.9" customHeight="1" thickBot="1">
      <c r="A129" s="690"/>
      <c r="B129" s="759" t="s">
        <v>1219</v>
      </c>
      <c r="C129" s="760"/>
    </row>
    <row r="130" spans="1:3" ht="13.9" customHeight="1">
      <c r="A130" s="691" t="s">
        <v>1220</v>
      </c>
      <c r="B130" s="746" t="s">
        <v>1221</v>
      </c>
      <c r="C130" s="747"/>
    </row>
    <row r="131" spans="1:3" ht="34.9" customHeight="1" thickBot="1">
      <c r="A131" s="692"/>
      <c r="B131" s="759" t="s">
        <v>1222</v>
      </c>
      <c r="C131" s="760"/>
    </row>
    <row r="132" spans="1:3" ht="14.45" customHeight="1" thickBot="1">
      <c r="A132" s="681" t="s">
        <v>1223</v>
      </c>
      <c r="B132" s="682"/>
      <c r="C132" s="683"/>
    </row>
    <row r="133" spans="1:3" ht="30.6" customHeight="1">
      <c r="A133" s="689" t="s">
        <v>1224</v>
      </c>
      <c r="B133" s="746" t="s">
        <v>1225</v>
      </c>
      <c r="C133" s="747"/>
    </row>
    <row r="134" spans="1:3" ht="38.450000000000003" customHeight="1">
      <c r="A134" s="690"/>
      <c r="B134" s="704" t="s">
        <v>1226</v>
      </c>
      <c r="C134" s="705"/>
    </row>
    <row r="135" spans="1:3" ht="13.9" customHeight="1">
      <c r="A135" s="690"/>
      <c r="B135" s="704" t="s">
        <v>1227</v>
      </c>
      <c r="C135" s="705"/>
    </row>
    <row r="136" spans="1:3" ht="29.45" customHeight="1">
      <c r="A136" s="690"/>
      <c r="B136" s="706" t="s">
        <v>1228</v>
      </c>
      <c r="C136" s="707"/>
    </row>
    <row r="137" spans="1:3" ht="13.9" customHeight="1">
      <c r="A137" s="690"/>
      <c r="B137" s="704" t="s">
        <v>1229</v>
      </c>
      <c r="C137" s="705"/>
    </row>
    <row r="138" spans="1:3" ht="77.45" customHeight="1">
      <c r="A138" s="690"/>
      <c r="B138" s="704" t="s">
        <v>1230</v>
      </c>
      <c r="C138" s="705"/>
    </row>
    <row r="139" spans="1:3" ht="13.9" customHeight="1">
      <c r="A139" s="690"/>
      <c r="B139" s="704" t="s">
        <v>1231</v>
      </c>
      <c r="C139" s="705"/>
    </row>
    <row r="140" spans="1:3" ht="13.9" customHeight="1">
      <c r="A140" s="690"/>
      <c r="B140" s="704" t="s">
        <v>1232</v>
      </c>
      <c r="C140" s="705"/>
    </row>
    <row r="141" spans="1:3" ht="13.9" customHeight="1">
      <c r="A141" s="690"/>
      <c r="B141" s="704" t="s">
        <v>1233</v>
      </c>
      <c r="C141" s="705"/>
    </row>
    <row r="142" spans="1:3" ht="13.9" customHeight="1">
      <c r="A142" s="690"/>
      <c r="B142" s="704" t="s">
        <v>1234</v>
      </c>
      <c r="C142" s="705"/>
    </row>
    <row r="143" spans="1:3" ht="13.9" customHeight="1">
      <c r="A143" s="690"/>
      <c r="B143" s="704" t="s">
        <v>1235</v>
      </c>
      <c r="C143" s="705"/>
    </row>
    <row r="144" spans="1:3" ht="30.6" customHeight="1">
      <c r="A144" s="690"/>
      <c r="B144" s="704" t="s">
        <v>1236</v>
      </c>
      <c r="C144" s="705"/>
    </row>
    <row r="145" spans="1:3" ht="27.6" customHeight="1">
      <c r="A145" s="690"/>
      <c r="B145" s="704" t="s">
        <v>1237</v>
      </c>
      <c r="C145" s="705"/>
    </row>
    <row r="146" spans="1:3" ht="13.9" customHeight="1">
      <c r="A146" s="690"/>
      <c r="B146" s="704" t="s">
        <v>1238</v>
      </c>
      <c r="C146" s="705"/>
    </row>
    <row r="147" spans="1:3" ht="63" customHeight="1" thickBot="1">
      <c r="A147" s="693"/>
      <c r="B147" s="694" t="s">
        <v>1239</v>
      </c>
      <c r="C147" s="695"/>
    </row>
    <row r="148" spans="1:3" ht="30" customHeight="1" thickBot="1">
      <c r="A148" s="642" t="s">
        <v>1240</v>
      </c>
      <c r="B148" s="732" t="s">
        <v>1241</v>
      </c>
      <c r="C148" s="733"/>
    </row>
    <row r="149" spans="1:3" ht="30" customHeight="1" thickBot="1">
      <c r="A149" s="642" t="s">
        <v>1242</v>
      </c>
      <c r="B149" s="732" t="s">
        <v>1243</v>
      </c>
      <c r="C149" s="733"/>
    </row>
    <row r="150" spans="1:3" ht="14.45" customHeight="1" thickBot="1">
      <c r="A150" s="687" t="s">
        <v>1244</v>
      </c>
      <c r="B150" s="731" t="s">
        <v>1245</v>
      </c>
      <c r="C150" s="722"/>
    </row>
    <row r="151" spans="1:3" ht="13.5" thickBot="1">
      <c r="A151" s="687"/>
      <c r="B151" s="731" t="s">
        <v>1246</v>
      </c>
      <c r="C151" s="722"/>
    </row>
    <row r="152" spans="1:3" ht="34.9" customHeight="1" thickBot="1">
      <c r="A152" s="687"/>
      <c r="B152" s="748" t="s">
        <v>1247</v>
      </c>
      <c r="C152" s="749"/>
    </row>
    <row r="153" spans="1:3" ht="13.9" customHeight="1" thickBot="1">
      <c r="A153" s="681" t="s">
        <v>1248</v>
      </c>
      <c r="B153" s="682"/>
      <c r="C153" s="683"/>
    </row>
    <row r="154" spans="1:3" ht="48" customHeight="1" thickBot="1">
      <c r="A154" s="642" t="s">
        <v>1249</v>
      </c>
      <c r="B154" s="738" t="s">
        <v>1250</v>
      </c>
      <c r="C154" s="739"/>
    </row>
    <row r="155" spans="1:3" ht="13.9" customHeight="1">
      <c r="A155" s="740" t="s">
        <v>1251</v>
      </c>
      <c r="B155" s="750" t="s">
        <v>1252</v>
      </c>
      <c r="C155" s="751"/>
    </row>
    <row r="156" spans="1:3">
      <c r="A156" s="740"/>
      <c r="B156" s="704"/>
      <c r="C156" s="705"/>
    </row>
    <row r="157" spans="1:3" ht="25.5" customHeight="1">
      <c r="A157" s="740"/>
      <c r="B157" s="704"/>
      <c r="C157" s="705"/>
    </row>
    <row r="158" spans="1:3" ht="27.6" customHeight="1">
      <c r="A158" s="740"/>
      <c r="B158" s="729" t="s">
        <v>1253</v>
      </c>
      <c r="C158" s="730"/>
    </row>
    <row r="159" spans="1:3" ht="20.100000000000001" customHeight="1" thickBot="1">
      <c r="A159" s="741"/>
      <c r="B159" s="752" t="s">
        <v>1254</v>
      </c>
      <c r="C159" s="753"/>
    </row>
    <row r="160" spans="1:3" ht="20.100000000000001" customHeight="1" thickBot="1">
      <c r="A160" s="681" t="s">
        <v>1255</v>
      </c>
      <c r="B160" s="682"/>
      <c r="C160" s="683"/>
    </row>
    <row r="161" spans="1:3" ht="13.5" thickBot="1">
      <c r="A161" s="613" t="s">
        <v>1256</v>
      </c>
      <c r="B161" s="684">
        <v>44386</v>
      </c>
      <c r="C161" s="685"/>
    </row>
    <row r="162" spans="1:3">
      <c r="A162" s="608"/>
      <c r="B162" s="686"/>
      <c r="C162" s="686"/>
    </row>
    <row r="163" spans="1:3" ht="15">
      <c r="A163" s="609"/>
      <c r="B163" s="607"/>
      <c r="C163" s="607"/>
    </row>
  </sheetData>
  <mergeCells count="149">
    <mergeCell ref="B12:C12"/>
    <mergeCell ref="B13:C13"/>
    <mergeCell ref="B14:C14"/>
    <mergeCell ref="B15:C15"/>
    <mergeCell ref="B16:C16"/>
    <mergeCell ref="B17:C17"/>
    <mergeCell ref="A3:C3"/>
    <mergeCell ref="A4:C4"/>
    <mergeCell ref="B7:C7"/>
    <mergeCell ref="B8:C8"/>
    <mergeCell ref="B9:C9"/>
    <mergeCell ref="B10:C10"/>
    <mergeCell ref="B11:C11"/>
    <mergeCell ref="B24:C24"/>
    <mergeCell ref="B25:C25"/>
    <mergeCell ref="B26:C26"/>
    <mergeCell ref="B27:C27"/>
    <mergeCell ref="B28:C28"/>
    <mergeCell ref="B29:C29"/>
    <mergeCell ref="B18:C18"/>
    <mergeCell ref="B19:C19"/>
    <mergeCell ref="B20:C20"/>
    <mergeCell ref="B21:C21"/>
    <mergeCell ref="B22:C22"/>
    <mergeCell ref="B23:C23"/>
    <mergeCell ref="B36:C36"/>
    <mergeCell ref="B37:C37"/>
    <mergeCell ref="B38:C38"/>
    <mergeCell ref="B39:C39"/>
    <mergeCell ref="B40:C40"/>
    <mergeCell ref="B41:C41"/>
    <mergeCell ref="B30:C30"/>
    <mergeCell ref="B31:C31"/>
    <mergeCell ref="B32:C32"/>
    <mergeCell ref="B33:C33"/>
    <mergeCell ref="B34:C34"/>
    <mergeCell ref="B35:C35"/>
    <mergeCell ref="B48:C48"/>
    <mergeCell ref="B49:C49"/>
    <mergeCell ref="B50:C50"/>
    <mergeCell ref="B51:C51"/>
    <mergeCell ref="B52:C52"/>
    <mergeCell ref="B53:C53"/>
    <mergeCell ref="B42:C42"/>
    <mergeCell ref="B43:C43"/>
    <mergeCell ref="B44:C44"/>
    <mergeCell ref="B45:C45"/>
    <mergeCell ref="B46:C46"/>
    <mergeCell ref="B47:C47"/>
    <mergeCell ref="B66:C66"/>
    <mergeCell ref="B67:C67"/>
    <mergeCell ref="B68:C68"/>
    <mergeCell ref="B69:C69"/>
    <mergeCell ref="B70:C70"/>
    <mergeCell ref="B71:C71"/>
    <mergeCell ref="B54:C54"/>
    <mergeCell ref="B55:C55"/>
    <mergeCell ref="B56:C56"/>
    <mergeCell ref="B57:C57"/>
    <mergeCell ref="B58:C58"/>
    <mergeCell ref="B59:C59"/>
    <mergeCell ref="B78:C78"/>
    <mergeCell ref="B79:C79"/>
    <mergeCell ref="B80:C80"/>
    <mergeCell ref="B81:C81"/>
    <mergeCell ref="B82:C82"/>
    <mergeCell ref="B83:C83"/>
    <mergeCell ref="B72:C72"/>
    <mergeCell ref="B73:C73"/>
    <mergeCell ref="B74:C74"/>
    <mergeCell ref="B75:C75"/>
    <mergeCell ref="B76:C76"/>
    <mergeCell ref="B77:C77"/>
    <mergeCell ref="B90:C90"/>
    <mergeCell ref="B91:C91"/>
    <mergeCell ref="B92:C92"/>
    <mergeCell ref="B93:C93"/>
    <mergeCell ref="B94:C94"/>
    <mergeCell ref="B95:C95"/>
    <mergeCell ref="B84:C84"/>
    <mergeCell ref="B85:C85"/>
    <mergeCell ref="B86:C86"/>
    <mergeCell ref="B87:C87"/>
    <mergeCell ref="B88:C88"/>
    <mergeCell ref="B89:C89"/>
    <mergeCell ref="B96:C96"/>
    <mergeCell ref="B97:C97"/>
    <mergeCell ref="B98:C98"/>
    <mergeCell ref="B105:C105"/>
    <mergeCell ref="B106:C106"/>
    <mergeCell ref="B101:C101"/>
    <mergeCell ref="B102:C102"/>
    <mergeCell ref="B103:C103"/>
    <mergeCell ref="B104:C104"/>
    <mergeCell ref="A120:A121"/>
    <mergeCell ref="B120:C120"/>
    <mergeCell ref="B121:C121"/>
    <mergeCell ref="B123:C123"/>
    <mergeCell ref="B124:C124"/>
    <mergeCell ref="B126:C126"/>
    <mergeCell ref="B127:C127"/>
    <mergeCell ref="B107:C107"/>
    <mergeCell ref="B108:C108"/>
    <mergeCell ref="B144:C144"/>
    <mergeCell ref="B134:C134"/>
    <mergeCell ref="B135:C135"/>
    <mergeCell ref="B136:C136"/>
    <mergeCell ref="B137:C137"/>
    <mergeCell ref="B138:C138"/>
    <mergeCell ref="B139:C139"/>
    <mergeCell ref="B128:C128"/>
    <mergeCell ref="B129:C129"/>
    <mergeCell ref="B130:C130"/>
    <mergeCell ref="B131:C131"/>
    <mergeCell ref="B133:C133"/>
    <mergeCell ref="A122:A124"/>
    <mergeCell ref="B122:C122"/>
    <mergeCell ref="A125:C125"/>
    <mergeCell ref="A126:A129"/>
    <mergeCell ref="A130:A131"/>
    <mergeCell ref="A132:C132"/>
    <mergeCell ref="B154:C154"/>
    <mergeCell ref="A5:C5"/>
    <mergeCell ref="A6:A118"/>
    <mergeCell ref="B6:C6"/>
    <mergeCell ref="B99:C99"/>
    <mergeCell ref="B100:C100"/>
    <mergeCell ref="B146:C146"/>
    <mergeCell ref="B147:C147"/>
    <mergeCell ref="B148:C148"/>
    <mergeCell ref="B149:C149"/>
    <mergeCell ref="B150:C150"/>
    <mergeCell ref="B151:C151"/>
    <mergeCell ref="A133:A147"/>
    <mergeCell ref="B145:C145"/>
    <mergeCell ref="B140:C140"/>
    <mergeCell ref="B141:C141"/>
    <mergeCell ref="B142:C142"/>
    <mergeCell ref="B143:C143"/>
    <mergeCell ref="A160:C160"/>
    <mergeCell ref="B161:C161"/>
    <mergeCell ref="B162:C162"/>
    <mergeCell ref="A150:A152"/>
    <mergeCell ref="B152:C152"/>
    <mergeCell ref="A153:C153"/>
    <mergeCell ref="A155:A159"/>
    <mergeCell ref="B155:C157"/>
    <mergeCell ref="B158:C158"/>
    <mergeCell ref="B159:C159"/>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10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election activeCell="C2" sqref="C2"/>
    </sheetView>
  </sheetViews>
  <sheetFormatPr defaultRowHeight="12.75"/>
  <sheetData>
    <row r="1" spans="1:9" ht="15" customHeight="1">
      <c r="A1" s="22"/>
      <c r="B1" s="22"/>
      <c r="C1" s="22"/>
      <c r="D1" s="22"/>
      <c r="E1" s="22"/>
      <c r="F1" s="22"/>
      <c r="G1" s="22"/>
      <c r="H1" s="22"/>
      <c r="I1" s="22"/>
    </row>
    <row r="2" spans="1:9" ht="15" customHeight="1">
      <c r="A2" s="22"/>
      <c r="B2" s="22"/>
      <c r="C2" s="22"/>
      <c r="D2" s="22"/>
      <c r="E2" s="22"/>
      <c r="F2" s="22"/>
      <c r="G2" s="22"/>
      <c r="H2" s="22"/>
      <c r="I2" s="22"/>
    </row>
    <row r="3" spans="1:9" ht="12.75" customHeight="1">
      <c r="A3" s="22"/>
      <c r="B3" s="22"/>
      <c r="C3" s="22"/>
      <c r="D3" s="22"/>
      <c r="E3" s="22"/>
      <c r="F3" s="22"/>
      <c r="G3" s="22"/>
      <c r="H3" s="22"/>
      <c r="I3" s="22"/>
    </row>
    <row r="4" spans="1:9" ht="12.75" customHeight="1">
      <c r="A4" s="22"/>
      <c r="B4" s="22"/>
      <c r="C4" s="22"/>
      <c r="D4" s="22"/>
      <c r="E4" s="22"/>
      <c r="F4" s="22"/>
      <c r="G4" s="22"/>
      <c r="H4" s="22"/>
      <c r="I4" s="22"/>
    </row>
    <row r="5" spans="1:9" ht="12.75" customHeight="1">
      <c r="A5" s="22"/>
      <c r="B5" s="22"/>
      <c r="C5" s="22"/>
      <c r="D5" s="22"/>
      <c r="E5" s="22"/>
      <c r="F5" s="22"/>
      <c r="G5" s="22"/>
      <c r="H5" s="22"/>
      <c r="I5" s="22"/>
    </row>
    <row r="6" spans="1:9" ht="12.75" customHeight="1" thickBot="1">
      <c r="A6" s="365"/>
      <c r="B6" s="365"/>
      <c r="C6" s="365"/>
      <c r="D6" s="365"/>
      <c r="E6" s="365"/>
      <c r="F6" s="365"/>
      <c r="G6" s="365"/>
      <c r="H6" s="365"/>
      <c r="I6" s="365"/>
    </row>
    <row r="7" spans="1:9" ht="12.75" customHeight="1" thickTop="1">
      <c r="A7" s="367"/>
      <c r="B7" s="367"/>
      <c r="C7" s="367"/>
      <c r="D7" s="367"/>
      <c r="E7" s="367"/>
      <c r="F7" s="367"/>
      <c r="G7" s="367"/>
      <c r="H7" s="367"/>
      <c r="I7" s="367"/>
    </row>
    <row r="8" spans="1:9" ht="12.75" customHeight="1">
      <c r="A8" s="365"/>
      <c r="B8" s="365"/>
      <c r="C8" s="365"/>
      <c r="D8" s="365"/>
      <c r="E8" s="365"/>
      <c r="F8" s="365"/>
      <c r="G8" s="365"/>
      <c r="H8" s="365"/>
      <c r="I8" s="365"/>
    </row>
    <row r="9" spans="1:9" ht="12.75" customHeight="1">
      <c r="A9" s="774" t="s">
        <v>170</v>
      </c>
      <c r="B9" s="774"/>
      <c r="C9" s="774"/>
      <c r="D9" s="774"/>
      <c r="E9" s="774"/>
      <c r="F9" s="774"/>
      <c r="G9" s="774"/>
      <c r="H9" s="774"/>
      <c r="I9" s="774"/>
    </row>
    <row r="10" spans="1:9" ht="12.75" customHeight="1">
      <c r="A10" s="774"/>
      <c r="B10" s="774"/>
      <c r="C10" s="774"/>
      <c r="D10" s="774"/>
      <c r="E10" s="774"/>
      <c r="F10" s="774"/>
      <c r="G10" s="774"/>
      <c r="H10" s="774"/>
      <c r="I10" s="774"/>
    </row>
    <row r="11" spans="1:9" ht="12.75" customHeight="1">
      <c r="A11" s="368"/>
      <c r="B11" s="368"/>
      <c r="C11" s="368"/>
      <c r="D11" s="368"/>
      <c r="E11" s="368"/>
      <c r="F11" s="368"/>
      <c r="G11" s="368"/>
      <c r="H11" s="368"/>
      <c r="I11" s="368"/>
    </row>
    <row r="12" spans="1:9" ht="12.75" customHeight="1">
      <c r="A12" s="774" t="s">
        <v>171</v>
      </c>
      <c r="B12" s="774"/>
      <c r="C12" s="774"/>
      <c r="D12" s="774"/>
      <c r="E12" s="774"/>
      <c r="F12" s="774"/>
      <c r="G12" s="774"/>
      <c r="H12" s="774"/>
      <c r="I12" s="774"/>
    </row>
    <row r="13" spans="1:9" ht="12.75" customHeight="1">
      <c r="A13" s="774"/>
      <c r="B13" s="774"/>
      <c r="C13" s="774"/>
      <c r="D13" s="774"/>
      <c r="E13" s="774"/>
      <c r="F13" s="774"/>
      <c r="G13" s="774"/>
      <c r="H13" s="774"/>
      <c r="I13" s="774"/>
    </row>
    <row r="14" spans="1:9" ht="12.75" customHeight="1">
      <c r="A14" s="369"/>
      <c r="B14" s="369"/>
      <c r="C14" s="369"/>
      <c r="D14" s="369"/>
      <c r="E14" s="369"/>
      <c r="F14" s="369"/>
      <c r="G14" s="369"/>
      <c r="H14" s="369"/>
      <c r="I14" s="369"/>
    </row>
    <row r="15" spans="1:9" ht="12.75" customHeight="1">
      <c r="A15" s="369"/>
      <c r="B15" s="369"/>
      <c r="C15" s="369"/>
      <c r="D15" s="369"/>
      <c r="E15" s="369"/>
      <c r="F15" s="369"/>
      <c r="G15" s="369"/>
      <c r="H15" s="369"/>
      <c r="I15" s="369"/>
    </row>
    <row r="16" spans="1:9" ht="12.75" customHeight="1">
      <c r="A16" s="369"/>
      <c r="B16" s="369"/>
      <c r="C16" s="369"/>
      <c r="D16" s="369"/>
      <c r="E16" s="369"/>
      <c r="F16" s="369"/>
      <c r="G16" s="369"/>
      <c r="H16" s="369"/>
      <c r="I16" s="369"/>
    </row>
    <row r="17" spans="1:9" ht="12.75" customHeight="1">
      <c r="A17" s="774" t="s">
        <v>757</v>
      </c>
      <c r="B17" s="774"/>
      <c r="C17" s="774"/>
      <c r="D17" s="774"/>
      <c r="E17" s="774"/>
      <c r="F17" s="774"/>
      <c r="G17" s="774"/>
      <c r="H17" s="774"/>
      <c r="I17" s="774"/>
    </row>
    <row r="18" spans="1:9" ht="12.75" customHeight="1">
      <c r="A18" s="774"/>
      <c r="B18" s="774"/>
      <c r="C18" s="774"/>
      <c r="D18" s="774"/>
      <c r="E18" s="774"/>
      <c r="F18" s="774"/>
      <c r="G18" s="774"/>
      <c r="H18" s="774"/>
      <c r="I18" s="774"/>
    </row>
    <row r="19" spans="1:9" ht="12.75" customHeight="1">
      <c r="A19" s="774"/>
      <c r="B19" s="774"/>
      <c r="C19" s="774"/>
      <c r="D19" s="774"/>
      <c r="E19" s="774"/>
      <c r="F19" s="774"/>
      <c r="G19" s="774"/>
      <c r="H19" s="774"/>
      <c r="I19" s="774"/>
    </row>
    <row r="20" spans="1:9" ht="12.75" customHeight="1">
      <c r="A20" s="774"/>
      <c r="B20" s="774"/>
      <c r="C20" s="774"/>
      <c r="D20" s="774"/>
      <c r="E20" s="774"/>
      <c r="F20" s="774"/>
      <c r="G20" s="774"/>
      <c r="H20" s="774"/>
      <c r="I20" s="774"/>
    </row>
    <row r="21" spans="1:9" ht="12.75" customHeight="1">
      <c r="A21" s="368"/>
      <c r="B21" s="368"/>
      <c r="C21" s="368"/>
      <c r="D21" s="368"/>
      <c r="E21" s="368"/>
      <c r="F21" s="368"/>
      <c r="G21" s="368"/>
      <c r="H21" s="368"/>
      <c r="I21" s="368"/>
    </row>
    <row r="22" spans="1:9" ht="12.75" customHeight="1">
      <c r="A22" s="369"/>
      <c r="B22" s="369"/>
      <c r="C22" s="369"/>
      <c r="D22" s="369"/>
      <c r="E22" s="369"/>
      <c r="F22" s="369"/>
      <c r="G22" s="369"/>
      <c r="H22" s="369"/>
      <c r="I22" s="369"/>
    </row>
    <row r="23" spans="1:9" ht="12.75" customHeight="1">
      <c r="A23" s="774" t="s">
        <v>433</v>
      </c>
      <c r="B23" s="774"/>
      <c r="C23" s="774"/>
      <c r="D23" s="774"/>
      <c r="E23" s="774"/>
      <c r="F23" s="774"/>
      <c r="G23" s="774"/>
      <c r="H23" s="774"/>
      <c r="I23" s="774"/>
    </row>
    <row r="24" spans="1:9" ht="12.75" customHeight="1">
      <c r="A24" s="774"/>
      <c r="B24" s="774"/>
      <c r="C24" s="774"/>
      <c r="D24" s="774"/>
      <c r="E24" s="774"/>
      <c r="F24" s="774"/>
      <c r="G24" s="774"/>
      <c r="H24" s="774"/>
      <c r="I24" s="774"/>
    </row>
    <row r="25" spans="1:9" ht="12.75" customHeight="1">
      <c r="A25" s="774"/>
      <c r="B25" s="774"/>
      <c r="C25" s="774"/>
      <c r="D25" s="774"/>
      <c r="E25" s="774"/>
      <c r="F25" s="774"/>
      <c r="G25" s="774"/>
      <c r="H25" s="774"/>
      <c r="I25" s="774"/>
    </row>
    <row r="26" spans="1:9" ht="12.75" customHeight="1">
      <c r="A26" s="774"/>
      <c r="B26" s="774"/>
      <c r="C26" s="774"/>
      <c r="D26" s="774"/>
      <c r="E26" s="774"/>
      <c r="F26" s="774"/>
      <c r="G26" s="774"/>
      <c r="H26" s="774"/>
      <c r="I26" s="774"/>
    </row>
    <row r="27" spans="1:9" ht="12.75" customHeight="1">
      <c r="A27" s="22"/>
      <c r="B27" s="22"/>
      <c r="C27" s="22"/>
      <c r="D27" s="22"/>
      <c r="E27" s="22"/>
      <c r="F27" s="22"/>
      <c r="G27" s="22"/>
      <c r="H27" s="22"/>
      <c r="I27" s="22"/>
    </row>
    <row r="28" spans="1:9" ht="12.75" customHeight="1" thickBot="1">
      <c r="A28" s="366"/>
      <c r="B28" s="366"/>
      <c r="C28" s="366"/>
      <c r="D28" s="366"/>
      <c r="E28" s="366"/>
      <c r="F28" s="366"/>
      <c r="G28" s="366"/>
      <c r="H28" s="366"/>
      <c r="I28" s="366"/>
    </row>
    <row r="29" spans="1:9" ht="12.75" customHeight="1" thickTop="1">
      <c r="A29" s="365"/>
      <c r="B29" s="365"/>
      <c r="C29" s="365"/>
      <c r="D29" s="365"/>
      <c r="E29" s="365"/>
      <c r="F29" s="365"/>
      <c r="G29" s="365"/>
      <c r="H29" s="365"/>
      <c r="I29" s="365"/>
    </row>
    <row r="30" spans="1:9" ht="12.75" customHeight="1">
      <c r="A30" s="22"/>
      <c r="B30" s="22"/>
      <c r="C30" s="22"/>
      <c r="D30" s="22"/>
      <c r="E30" s="22"/>
      <c r="F30" s="22"/>
      <c r="G30" s="22"/>
      <c r="H30" s="22"/>
      <c r="I30" s="22"/>
    </row>
    <row r="31" spans="1:9" ht="12.75" customHeight="1">
      <c r="A31" s="22"/>
      <c r="B31" s="22"/>
      <c r="C31" s="22"/>
      <c r="D31" s="22"/>
      <c r="E31" s="22"/>
      <c r="F31" s="22"/>
      <c r="G31" s="22"/>
      <c r="H31" s="22"/>
      <c r="I31" s="22"/>
    </row>
    <row r="32" spans="1:9" ht="12.75" customHeight="1">
      <c r="A32" s="22"/>
      <c r="B32" s="22"/>
      <c r="C32" s="22"/>
      <c r="D32" s="22"/>
      <c r="E32" s="22"/>
      <c r="F32" s="22"/>
      <c r="G32" s="22"/>
      <c r="H32" s="22"/>
      <c r="I32" s="22"/>
    </row>
    <row r="33" spans="1:9" ht="12.75" customHeight="1">
      <c r="A33" s="22"/>
      <c r="B33" s="22"/>
      <c r="C33" s="22"/>
      <c r="D33" s="22"/>
      <c r="E33" s="22"/>
      <c r="F33" s="22"/>
      <c r="G33" s="22"/>
      <c r="H33" s="22"/>
      <c r="I33" s="22"/>
    </row>
    <row r="34" spans="1:9" ht="12.75" customHeight="1">
      <c r="A34" s="22"/>
      <c r="B34" s="22"/>
      <c r="C34" s="22"/>
      <c r="D34" s="22"/>
      <c r="E34" s="22"/>
      <c r="F34" s="22"/>
      <c r="G34" s="22"/>
      <c r="H34" s="22"/>
      <c r="I34" s="22"/>
    </row>
    <row r="35" spans="1:9" ht="12.75" customHeight="1">
      <c r="A35" s="22"/>
      <c r="B35" s="22"/>
      <c r="C35" s="22"/>
      <c r="D35" s="22"/>
      <c r="E35" s="22"/>
      <c r="F35" s="22"/>
      <c r="G35" s="22"/>
      <c r="H35" s="22"/>
      <c r="I35" s="22"/>
    </row>
    <row r="36" spans="1:9" ht="12.75" customHeight="1">
      <c r="A36" s="22"/>
      <c r="B36" s="22"/>
      <c r="C36" s="22"/>
      <c r="D36" s="22"/>
      <c r="E36" s="22"/>
      <c r="F36" s="22"/>
      <c r="G36" s="22"/>
      <c r="H36" s="22"/>
      <c r="I36" s="22"/>
    </row>
    <row r="37" spans="1:9" ht="12.75" customHeight="1">
      <c r="A37" s="22"/>
      <c r="B37" s="22"/>
      <c r="C37" s="22"/>
      <c r="D37" s="22"/>
      <c r="E37" s="22"/>
      <c r="F37" s="22"/>
      <c r="G37" s="22"/>
      <c r="H37" s="22"/>
      <c r="I37" s="22"/>
    </row>
    <row r="38" spans="1:9" ht="12.75" customHeight="1">
      <c r="A38" s="22"/>
      <c r="B38" s="22"/>
      <c r="C38" s="22"/>
      <c r="D38" s="22"/>
      <c r="E38" s="22"/>
      <c r="F38" s="22"/>
      <c r="G38" s="22"/>
      <c r="H38" s="22"/>
      <c r="I38" s="22"/>
    </row>
    <row r="39" spans="1:9" ht="12.75" customHeight="1">
      <c r="A39" s="22"/>
      <c r="B39" s="22"/>
      <c r="C39" s="22"/>
      <c r="D39" s="22"/>
      <c r="E39" s="22"/>
      <c r="F39" s="22"/>
      <c r="G39" s="22"/>
      <c r="H39" s="22"/>
      <c r="I39" s="22"/>
    </row>
    <row r="40" spans="1:9" ht="12.75" customHeight="1">
      <c r="A40" s="22"/>
      <c r="B40" s="22"/>
      <c r="C40" s="22"/>
      <c r="D40" s="22"/>
      <c r="E40" s="22"/>
      <c r="F40" s="22"/>
      <c r="G40" s="22"/>
      <c r="H40" s="22"/>
      <c r="I40" s="22"/>
    </row>
    <row r="41" spans="1:9" ht="12.75" customHeight="1">
      <c r="A41" s="22"/>
      <c r="B41" s="22"/>
      <c r="C41" s="22"/>
      <c r="D41" s="22"/>
      <c r="E41" s="22"/>
      <c r="F41" s="22"/>
      <c r="G41" s="22"/>
      <c r="H41" s="22"/>
      <c r="I41" s="22"/>
    </row>
    <row r="42" spans="1:9" ht="12.75" customHeight="1">
      <c r="A42" s="22"/>
      <c r="B42" s="22"/>
      <c r="C42" s="22"/>
      <c r="D42" s="22"/>
      <c r="E42" s="22"/>
      <c r="F42" s="22"/>
      <c r="G42" s="22"/>
      <c r="H42" s="22"/>
      <c r="I42" s="22"/>
    </row>
    <row r="43" spans="1:9" ht="12.75" customHeight="1">
      <c r="A43" s="22"/>
      <c r="B43" s="22"/>
      <c r="C43" s="22"/>
      <c r="D43" s="22"/>
      <c r="E43" s="22"/>
      <c r="F43" s="22"/>
      <c r="G43" s="22"/>
      <c r="H43" s="22"/>
      <c r="I43" s="22"/>
    </row>
    <row r="44" spans="1:9" ht="12.75" customHeight="1">
      <c r="A44" s="22"/>
      <c r="B44" s="22"/>
      <c r="C44" s="22"/>
      <c r="D44" s="22"/>
      <c r="E44" s="22"/>
      <c r="F44" s="22"/>
      <c r="G44" s="22"/>
      <c r="H44" s="22"/>
      <c r="I44" s="22"/>
    </row>
    <row r="45" spans="1:9" ht="12.75" customHeight="1">
      <c r="A45" s="22"/>
      <c r="B45" s="22"/>
      <c r="C45" s="22"/>
      <c r="D45" s="22"/>
      <c r="E45" s="22"/>
      <c r="F45" s="22"/>
      <c r="G45" s="22"/>
      <c r="H45" s="22"/>
      <c r="I45" s="22"/>
    </row>
    <row r="46" spans="1:9" ht="12.75" customHeight="1">
      <c r="A46" s="22"/>
      <c r="B46" s="22"/>
      <c r="C46" s="22"/>
      <c r="D46" s="22"/>
      <c r="E46" s="22"/>
      <c r="F46" s="22"/>
      <c r="G46" s="22"/>
      <c r="H46" s="22"/>
      <c r="I46" s="22"/>
    </row>
    <row r="47" spans="1:9" ht="12.75" customHeight="1">
      <c r="A47" s="22"/>
      <c r="B47" s="22"/>
      <c r="C47" s="22"/>
      <c r="D47" s="22"/>
      <c r="E47" s="22"/>
      <c r="F47" s="22"/>
      <c r="G47" s="22"/>
      <c r="H47" s="22"/>
      <c r="I47" s="22"/>
    </row>
    <row r="48" spans="1:9" ht="12.75" customHeight="1">
      <c r="A48" s="22"/>
      <c r="B48" s="22"/>
      <c r="C48" s="22"/>
      <c r="D48" s="22"/>
      <c r="E48" s="22"/>
      <c r="F48" s="22"/>
      <c r="G48" s="22"/>
      <c r="H48" s="22"/>
      <c r="I48" s="22"/>
    </row>
  </sheetData>
  <mergeCells count="4">
    <mergeCell ref="A9:I10"/>
    <mergeCell ref="A12:I13"/>
    <mergeCell ref="A17:I20"/>
    <mergeCell ref="A23:I26"/>
  </mergeCells>
  <phoneticPr fontId="26"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U52"/>
  <sheetViews>
    <sheetView showGridLines="0" zoomScaleNormal="100" workbookViewId="0"/>
  </sheetViews>
  <sheetFormatPr defaultRowHeight="12.75"/>
  <cols>
    <col min="1" max="1" width="58" customWidth="1"/>
    <col min="2" max="2" width="12.7109375" customWidth="1"/>
    <col min="3" max="3" width="14.85546875" customWidth="1"/>
    <col min="4" max="6" width="13.28515625" customWidth="1"/>
    <col min="8" max="8" width="20.7109375" bestFit="1" customWidth="1"/>
  </cols>
  <sheetData>
    <row r="1" spans="1:18" ht="15" customHeight="1"/>
    <row r="2" spans="1:18" ht="15" customHeight="1"/>
    <row r="3" spans="1:18" ht="15" customHeight="1"/>
    <row r="4" spans="1:18" ht="19.899999999999999" customHeight="1">
      <c r="A4" s="776" t="s">
        <v>918</v>
      </c>
      <c r="B4" s="776"/>
      <c r="C4" s="776"/>
      <c r="D4" s="776"/>
      <c r="E4" s="776"/>
    </row>
    <row r="5" spans="1:18" ht="19.899999999999999" customHeight="1">
      <c r="A5" s="599" t="s">
        <v>839</v>
      </c>
      <c r="B5" s="227"/>
      <c r="C5" s="227"/>
      <c r="D5" s="227"/>
      <c r="E5" s="227"/>
      <c r="F5" s="227"/>
    </row>
    <row r="6" spans="1:18" ht="30" customHeight="1">
      <c r="A6" s="370" t="s">
        <v>533</v>
      </c>
      <c r="B6" s="264">
        <v>2016</v>
      </c>
      <c r="C6" s="264">
        <v>2017</v>
      </c>
      <c r="D6" s="264">
        <v>2018</v>
      </c>
      <c r="E6" s="264">
        <v>2019</v>
      </c>
      <c r="F6" s="264">
        <v>2020</v>
      </c>
    </row>
    <row r="7" spans="1:18" ht="19.899999999999999" customHeight="1">
      <c r="A7" s="507" t="s">
        <v>540</v>
      </c>
      <c r="B7" s="508">
        <v>21131838</v>
      </c>
      <c r="C7" s="508">
        <v>22280463</v>
      </c>
      <c r="D7" s="508">
        <v>22072840</v>
      </c>
      <c r="E7" s="508">
        <v>22000964</v>
      </c>
      <c r="F7" s="508">
        <f>+F8+F12+F13+F14+F15+F16</f>
        <v>23344547</v>
      </c>
    </row>
    <row r="8" spans="1:18" ht="19.899999999999999" customHeight="1">
      <c r="A8" s="539" t="s">
        <v>481</v>
      </c>
      <c r="B8" s="373">
        <v>19099026</v>
      </c>
      <c r="C8" s="373">
        <v>20241389</v>
      </c>
      <c r="D8" s="373">
        <v>20093780</v>
      </c>
      <c r="E8" s="373">
        <v>20172891</v>
      </c>
      <c r="F8" s="373">
        <f>+F9+F10+F11</f>
        <v>21064613</v>
      </c>
    </row>
    <row r="9" spans="1:18" ht="24.75" customHeight="1">
      <c r="A9" s="542" t="s">
        <v>919</v>
      </c>
      <c r="B9" s="375">
        <v>18367294</v>
      </c>
      <c r="C9" s="375">
        <v>19511173</v>
      </c>
      <c r="D9" s="375">
        <v>19374552</v>
      </c>
      <c r="E9" s="375">
        <v>19542660</v>
      </c>
      <c r="F9" s="375">
        <v>20490475</v>
      </c>
    </row>
    <row r="10" spans="1:18" ht="19.899999999999999" customHeight="1">
      <c r="A10" s="543" t="s">
        <v>920</v>
      </c>
      <c r="B10" s="373">
        <v>717876</v>
      </c>
      <c r="C10" s="373">
        <v>705592</v>
      </c>
      <c r="D10" s="373">
        <v>696175</v>
      </c>
      <c r="E10" s="373">
        <v>600787</v>
      </c>
      <c r="F10" s="373">
        <v>547075</v>
      </c>
    </row>
    <row r="11" spans="1:18" ht="19.899999999999999" customHeight="1">
      <c r="A11" s="540" t="s">
        <v>482</v>
      </c>
      <c r="B11" s="375">
        <v>13856</v>
      </c>
      <c r="C11" s="375">
        <v>24624</v>
      </c>
      <c r="D11" s="375">
        <v>23053</v>
      </c>
      <c r="E11" s="375">
        <v>29444</v>
      </c>
      <c r="F11" s="375">
        <v>27063</v>
      </c>
    </row>
    <row r="12" spans="1:18" ht="19.899999999999999" customHeight="1">
      <c r="A12" s="539" t="s">
        <v>797</v>
      </c>
      <c r="B12" s="373">
        <v>1170080</v>
      </c>
      <c r="C12" s="373">
        <v>368373</v>
      </c>
      <c r="D12" s="373">
        <v>341659</v>
      </c>
      <c r="E12" s="373">
        <v>319017</v>
      </c>
      <c r="F12" s="373">
        <v>346624</v>
      </c>
    </row>
    <row r="13" spans="1:18" ht="19.899999999999999" customHeight="1">
      <c r="A13" s="374" t="s">
        <v>531</v>
      </c>
      <c r="B13" s="375">
        <v>24710</v>
      </c>
      <c r="C13" s="375">
        <v>21592</v>
      </c>
      <c r="D13" s="375">
        <v>22899</v>
      </c>
      <c r="E13" s="375">
        <v>21002</v>
      </c>
      <c r="F13" s="375">
        <v>16219</v>
      </c>
      <c r="H13" s="103"/>
    </row>
    <row r="14" spans="1:18" ht="19.899999999999999" customHeight="1">
      <c r="A14" s="539" t="s">
        <v>916</v>
      </c>
      <c r="B14" s="373">
        <v>36125</v>
      </c>
      <c r="C14" s="373">
        <v>50602</v>
      </c>
      <c r="D14" s="373">
        <v>45384</v>
      </c>
      <c r="E14" s="373">
        <v>41108</v>
      </c>
      <c r="F14" s="373">
        <v>31250</v>
      </c>
      <c r="H14" s="103"/>
    </row>
    <row r="15" spans="1:18" s="143" customFormat="1" ht="19.899999999999999" customHeight="1">
      <c r="A15" s="374" t="s">
        <v>776</v>
      </c>
      <c r="B15" s="375">
        <v>442552</v>
      </c>
      <c r="C15" s="375">
        <v>462452</v>
      </c>
      <c r="D15" s="375">
        <v>407996</v>
      </c>
      <c r="E15" s="375">
        <v>364434</v>
      </c>
      <c r="F15" s="375">
        <v>445079</v>
      </c>
      <c r="G15" s="140"/>
      <c r="H15" s="141"/>
      <c r="I15" s="140"/>
      <c r="J15" s="141"/>
      <c r="K15" s="140"/>
      <c r="L15" s="141"/>
      <c r="M15" s="140"/>
      <c r="N15" s="139"/>
      <c r="O15" s="140"/>
      <c r="P15" s="139"/>
      <c r="Q15" s="140"/>
      <c r="R15" s="142"/>
    </row>
    <row r="16" spans="1:18" s="143" customFormat="1" ht="19.899999999999999" customHeight="1">
      <c r="A16" s="539" t="s">
        <v>777</v>
      </c>
      <c r="B16" s="373">
        <v>359345</v>
      </c>
      <c r="C16" s="373">
        <v>1136055</v>
      </c>
      <c r="D16" s="373">
        <v>1161122</v>
      </c>
      <c r="E16" s="373">
        <v>1082512</v>
      </c>
      <c r="F16" s="373">
        <v>1440762</v>
      </c>
      <c r="G16" s="140"/>
      <c r="H16" s="139"/>
      <c r="I16" s="140"/>
      <c r="J16" s="141"/>
      <c r="K16" s="140"/>
      <c r="L16" s="141"/>
      <c r="M16" s="140"/>
      <c r="N16" s="139"/>
      <c r="O16" s="140"/>
      <c r="P16" s="139"/>
      <c r="Q16" s="140"/>
      <c r="R16" s="144"/>
    </row>
    <row r="17" spans="1:6" ht="19.899999999999999" customHeight="1">
      <c r="A17" s="778" t="s">
        <v>811</v>
      </c>
      <c r="B17" s="779"/>
      <c r="C17" s="779"/>
      <c r="D17" s="779"/>
      <c r="E17" s="779"/>
      <c r="F17" s="779"/>
    </row>
    <row r="18" spans="1:6" ht="19.899999999999999" customHeight="1">
      <c r="A18" s="539" t="s">
        <v>544</v>
      </c>
      <c r="B18" s="544">
        <v>11171059</v>
      </c>
      <c r="C18" s="544">
        <v>11418722</v>
      </c>
      <c r="D18" s="544">
        <v>11867931</v>
      </c>
      <c r="E18" s="544">
        <v>12214543</v>
      </c>
      <c r="F18" s="544">
        <f>+F20+F21+F22+F23+F26+F25</f>
        <v>12490714</v>
      </c>
    </row>
    <row r="19" spans="1:6" ht="19.899999999999999" customHeight="1">
      <c r="A19" s="374" t="s">
        <v>548</v>
      </c>
      <c r="B19" s="372">
        <v>11755365</v>
      </c>
      <c r="C19" s="372">
        <v>12154140</v>
      </c>
      <c r="D19" s="372">
        <v>12613151</v>
      </c>
      <c r="E19" s="372">
        <v>12977719</v>
      </c>
      <c r="F19" s="372">
        <f>+F20+F21+F22+F24+F25+F27</f>
        <v>13264220</v>
      </c>
    </row>
    <row r="20" spans="1:6" ht="19.899999999999999" customHeight="1">
      <c r="A20" s="539" t="s">
        <v>488</v>
      </c>
      <c r="B20" s="373">
        <v>8121461</v>
      </c>
      <c r="C20" s="373">
        <v>8402314</v>
      </c>
      <c r="D20" s="373">
        <v>8729758</v>
      </c>
      <c r="E20" s="373">
        <v>8968462</v>
      </c>
      <c r="F20" s="373">
        <v>9133884</v>
      </c>
    </row>
    <row r="21" spans="1:6" ht="19.899999999999999" customHeight="1">
      <c r="A21" s="374" t="s">
        <v>489</v>
      </c>
      <c r="B21" s="375">
        <v>120923</v>
      </c>
      <c r="C21" s="375">
        <v>123494</v>
      </c>
      <c r="D21" s="375">
        <v>124936</v>
      </c>
      <c r="E21" s="375">
        <v>126947</v>
      </c>
      <c r="F21" s="375">
        <v>124602</v>
      </c>
    </row>
    <row r="22" spans="1:6" ht="19.899999999999999" customHeight="1">
      <c r="A22" s="539" t="s">
        <v>490</v>
      </c>
      <c r="B22" s="373">
        <v>12170</v>
      </c>
      <c r="C22" s="373">
        <v>12934</v>
      </c>
      <c r="D22" s="373">
        <v>13504</v>
      </c>
      <c r="E22" s="373">
        <v>14039</v>
      </c>
      <c r="F22" s="373">
        <v>14381</v>
      </c>
    </row>
    <row r="23" spans="1:6" ht="19.899999999999999" customHeight="1">
      <c r="A23" s="374" t="s">
        <v>483</v>
      </c>
      <c r="B23" s="375">
        <v>2787524</v>
      </c>
      <c r="C23" s="375">
        <v>2748356</v>
      </c>
      <c r="D23" s="375">
        <v>2863274</v>
      </c>
      <c r="E23" s="375">
        <v>2963088</v>
      </c>
      <c r="F23" s="375">
        <v>3072907</v>
      </c>
    </row>
    <row r="24" spans="1:6" ht="19.899999999999999" customHeight="1">
      <c r="A24" s="539" t="s">
        <v>491</v>
      </c>
      <c r="B24" s="373">
        <v>3343265</v>
      </c>
      <c r="C24" s="373">
        <v>3451929</v>
      </c>
      <c r="D24" s="373">
        <v>3576046</v>
      </c>
      <c r="E24" s="373">
        <v>3692788</v>
      </c>
      <c r="F24" s="373">
        <v>3813421</v>
      </c>
    </row>
    <row r="25" spans="1:6" ht="20.25" customHeight="1">
      <c r="A25" s="374" t="s">
        <v>579</v>
      </c>
      <c r="B25" s="375">
        <v>70081</v>
      </c>
      <c r="C25" s="375">
        <v>73035</v>
      </c>
      <c r="D25" s="375">
        <v>75654</v>
      </c>
      <c r="E25" s="375">
        <v>79209</v>
      </c>
      <c r="F25" s="375">
        <v>80891</v>
      </c>
    </row>
    <row r="26" spans="1:6" ht="19.899999999999999" customHeight="1">
      <c r="A26" s="539" t="s">
        <v>580</v>
      </c>
      <c r="B26" s="373">
        <v>58900</v>
      </c>
      <c r="C26" s="373">
        <v>58589</v>
      </c>
      <c r="D26" s="373">
        <v>60805</v>
      </c>
      <c r="E26" s="373">
        <v>62798</v>
      </c>
      <c r="F26" s="373">
        <v>64049</v>
      </c>
    </row>
    <row r="27" spans="1:6" ht="19.899999999999999" customHeight="1">
      <c r="A27" s="374" t="s">
        <v>581</v>
      </c>
      <c r="B27" s="375">
        <v>87465</v>
      </c>
      <c r="C27" s="375">
        <v>90434</v>
      </c>
      <c r="D27" s="375">
        <v>93253</v>
      </c>
      <c r="E27" s="375">
        <v>96274</v>
      </c>
      <c r="F27" s="375">
        <v>97041</v>
      </c>
    </row>
    <row r="28" spans="1:6" ht="19.899999999999999" customHeight="1">
      <c r="A28" s="507" t="s">
        <v>551</v>
      </c>
      <c r="B28" s="508">
        <v>34933242</v>
      </c>
      <c r="C28" s="508">
        <v>35522020</v>
      </c>
      <c r="D28" s="508">
        <v>35096530</v>
      </c>
      <c r="E28" s="508">
        <v>35305977</v>
      </c>
      <c r="F28" s="508">
        <v>35556141</v>
      </c>
    </row>
    <row r="29" spans="1:6" ht="19.899999999999999" customHeight="1">
      <c r="A29" s="541" t="s">
        <v>770</v>
      </c>
      <c r="B29" s="506">
        <v>1.8916593314922068</v>
      </c>
      <c r="C29" s="506">
        <v>1.9512221245074537</v>
      </c>
      <c r="D29" s="506">
        <v>1.8598726264923515</v>
      </c>
      <c r="E29" s="506">
        <v>1.8012105733304962</v>
      </c>
      <c r="F29" s="506">
        <f>+F7/F18</f>
        <v>1.868952167185959</v>
      </c>
    </row>
    <row r="30" spans="1:6" ht="19.899999999999999" customHeight="1">
      <c r="A30" s="509" t="s">
        <v>532</v>
      </c>
      <c r="B30" s="508">
        <v>392201</v>
      </c>
      <c r="C30" s="508">
        <v>406856</v>
      </c>
      <c r="D30" s="508">
        <v>413983</v>
      </c>
      <c r="E30" s="508">
        <v>420020</v>
      </c>
      <c r="F30" s="508">
        <f>+F31+F32+F33</f>
        <v>428475</v>
      </c>
    </row>
    <row r="31" spans="1:6" ht="19.899999999999999" customHeight="1">
      <c r="A31" s="539" t="s">
        <v>772</v>
      </c>
      <c r="B31" s="373">
        <v>140174</v>
      </c>
      <c r="C31" s="373">
        <v>141285</v>
      </c>
      <c r="D31" s="373">
        <v>142391</v>
      </c>
      <c r="E31" s="373">
        <v>140529</v>
      </c>
      <c r="F31" s="373">
        <v>141678</v>
      </c>
    </row>
    <row r="32" spans="1:6" ht="19.899999999999999" customHeight="1">
      <c r="A32" s="374" t="s">
        <v>885</v>
      </c>
      <c r="B32" s="375">
        <v>85920</v>
      </c>
      <c r="C32" s="375">
        <v>91670</v>
      </c>
      <c r="D32" s="375">
        <v>92906</v>
      </c>
      <c r="E32" s="375">
        <v>94027</v>
      </c>
      <c r="F32" s="375">
        <v>94972</v>
      </c>
    </row>
    <row r="33" spans="1:21" ht="19.899999999999999" customHeight="1">
      <c r="A33" s="539" t="s">
        <v>534</v>
      </c>
      <c r="B33" s="373">
        <v>166107</v>
      </c>
      <c r="C33" s="373">
        <v>173901</v>
      </c>
      <c r="D33" s="373">
        <v>178686</v>
      </c>
      <c r="E33" s="373">
        <v>185464</v>
      </c>
      <c r="F33" s="373">
        <v>191825</v>
      </c>
    </row>
    <row r="34" spans="1:21" ht="19.899999999999999" customHeight="1">
      <c r="A34" s="374" t="s">
        <v>771</v>
      </c>
      <c r="B34" s="376">
        <v>1.6314478584729981</v>
      </c>
      <c r="C34" s="376">
        <v>1.5412348641867568</v>
      </c>
      <c r="D34" s="376">
        <v>1.5326351365896713</v>
      </c>
      <c r="E34" s="376">
        <v>1.4945600731704722</v>
      </c>
      <c r="F34" s="376">
        <v>1.491787053026155</v>
      </c>
    </row>
    <row r="35" spans="1:21" ht="24.95" customHeight="1">
      <c r="A35" s="510" t="s">
        <v>484</v>
      </c>
      <c r="B35" s="511">
        <v>68212646</v>
      </c>
      <c r="C35" s="511">
        <v>70363479</v>
      </c>
      <c r="D35" s="511">
        <v>70196504</v>
      </c>
      <c r="E35" s="511">
        <v>70704680</v>
      </c>
      <c r="F35" s="511">
        <f>+F7+F19+F28+F30</f>
        <v>72593383</v>
      </c>
    </row>
    <row r="36" spans="1:21" ht="24.95" customHeight="1">
      <c r="A36" s="512" t="s">
        <v>582</v>
      </c>
      <c r="B36" s="440">
        <v>10189469</v>
      </c>
      <c r="C36" s="440">
        <v>9825269</v>
      </c>
      <c r="D36" s="440">
        <v>10585086</v>
      </c>
      <c r="E36" s="440">
        <v>11473608</v>
      </c>
      <c r="F36" s="440">
        <f>+F37+F38</f>
        <v>9767789</v>
      </c>
    </row>
    <row r="37" spans="1:21" ht="24.95" customHeight="1">
      <c r="A37" s="512" t="s">
        <v>583</v>
      </c>
      <c r="B37" s="511">
        <v>2679737</v>
      </c>
      <c r="C37" s="511">
        <v>1889260</v>
      </c>
      <c r="D37" s="511">
        <v>2322684</v>
      </c>
      <c r="E37" s="511">
        <v>2393087</v>
      </c>
      <c r="F37" s="511">
        <v>1941961</v>
      </c>
      <c r="H37" s="103"/>
    </row>
    <row r="38" spans="1:21" ht="24.95" customHeight="1">
      <c r="A38" s="512" t="s">
        <v>584</v>
      </c>
      <c r="B38" s="440">
        <v>7509732</v>
      </c>
      <c r="C38" s="440">
        <v>7936009</v>
      </c>
      <c r="D38" s="440">
        <v>8262402</v>
      </c>
      <c r="E38" s="440">
        <v>9080521</v>
      </c>
      <c r="F38" s="440">
        <v>7825828</v>
      </c>
    </row>
    <row r="39" spans="1:21" ht="39" customHeight="1">
      <c r="A39" s="775" t="s">
        <v>477</v>
      </c>
      <c r="B39" s="775"/>
      <c r="C39" s="775"/>
      <c r="D39" s="775"/>
      <c r="E39" s="775"/>
      <c r="F39" s="258"/>
      <c r="G39" s="258"/>
      <c r="H39" s="258"/>
      <c r="I39" s="258"/>
      <c r="J39" s="258"/>
      <c r="K39" s="258"/>
      <c r="L39" s="258"/>
      <c r="M39" s="258"/>
      <c r="N39" s="258"/>
      <c r="O39" s="258"/>
      <c r="P39" s="258"/>
      <c r="Q39" s="258"/>
      <c r="R39" s="258"/>
      <c r="S39" s="258"/>
      <c r="T39" s="258"/>
      <c r="U39" s="258"/>
    </row>
    <row r="40" spans="1:21" ht="37.15" customHeight="1">
      <c r="A40" s="777" t="s">
        <v>773</v>
      </c>
      <c r="B40" s="777"/>
      <c r="C40" s="777"/>
      <c r="D40" s="777"/>
      <c r="E40" s="777"/>
    </row>
    <row r="51" spans="13:13">
      <c r="M51">
        <f>46.1-44.32</f>
        <v>1.7800000000000011</v>
      </c>
    </row>
    <row r="52" spans="13:13">
      <c r="M52">
        <f>+M51*30</f>
        <v>53.400000000000034</v>
      </c>
    </row>
  </sheetData>
  <mergeCells count="4">
    <mergeCell ref="A39:E39"/>
    <mergeCell ref="A4:E4"/>
    <mergeCell ref="A40:E40"/>
    <mergeCell ref="A17:F17"/>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4">
    <tabColor theme="6" tint="0.39997558519241921"/>
    <pageSetUpPr fitToPage="1"/>
  </sheetPr>
  <dimension ref="N1:AA31"/>
  <sheetViews>
    <sheetView showGridLines="0" zoomScaleNormal="100" zoomScaleSheetLayoutView="90" workbookViewId="0">
      <selection activeCell="D1" sqref="D1"/>
    </sheetView>
  </sheetViews>
  <sheetFormatPr defaultColWidth="9.140625" defaultRowHeight="12.75"/>
  <cols>
    <col min="1" max="1" width="3.7109375" style="220" customWidth="1"/>
    <col min="2" max="2" width="2.42578125" style="220" customWidth="1"/>
    <col min="3" max="13" width="9.140625" style="220"/>
    <col min="14" max="15" width="8.85546875" style="186"/>
    <col min="16" max="16" width="9.28515625" style="186" bestFit="1" customWidth="1"/>
    <col min="17" max="20" width="10.140625" style="117" bestFit="1" customWidth="1"/>
    <col min="21" max="21" width="12.5703125" style="186" customWidth="1"/>
    <col min="22" max="23" width="9.140625" style="186"/>
    <col min="24" max="27" width="8.85546875" style="186" customWidth="1"/>
    <col min="28" max="16384" width="9.140625" style="220"/>
  </cols>
  <sheetData>
    <row r="1" spans="15:23" ht="15" customHeight="1"/>
    <row r="2" spans="15:23" ht="15" customHeight="1"/>
    <row r="6" spans="15:23">
      <c r="O6" s="117"/>
      <c r="P6" s="117"/>
      <c r="U6" s="117"/>
      <c r="V6" s="617"/>
      <c r="W6" s="617"/>
    </row>
    <row r="7" spans="15:23">
      <c r="O7" s="117"/>
      <c r="P7" s="117"/>
      <c r="U7" s="117"/>
      <c r="V7" s="117"/>
      <c r="W7" s="117"/>
    </row>
    <row r="8" spans="15:23" ht="76.5">
      <c r="O8" s="117"/>
      <c r="P8" s="115"/>
      <c r="Q8" s="187" t="s">
        <v>536</v>
      </c>
      <c r="R8" s="187" t="s">
        <v>886</v>
      </c>
      <c r="S8" s="187" t="s">
        <v>535</v>
      </c>
      <c r="T8" s="187" t="s">
        <v>181</v>
      </c>
      <c r="U8" s="117"/>
      <c r="V8" s="117"/>
      <c r="W8" s="117"/>
    </row>
    <row r="9" spans="15:23">
      <c r="O9" s="117"/>
      <c r="P9" s="118">
        <v>2008</v>
      </c>
      <c r="Q9" s="188">
        <v>15041268</v>
      </c>
      <c r="R9" s="188">
        <v>8746704</v>
      </c>
      <c r="S9" s="188">
        <v>33227265</v>
      </c>
      <c r="T9" s="188">
        <v>57338454</v>
      </c>
      <c r="U9" s="117"/>
      <c r="V9" s="189" t="s">
        <v>90</v>
      </c>
      <c r="W9" s="117"/>
    </row>
    <row r="10" spans="15:23">
      <c r="O10" s="117"/>
      <c r="P10" s="118">
        <v>2009</v>
      </c>
      <c r="Q10" s="188">
        <v>15096728</v>
      </c>
      <c r="R10" s="188">
        <v>9173780</v>
      </c>
      <c r="S10" s="188">
        <v>33989891</v>
      </c>
      <c r="T10" s="188">
        <v>58591604</v>
      </c>
      <c r="U10" s="188"/>
      <c r="V10" s="189"/>
      <c r="W10" s="117"/>
    </row>
    <row r="11" spans="15:23">
      <c r="O11" s="117"/>
      <c r="P11" s="118">
        <v>2010</v>
      </c>
      <c r="Q11" s="188">
        <v>16196304</v>
      </c>
      <c r="R11" s="188">
        <v>9518704</v>
      </c>
      <c r="S11" s="188">
        <v>35470436</v>
      </c>
      <c r="T11" s="188">
        <v>61526547</v>
      </c>
      <c r="U11" s="188"/>
      <c r="V11" s="189"/>
      <c r="W11" s="117"/>
    </row>
    <row r="12" spans="15:23">
      <c r="O12" s="117"/>
      <c r="P12" s="118">
        <v>2011</v>
      </c>
      <c r="Q12" s="188">
        <v>17374631</v>
      </c>
      <c r="R12" s="188">
        <v>10015071</v>
      </c>
      <c r="S12" s="188">
        <v>36348316</v>
      </c>
      <c r="T12" s="188">
        <v>64088909</v>
      </c>
      <c r="U12" s="188"/>
      <c r="V12" s="189"/>
      <c r="W12" s="117"/>
    </row>
    <row r="13" spans="15:23">
      <c r="O13" s="117"/>
      <c r="P13" s="118">
        <v>2012</v>
      </c>
      <c r="Q13" s="188">
        <v>18352859</v>
      </c>
      <c r="R13" s="188">
        <v>10382732</v>
      </c>
      <c r="S13" s="188">
        <v>33807725</v>
      </c>
      <c r="T13" s="188">
        <v>62899356</v>
      </c>
      <c r="U13" s="188"/>
      <c r="V13" s="189"/>
      <c r="W13" s="117"/>
    </row>
    <row r="14" spans="15:23">
      <c r="O14" s="117"/>
      <c r="P14" s="118">
        <v>2013</v>
      </c>
      <c r="Q14" s="188">
        <v>18886989</v>
      </c>
      <c r="R14" s="188">
        <v>10595966</v>
      </c>
      <c r="S14" s="188">
        <v>32939205</v>
      </c>
      <c r="T14" s="188">
        <v>62789365</v>
      </c>
      <c r="U14" s="188"/>
      <c r="V14" s="189"/>
      <c r="W14" s="117"/>
    </row>
    <row r="15" spans="15:23">
      <c r="O15" s="117"/>
      <c r="P15" s="118">
        <v>2014</v>
      </c>
      <c r="Q15" s="188">
        <v>19821822</v>
      </c>
      <c r="R15" s="188">
        <v>10921001</v>
      </c>
      <c r="S15" s="188">
        <v>33940086</v>
      </c>
      <c r="T15" s="188">
        <v>65060709</v>
      </c>
      <c r="U15" s="188"/>
      <c r="V15" s="189"/>
      <c r="W15" s="117"/>
    </row>
    <row r="16" spans="15:23">
      <c r="O16" s="117"/>
      <c r="P16" s="118">
        <v>2015</v>
      </c>
      <c r="Q16" s="189">
        <v>20773227</v>
      </c>
      <c r="R16" s="189">
        <v>11384263</v>
      </c>
      <c r="S16" s="189">
        <v>34786174</v>
      </c>
      <c r="T16" s="189">
        <v>67330236</v>
      </c>
      <c r="U16" s="188"/>
      <c r="V16" s="189"/>
      <c r="W16" s="117"/>
    </row>
    <row r="17" spans="15:23">
      <c r="O17" s="117"/>
      <c r="P17" s="118">
        <v>2016</v>
      </c>
      <c r="Q17" s="189">
        <v>21131838</v>
      </c>
      <c r="R17" s="189">
        <v>11755365</v>
      </c>
      <c r="S17" s="189">
        <v>34933242</v>
      </c>
      <c r="T17" s="189">
        <v>68212646</v>
      </c>
      <c r="U17" s="188"/>
      <c r="V17" s="189"/>
      <c r="W17" s="117"/>
    </row>
    <row r="18" spans="15:23">
      <c r="O18" s="117"/>
      <c r="P18" s="118">
        <v>2017</v>
      </c>
      <c r="Q18" s="189">
        <v>22280463</v>
      </c>
      <c r="R18" s="189">
        <v>12154140</v>
      </c>
      <c r="S18" s="189">
        <v>35522020</v>
      </c>
      <c r="T18" s="189">
        <v>70363479</v>
      </c>
      <c r="U18" s="188"/>
      <c r="V18" s="189"/>
      <c r="W18" s="117"/>
    </row>
    <row r="19" spans="15:23">
      <c r="O19" s="117"/>
      <c r="P19" s="118">
        <v>2018</v>
      </c>
      <c r="Q19" s="189">
        <v>22072840</v>
      </c>
      <c r="R19" s="189">
        <v>12613151</v>
      </c>
      <c r="S19" s="189">
        <v>35096530</v>
      </c>
      <c r="T19" s="189">
        <v>70196504</v>
      </c>
      <c r="U19" s="188"/>
      <c r="V19" s="189"/>
      <c r="W19" s="117"/>
    </row>
    <row r="20" spans="15:23">
      <c r="O20" s="117"/>
      <c r="P20" s="118">
        <v>2019</v>
      </c>
      <c r="Q20" s="189">
        <v>22000964</v>
      </c>
      <c r="R20" s="189">
        <v>12977719</v>
      </c>
      <c r="S20" s="189">
        <v>35305977</v>
      </c>
      <c r="T20" s="189">
        <v>70704680</v>
      </c>
      <c r="U20" s="188"/>
      <c r="V20" s="117"/>
      <c r="W20" s="117"/>
    </row>
    <row r="21" spans="15:23">
      <c r="O21" s="117"/>
      <c r="P21" s="118">
        <v>2020</v>
      </c>
      <c r="Q21" s="189">
        <v>23344547</v>
      </c>
      <c r="R21" s="189">
        <v>13264220</v>
      </c>
      <c r="S21" s="189">
        <v>35556141</v>
      </c>
      <c r="T21" s="189">
        <v>72593383</v>
      </c>
      <c r="U21" s="117"/>
      <c r="V21" s="117"/>
      <c r="W21" s="117"/>
    </row>
    <row r="22" spans="15:23">
      <c r="O22" s="117"/>
      <c r="P22" s="117"/>
      <c r="U22" s="117"/>
      <c r="V22" s="117"/>
      <c r="W22" s="117"/>
    </row>
    <row r="23" spans="15:23">
      <c r="O23" s="117"/>
      <c r="P23" s="117"/>
      <c r="U23" s="117"/>
      <c r="V23" s="117"/>
      <c r="W23" s="117"/>
    </row>
    <row r="24" spans="15:23">
      <c r="O24" s="117"/>
      <c r="P24" s="117"/>
      <c r="U24" s="117"/>
      <c r="V24" s="117"/>
      <c r="W24" s="117"/>
    </row>
    <row r="25" spans="15:23">
      <c r="O25" s="117"/>
      <c r="P25" s="117"/>
      <c r="U25" s="117"/>
      <c r="V25" s="117"/>
      <c r="W25" s="117"/>
    </row>
    <row r="26" spans="15:23">
      <c r="O26" s="117"/>
      <c r="P26" s="117"/>
      <c r="U26" s="117"/>
      <c r="V26" s="117"/>
      <c r="W26" s="117"/>
    </row>
    <row r="27" spans="15:23">
      <c r="O27" s="117"/>
      <c r="P27" s="117"/>
      <c r="U27" s="117"/>
      <c r="V27" s="117"/>
      <c r="W27" s="117"/>
    </row>
    <row r="28" spans="15:23">
      <c r="O28" s="117"/>
      <c r="P28" s="117"/>
      <c r="U28" s="117"/>
      <c r="V28" s="117"/>
      <c r="W28" s="117"/>
    </row>
    <row r="29" spans="15:23">
      <c r="O29" s="117"/>
      <c r="P29" s="117"/>
      <c r="U29" s="117"/>
      <c r="V29" s="117"/>
      <c r="W29" s="117"/>
    </row>
    <row r="30" spans="15:23">
      <c r="O30" s="117"/>
      <c r="P30" s="117"/>
      <c r="U30" s="117"/>
      <c r="V30" s="117"/>
      <c r="W30" s="117"/>
    </row>
    <row r="31" spans="15:23">
      <c r="O31" s="617"/>
      <c r="P31" s="617"/>
      <c r="Q31" s="617"/>
      <c r="R31" s="617"/>
      <c r="S31" s="617"/>
      <c r="T31" s="617"/>
      <c r="U31" s="617"/>
      <c r="V31" s="617"/>
      <c r="W31" s="617"/>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pageSetUpPr fitToPage="1"/>
  </sheetPr>
  <dimension ref="A1:V97"/>
  <sheetViews>
    <sheetView showGridLines="0" zoomScaleNormal="100" zoomScaleSheetLayoutView="100" workbookViewId="0">
      <selection activeCell="B2" sqref="B2"/>
    </sheetView>
  </sheetViews>
  <sheetFormatPr defaultColWidth="9.140625" defaultRowHeight="12.75"/>
  <cols>
    <col min="1" max="1" width="2.7109375" style="12" customWidth="1"/>
    <col min="2" max="2" width="54" style="8" customWidth="1"/>
    <col min="3" max="3" width="11.7109375" style="24" customWidth="1"/>
    <col min="4" max="7" width="11.7109375" style="12" customWidth="1"/>
    <col min="8" max="8" width="9.140625" style="12"/>
    <col min="9" max="11" width="13.85546875" style="12" customWidth="1"/>
    <col min="12" max="12" width="10.42578125" style="12" bestFit="1" customWidth="1"/>
    <col min="13" max="16384" width="9.140625" style="12"/>
  </cols>
  <sheetData>
    <row r="1" spans="1:18" ht="15" customHeight="1"/>
    <row r="2" spans="1:18" ht="15" customHeight="1"/>
    <row r="3" spans="1:18" ht="15" customHeight="1"/>
    <row r="4" spans="1:18" s="14" customFormat="1" ht="19.899999999999999" customHeight="1">
      <c r="A4" s="782" t="s">
        <v>917</v>
      </c>
      <c r="B4" s="782"/>
      <c r="C4" s="782"/>
      <c r="D4" s="782"/>
      <c r="E4" s="782"/>
      <c r="F4" s="782"/>
      <c r="G4" s="554"/>
      <c r="H4" s="554"/>
      <c r="I4" s="554"/>
      <c r="J4" s="554"/>
      <c r="K4" s="554"/>
      <c r="L4" s="554"/>
      <c r="M4" s="554"/>
      <c r="N4" s="554"/>
      <c r="O4" s="554"/>
      <c r="P4" s="554"/>
      <c r="Q4" s="554"/>
      <c r="R4" s="554"/>
    </row>
    <row r="5" spans="1:18" s="18" customFormat="1" ht="19.899999999999999" customHeight="1">
      <c r="A5" s="781" t="s">
        <v>840</v>
      </c>
      <c r="B5" s="781"/>
      <c r="C5" s="781"/>
      <c r="D5" s="781"/>
      <c r="E5" s="781"/>
      <c r="F5" s="781"/>
      <c r="G5" s="553"/>
      <c r="H5" s="553"/>
      <c r="I5" s="553"/>
      <c r="J5" s="553"/>
      <c r="K5" s="553"/>
      <c r="L5" s="553"/>
      <c r="M5" s="553"/>
      <c r="N5" s="553"/>
      <c r="O5" s="553"/>
      <c r="P5" s="553"/>
      <c r="Q5" s="553"/>
      <c r="R5" s="553"/>
    </row>
    <row r="6" spans="1:18" s="8" customFormat="1" ht="39.950000000000003" customHeight="1">
      <c r="A6" s="785" t="s">
        <v>533</v>
      </c>
      <c r="B6" s="786"/>
      <c r="C6" s="378">
        <v>2016</v>
      </c>
      <c r="D6" s="378">
        <v>2017</v>
      </c>
      <c r="E6" s="378">
        <v>2018</v>
      </c>
      <c r="F6" s="378">
        <v>2019</v>
      </c>
      <c r="G6" s="378">
        <v>2020</v>
      </c>
      <c r="L6" s="15"/>
      <c r="M6" s="15"/>
      <c r="N6" s="15"/>
      <c r="O6" s="15"/>
      <c r="P6" s="15"/>
    </row>
    <row r="7" spans="1:18" s="19" customFormat="1" ht="19.899999999999999" customHeight="1">
      <c r="A7" s="787" t="s">
        <v>540</v>
      </c>
      <c r="B7" s="787"/>
      <c r="C7" s="508">
        <v>15355158</v>
      </c>
      <c r="D7" s="508">
        <v>16369073</v>
      </c>
      <c r="E7" s="508">
        <v>16054759</v>
      </c>
      <c r="F7" s="508">
        <f>SUM(F8:F13)</f>
        <v>16010002</v>
      </c>
      <c r="G7" s="508">
        <f>SUM(G8:G13)</f>
        <v>17358140</v>
      </c>
      <c r="L7" s="15"/>
      <c r="M7" s="15"/>
      <c r="N7" s="15"/>
      <c r="O7" s="15"/>
      <c r="P7" s="15"/>
    </row>
    <row r="8" spans="1:18" s="19" customFormat="1" ht="19.899999999999999" customHeight="1">
      <c r="A8" s="379"/>
      <c r="B8" s="380" t="s">
        <v>481</v>
      </c>
      <c r="C8" s="381">
        <v>13415843</v>
      </c>
      <c r="D8" s="381">
        <v>14477817</v>
      </c>
      <c r="E8" s="381">
        <v>14229170</v>
      </c>
      <c r="F8" s="381">
        <v>14314313</v>
      </c>
      <c r="G8" s="381">
        <v>15203423</v>
      </c>
      <c r="L8" s="15"/>
      <c r="M8" s="15"/>
      <c r="N8" s="15"/>
      <c r="O8" s="15"/>
      <c r="P8" s="15"/>
    </row>
    <row r="9" spans="1:18" s="19" customFormat="1" ht="19.899999999999999" customHeight="1">
      <c r="A9" s="382"/>
      <c r="B9" s="371" t="s">
        <v>797</v>
      </c>
      <c r="C9" s="383">
        <v>1170080</v>
      </c>
      <c r="D9" s="383">
        <v>368373</v>
      </c>
      <c r="E9" s="383">
        <v>341659</v>
      </c>
      <c r="F9" s="383">
        <v>319017</v>
      </c>
      <c r="G9" s="383">
        <v>346624</v>
      </c>
      <c r="L9" s="15"/>
      <c r="M9" s="15"/>
      <c r="N9" s="15"/>
      <c r="O9" s="15"/>
      <c r="P9" s="15"/>
    </row>
    <row r="10" spans="1:18" s="19" customFormat="1" ht="19.899999999999999" customHeight="1">
      <c r="A10" s="379"/>
      <c r="B10" s="380" t="s">
        <v>531</v>
      </c>
      <c r="C10" s="381">
        <v>24710</v>
      </c>
      <c r="D10" s="381">
        <v>21592</v>
      </c>
      <c r="E10" s="381">
        <v>22899</v>
      </c>
      <c r="F10" s="381">
        <v>21002</v>
      </c>
      <c r="G10" s="381">
        <v>16219</v>
      </c>
      <c r="L10" s="15"/>
      <c r="M10" s="15"/>
      <c r="N10" s="15"/>
      <c r="O10" s="15"/>
      <c r="P10" s="15"/>
    </row>
    <row r="11" spans="1:18" s="19" customFormat="1" ht="19.899999999999999" customHeight="1">
      <c r="A11" s="382"/>
      <c r="B11" s="371" t="s">
        <v>537</v>
      </c>
      <c r="C11" s="383">
        <v>36125</v>
      </c>
      <c r="D11" s="383">
        <v>50602</v>
      </c>
      <c r="E11" s="383">
        <v>45384</v>
      </c>
      <c r="F11" s="383">
        <v>41108</v>
      </c>
      <c r="G11" s="383">
        <v>31250</v>
      </c>
      <c r="L11" s="15"/>
      <c r="M11" s="15"/>
      <c r="N11" s="15"/>
      <c r="O11" s="15"/>
      <c r="P11" s="15"/>
    </row>
    <row r="12" spans="1:18" s="19" customFormat="1" ht="19.899999999999999" customHeight="1">
      <c r="A12" s="379"/>
      <c r="B12" s="380" t="s">
        <v>775</v>
      </c>
      <c r="C12" s="381">
        <v>349055</v>
      </c>
      <c r="D12" s="381">
        <v>314634</v>
      </c>
      <c r="E12" s="381">
        <v>254525</v>
      </c>
      <c r="F12" s="381">
        <v>232050</v>
      </c>
      <c r="G12" s="381">
        <v>319862</v>
      </c>
      <c r="M12" s="15"/>
      <c r="N12" s="15"/>
      <c r="O12" s="15"/>
      <c r="P12" s="15"/>
    </row>
    <row r="13" spans="1:18" s="19" customFormat="1" ht="19.899999999999999" customHeight="1">
      <c r="A13" s="382"/>
      <c r="B13" s="371" t="s">
        <v>774</v>
      </c>
      <c r="C13" s="383">
        <v>359345</v>
      </c>
      <c r="D13" s="383">
        <v>1136055</v>
      </c>
      <c r="E13" s="383">
        <v>1161122</v>
      </c>
      <c r="F13" s="383">
        <v>1082512</v>
      </c>
      <c r="G13" s="383">
        <v>1440762</v>
      </c>
      <c r="L13" s="225"/>
      <c r="M13" s="15"/>
      <c r="N13" s="15"/>
      <c r="O13" s="15"/>
      <c r="P13" s="15"/>
      <c r="Q13" s="225"/>
    </row>
    <row r="14" spans="1:18" s="19" customFormat="1" ht="19.899999999999999" customHeight="1">
      <c r="A14" s="778" t="s">
        <v>539</v>
      </c>
      <c r="B14" s="779"/>
      <c r="C14" s="779"/>
      <c r="D14" s="779"/>
      <c r="E14" s="779"/>
      <c r="F14" s="779"/>
      <c r="G14" s="779"/>
      <c r="L14" s="225"/>
      <c r="M14" s="15"/>
      <c r="N14" s="15"/>
      <c r="O14" s="15"/>
      <c r="P14" s="15"/>
      <c r="Q14" s="225"/>
    </row>
    <row r="15" spans="1:18" s="19" customFormat="1" ht="19.899999999999999" customHeight="1">
      <c r="A15" s="513"/>
      <c r="B15" s="514" t="s">
        <v>585</v>
      </c>
      <c r="C15" s="515">
        <v>6738314</v>
      </c>
      <c r="D15" s="515">
        <v>7023352</v>
      </c>
      <c r="E15" s="515">
        <v>7321242</v>
      </c>
      <c r="F15" s="515">
        <v>7597064</v>
      </c>
      <c r="G15" s="515">
        <f>+G17+G18+G19+G21+G22</f>
        <v>7829997</v>
      </c>
      <c r="L15" s="225"/>
      <c r="M15" s="15"/>
      <c r="N15" s="15"/>
      <c r="O15" s="15"/>
      <c r="P15" s="15"/>
      <c r="Q15" s="225"/>
    </row>
    <row r="16" spans="1:18" s="19" customFormat="1" ht="19.899999999999999" customHeight="1">
      <c r="A16" s="513"/>
      <c r="B16" s="514" t="s">
        <v>586</v>
      </c>
      <c r="C16" s="515">
        <v>7144301</v>
      </c>
      <c r="D16" s="515">
        <v>7434132</v>
      </c>
      <c r="E16" s="515">
        <v>7736004</v>
      </c>
      <c r="F16" s="515">
        <v>8025769</v>
      </c>
      <c r="G16" s="515">
        <f>+G17+G18+G20+G21+G23</f>
        <v>8265828</v>
      </c>
      <c r="L16" s="225"/>
      <c r="M16" s="15"/>
      <c r="N16" s="15"/>
      <c r="O16" s="15"/>
      <c r="P16" s="15"/>
      <c r="Q16" s="225"/>
    </row>
    <row r="17" spans="1:22" s="19" customFormat="1" ht="19.899999999999999" customHeight="1">
      <c r="A17" s="379"/>
      <c r="B17" s="380" t="s">
        <v>488</v>
      </c>
      <c r="C17" s="381">
        <v>5098801</v>
      </c>
      <c r="D17" s="381">
        <v>5319318</v>
      </c>
      <c r="E17" s="381">
        <v>5552281</v>
      </c>
      <c r="F17" s="381">
        <v>5759778</v>
      </c>
      <c r="G17" s="381">
        <v>5923661</v>
      </c>
      <c r="L17" s="225"/>
      <c r="M17" s="15"/>
      <c r="N17" s="15"/>
      <c r="O17" s="15"/>
      <c r="P17" s="15"/>
      <c r="Q17" s="225"/>
    </row>
    <row r="18" spans="1:22" s="19" customFormat="1" ht="19.899999999999999" customHeight="1">
      <c r="A18" s="382"/>
      <c r="B18" s="371" t="s">
        <v>489</v>
      </c>
      <c r="C18" s="383">
        <v>74429</v>
      </c>
      <c r="D18" s="383">
        <v>75978</v>
      </c>
      <c r="E18" s="383">
        <v>76554</v>
      </c>
      <c r="F18" s="383">
        <v>77752</v>
      </c>
      <c r="G18" s="383">
        <v>76131</v>
      </c>
      <c r="L18" s="225"/>
      <c r="M18" s="15"/>
      <c r="N18" s="15"/>
      <c r="O18" s="15"/>
      <c r="P18" s="15"/>
      <c r="Q18" s="225"/>
    </row>
    <row r="19" spans="1:22" s="19" customFormat="1" ht="19.899999999999999" customHeight="1">
      <c r="A19" s="379"/>
      <c r="B19" s="380" t="s">
        <v>487</v>
      </c>
      <c r="C19" s="381">
        <v>1436828</v>
      </c>
      <c r="D19" s="381">
        <v>1496970</v>
      </c>
      <c r="E19" s="381">
        <v>1556578</v>
      </c>
      <c r="F19" s="381">
        <v>1618243</v>
      </c>
      <c r="G19" s="381">
        <v>1686067</v>
      </c>
      <c r="L19" s="225"/>
      <c r="M19" s="15"/>
      <c r="N19" s="15"/>
      <c r="O19" s="15"/>
      <c r="P19" s="15"/>
      <c r="Q19" s="225"/>
    </row>
    <row r="20" spans="1:22" s="19" customFormat="1" ht="19.899999999999999" customHeight="1">
      <c r="A20" s="382"/>
      <c r="B20" s="371" t="s">
        <v>587</v>
      </c>
      <c r="C20" s="383">
        <v>1814407</v>
      </c>
      <c r="D20" s="383">
        <v>1876504</v>
      </c>
      <c r="E20" s="383">
        <v>1939548</v>
      </c>
      <c r="F20" s="383">
        <v>2014189</v>
      </c>
      <c r="G20" s="383">
        <v>2089682</v>
      </c>
      <c r="L20" s="225"/>
      <c r="M20" s="15"/>
      <c r="N20" s="15"/>
      <c r="O20" s="15"/>
      <c r="P20" s="15"/>
      <c r="Q20" s="225"/>
    </row>
    <row r="21" spans="1:22" s="19" customFormat="1" ht="19.899999999999999" customHeight="1">
      <c r="A21" s="379"/>
      <c r="B21" s="380" t="s">
        <v>588</v>
      </c>
      <c r="C21" s="381">
        <v>69924</v>
      </c>
      <c r="D21" s="381">
        <v>72831</v>
      </c>
      <c r="E21" s="381">
        <v>75406</v>
      </c>
      <c r="F21" s="381">
        <v>78917</v>
      </c>
      <c r="G21" s="381">
        <v>80563</v>
      </c>
      <c r="L21" s="225"/>
      <c r="M21" s="15"/>
      <c r="N21" s="15"/>
      <c r="O21" s="15"/>
      <c r="P21" s="15"/>
      <c r="Q21" s="225"/>
    </row>
    <row r="22" spans="1:22" s="19" customFormat="1" ht="19.899999999999999" customHeight="1">
      <c r="A22" s="382"/>
      <c r="B22" s="371" t="s">
        <v>589</v>
      </c>
      <c r="C22" s="383">
        <v>58332</v>
      </c>
      <c r="D22" s="383">
        <v>58255</v>
      </c>
      <c r="E22" s="383">
        <v>60423</v>
      </c>
      <c r="F22" s="383">
        <v>62374</v>
      </c>
      <c r="G22" s="383">
        <v>63575</v>
      </c>
      <c r="L22" s="225"/>
      <c r="M22" s="15"/>
      <c r="N22" s="15"/>
      <c r="O22" s="15"/>
      <c r="P22" s="15"/>
      <c r="Q22" s="225"/>
    </row>
    <row r="23" spans="1:22" s="19" customFormat="1" ht="19.899999999999999" customHeight="1">
      <c r="A23" s="379"/>
      <c r="B23" s="380" t="s">
        <v>590</v>
      </c>
      <c r="C23" s="381">
        <v>86740</v>
      </c>
      <c r="D23" s="381">
        <v>89501</v>
      </c>
      <c r="E23" s="381">
        <v>92215</v>
      </c>
      <c r="F23" s="381">
        <v>95133</v>
      </c>
      <c r="G23" s="381">
        <v>95791</v>
      </c>
      <c r="L23" s="225"/>
      <c r="M23" s="15"/>
      <c r="N23" s="15"/>
      <c r="O23" s="15"/>
      <c r="P23" s="15"/>
      <c r="Q23" s="225"/>
    </row>
    <row r="24" spans="1:22" s="19" customFormat="1" ht="19.899999999999999" customHeight="1">
      <c r="A24" s="787" t="s">
        <v>551</v>
      </c>
      <c r="B24" s="787"/>
      <c r="C24" s="516">
        <v>19438157</v>
      </c>
      <c r="D24" s="516">
        <v>19572127</v>
      </c>
      <c r="E24" s="516">
        <v>18507169</v>
      </c>
      <c r="F24" s="516">
        <v>18685973</v>
      </c>
      <c r="G24" s="516">
        <v>18952335</v>
      </c>
      <c r="L24" s="225"/>
      <c r="M24" s="15"/>
      <c r="N24" s="15"/>
      <c r="O24" s="15"/>
      <c r="P24" s="15"/>
      <c r="Q24" s="225"/>
    </row>
    <row r="25" spans="1:22" s="19" customFormat="1" ht="19.899999999999999" customHeight="1">
      <c r="A25" s="784" t="s">
        <v>778</v>
      </c>
      <c r="B25" s="784"/>
      <c r="C25" s="517">
        <v>2.2787833870609178</v>
      </c>
      <c r="D25" s="517">
        <v>2.3306639052122122</v>
      </c>
      <c r="E25" s="517">
        <v>2.1929010132433815</v>
      </c>
      <c r="F25" s="517">
        <v>2.1073933298442662</v>
      </c>
      <c r="G25" s="517">
        <f>+G7/G15</f>
        <v>2.2168769668749553</v>
      </c>
      <c r="M25" s="15"/>
      <c r="N25" s="15"/>
      <c r="O25" s="15"/>
      <c r="P25" s="15"/>
    </row>
    <row r="26" spans="1:22" s="222" customFormat="1" ht="19.899999999999999" customHeight="1">
      <c r="A26" s="784" t="s">
        <v>538</v>
      </c>
      <c r="B26" s="784"/>
      <c r="C26" s="515">
        <v>41937616</v>
      </c>
      <c r="D26" s="515">
        <v>43375332</v>
      </c>
      <c r="E26" s="515">
        <v>42297932</v>
      </c>
      <c r="F26" s="515">
        <f>+F24+F16+F7</f>
        <v>42721744</v>
      </c>
      <c r="G26" s="515">
        <f>+G24+G16+G7</f>
        <v>44576303</v>
      </c>
    </row>
    <row r="27" spans="1:22" s="8" customFormat="1" ht="35.25" customHeight="1">
      <c r="A27" s="783" t="s">
        <v>477</v>
      </c>
      <c r="B27" s="783"/>
      <c r="C27" s="783"/>
      <c r="D27" s="783"/>
      <c r="E27" s="783"/>
      <c r="F27" s="783"/>
      <c r="G27" s="258"/>
      <c r="H27" s="258"/>
      <c r="I27" s="258"/>
      <c r="J27" s="258"/>
      <c r="K27" s="258"/>
      <c r="L27" s="258"/>
      <c r="M27" s="258"/>
      <c r="N27" s="258"/>
      <c r="O27" s="258"/>
      <c r="P27" s="258"/>
      <c r="Q27" s="258"/>
      <c r="R27" s="258"/>
      <c r="S27" s="258"/>
      <c r="T27" s="258"/>
      <c r="U27" s="258"/>
      <c r="V27" s="258"/>
    </row>
    <row r="28" spans="1:22" s="8" customFormat="1" ht="33.6" customHeight="1">
      <c r="A28" s="780" t="s">
        <v>779</v>
      </c>
      <c r="B28" s="780"/>
      <c r="C28" s="780"/>
      <c r="D28" s="780"/>
      <c r="E28" s="780"/>
      <c r="F28" s="780"/>
    </row>
    <row r="29" spans="1:22" s="8" customFormat="1" ht="12">
      <c r="A29" s="559"/>
      <c r="B29" s="560"/>
      <c r="C29" s="561"/>
      <c r="D29" s="560"/>
      <c r="E29" s="560"/>
    </row>
    <row r="30" spans="1:22" s="8" customFormat="1" ht="12">
      <c r="C30" s="27"/>
    </row>
    <row r="31" spans="1:22" s="8" customFormat="1" ht="12">
      <c r="C31" s="27"/>
    </row>
    <row r="32" spans="1:22" s="8" customFormat="1" ht="12">
      <c r="C32" s="27"/>
    </row>
    <row r="33" spans="3:3" s="8" customFormat="1" ht="12">
      <c r="C33" s="27"/>
    </row>
    <row r="34" spans="3:3" s="8" customFormat="1" ht="12">
      <c r="C34" s="27"/>
    </row>
    <row r="35" spans="3:3" s="8" customFormat="1" ht="12">
      <c r="C35" s="27"/>
    </row>
    <row r="36" spans="3:3" s="8" customFormat="1" ht="12">
      <c r="C36" s="27"/>
    </row>
    <row r="37" spans="3:3" s="8" customFormat="1" ht="12">
      <c r="C37" s="27"/>
    </row>
    <row r="38" spans="3:3" s="8" customFormat="1" ht="12">
      <c r="C38" s="27"/>
    </row>
    <row r="39" spans="3:3" s="8" customFormat="1" ht="12">
      <c r="C39" s="27"/>
    </row>
    <row r="40" spans="3:3" s="8" customFormat="1" ht="12">
      <c r="C40" s="27"/>
    </row>
    <row r="41" spans="3:3" s="8" customFormat="1" ht="12">
      <c r="C41" s="27"/>
    </row>
    <row r="42" spans="3:3" s="8" customFormat="1" ht="12">
      <c r="C42" s="27"/>
    </row>
    <row r="43" spans="3:3" s="8" customFormat="1" ht="12">
      <c r="C43" s="27"/>
    </row>
    <row r="44" spans="3:3" s="8" customFormat="1" ht="12">
      <c r="C44" s="27"/>
    </row>
    <row r="45" spans="3:3" s="8" customFormat="1" ht="12">
      <c r="C45" s="27"/>
    </row>
    <row r="46" spans="3:3" s="8" customFormat="1" ht="12">
      <c r="C46" s="27"/>
    </row>
    <row r="47" spans="3:3" s="8" customFormat="1" ht="12">
      <c r="C47" s="27"/>
    </row>
    <row r="48" spans="3:3" s="8" customFormat="1" ht="12">
      <c r="C48" s="27"/>
    </row>
    <row r="49" spans="3:3" s="8" customFormat="1" ht="12">
      <c r="C49" s="27"/>
    </row>
    <row r="50" spans="3:3" s="8" customFormat="1" ht="12">
      <c r="C50" s="27"/>
    </row>
    <row r="51" spans="3:3" s="8" customFormat="1" ht="12">
      <c r="C51" s="27"/>
    </row>
    <row r="52" spans="3:3" s="8" customFormat="1" ht="12">
      <c r="C52" s="27"/>
    </row>
    <row r="53" spans="3:3" s="8" customFormat="1" ht="12">
      <c r="C53" s="27"/>
    </row>
    <row r="54" spans="3:3" s="8" customFormat="1" ht="12">
      <c r="C54" s="27"/>
    </row>
    <row r="55" spans="3:3" s="8" customFormat="1" ht="12">
      <c r="C55" s="27"/>
    </row>
    <row r="56" spans="3:3" s="8" customFormat="1" ht="12">
      <c r="C56" s="27"/>
    </row>
    <row r="57" spans="3:3" s="8" customFormat="1" ht="12">
      <c r="C57" s="27"/>
    </row>
    <row r="58" spans="3:3" s="8" customFormat="1" ht="12">
      <c r="C58" s="27"/>
    </row>
    <row r="59" spans="3:3" s="8" customFormat="1" ht="12">
      <c r="C59" s="27"/>
    </row>
    <row r="60" spans="3:3" s="8" customFormat="1" ht="12">
      <c r="C60" s="27"/>
    </row>
    <row r="61" spans="3:3" s="8" customFormat="1" ht="12">
      <c r="C61" s="27"/>
    </row>
    <row r="62" spans="3:3" s="8" customFormat="1" ht="12">
      <c r="C62" s="27"/>
    </row>
    <row r="63" spans="3:3" s="8" customFormat="1" ht="12">
      <c r="C63" s="27"/>
    </row>
    <row r="64" spans="3:3" s="8" customFormat="1" ht="12">
      <c r="C64" s="27"/>
    </row>
    <row r="65" spans="3:3" s="8" customFormat="1" ht="12">
      <c r="C65" s="27"/>
    </row>
    <row r="66" spans="3:3" s="8" customFormat="1" ht="12">
      <c r="C66" s="27"/>
    </row>
    <row r="67" spans="3:3" s="8" customFormat="1" ht="12">
      <c r="C67" s="27"/>
    </row>
    <row r="68" spans="3:3" s="8" customFormat="1" ht="12">
      <c r="C68" s="27"/>
    </row>
    <row r="69" spans="3:3" s="8" customFormat="1" ht="12">
      <c r="C69" s="27"/>
    </row>
    <row r="70" spans="3:3" s="8" customFormat="1" ht="12">
      <c r="C70" s="27"/>
    </row>
    <row r="71" spans="3:3" s="8" customFormat="1" ht="12">
      <c r="C71" s="27"/>
    </row>
    <row r="72" spans="3:3" s="8" customFormat="1" ht="12">
      <c r="C72" s="27"/>
    </row>
    <row r="73" spans="3:3" s="8" customFormat="1" ht="12">
      <c r="C73" s="27"/>
    </row>
    <row r="74" spans="3:3" s="8" customFormat="1" ht="12">
      <c r="C74" s="27"/>
    </row>
    <row r="75" spans="3:3" s="8" customFormat="1" ht="12">
      <c r="C75" s="27"/>
    </row>
    <row r="76" spans="3:3" s="8" customFormat="1" ht="12">
      <c r="C76" s="27"/>
    </row>
    <row r="77" spans="3:3" s="8" customFormat="1" ht="12">
      <c r="C77" s="27"/>
    </row>
    <row r="78" spans="3:3" s="8" customFormat="1" ht="12">
      <c r="C78" s="27"/>
    </row>
    <row r="79" spans="3:3" s="8" customFormat="1" ht="12">
      <c r="C79" s="27"/>
    </row>
    <row r="80" spans="3:3" s="8" customFormat="1" ht="12">
      <c r="C80" s="27"/>
    </row>
    <row r="81" spans="3:3" s="8" customFormat="1" ht="12">
      <c r="C81" s="27"/>
    </row>
    <row r="82" spans="3:3" s="8" customFormat="1" ht="12">
      <c r="C82" s="27"/>
    </row>
    <row r="83" spans="3:3" s="8" customFormat="1" ht="12">
      <c r="C83" s="27"/>
    </row>
    <row r="84" spans="3:3" s="8" customFormat="1" ht="12">
      <c r="C84" s="27"/>
    </row>
    <row r="85" spans="3:3" s="8" customFormat="1" ht="12">
      <c r="C85" s="27"/>
    </row>
    <row r="86" spans="3:3" s="8" customFormat="1" ht="12">
      <c r="C86" s="27"/>
    </row>
    <row r="87" spans="3:3" s="8" customFormat="1" ht="12">
      <c r="C87" s="27"/>
    </row>
    <row r="88" spans="3:3" s="8" customFormat="1" ht="12">
      <c r="C88" s="27"/>
    </row>
    <row r="89" spans="3:3" s="8" customFormat="1" ht="12">
      <c r="C89" s="27"/>
    </row>
    <row r="90" spans="3:3" s="8" customFormat="1" ht="12">
      <c r="C90" s="27"/>
    </row>
    <row r="91" spans="3:3" s="8" customFormat="1" ht="12">
      <c r="C91" s="27"/>
    </row>
    <row r="92" spans="3:3" s="8" customFormat="1" ht="12">
      <c r="C92" s="27"/>
    </row>
    <row r="93" spans="3:3" s="8" customFormat="1" ht="12">
      <c r="C93" s="27"/>
    </row>
    <row r="94" spans="3:3" s="8" customFormat="1" ht="12">
      <c r="C94" s="27"/>
    </row>
    <row r="95" spans="3:3" s="8" customFormat="1" ht="12">
      <c r="C95" s="27"/>
    </row>
    <row r="96" spans="3:3" s="8" customFormat="1" ht="12">
      <c r="C96" s="27"/>
    </row>
    <row r="97" spans="3:3" s="8" customFormat="1" ht="12">
      <c r="C97" s="27"/>
    </row>
  </sheetData>
  <mergeCells count="10">
    <mergeCell ref="A14:G14"/>
    <mergeCell ref="A28:F28"/>
    <mergeCell ref="A5:F5"/>
    <mergeCell ref="A4:F4"/>
    <mergeCell ref="A27:F27"/>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E1:X34"/>
  <sheetViews>
    <sheetView showGridLines="0" zoomScaleNormal="100" zoomScaleSheetLayoutView="80" workbookViewId="0"/>
  </sheetViews>
  <sheetFormatPr defaultRowHeight="12.75"/>
  <cols>
    <col min="16" max="16" width="9.140625" style="617"/>
    <col min="17" max="17" width="9.28515625" style="617" bestFit="1" customWidth="1"/>
    <col min="18" max="18" width="10.140625" style="617" bestFit="1" customWidth="1"/>
    <col min="19" max="19" width="9.28515625" style="617" bestFit="1" customWidth="1"/>
    <col min="20" max="22" width="10.140625" style="617" bestFit="1" customWidth="1"/>
    <col min="23" max="23" width="8.7109375" style="617"/>
    <col min="24" max="24" width="9.140625" style="619"/>
  </cols>
  <sheetData>
    <row r="1" spans="5:23" ht="15" customHeight="1"/>
    <row r="2" spans="5:23" ht="15" customHeight="1"/>
    <row r="5" spans="5:23">
      <c r="P5" s="117"/>
      <c r="Q5" s="117"/>
      <c r="R5" s="117"/>
      <c r="S5" s="117"/>
      <c r="T5" s="117"/>
      <c r="U5" s="117"/>
      <c r="V5" s="117"/>
    </row>
    <row r="6" spans="5:23">
      <c r="E6" s="136"/>
      <c r="P6" s="117"/>
      <c r="Q6" s="117"/>
      <c r="R6" s="117"/>
      <c r="S6" s="117"/>
      <c r="T6" s="117"/>
      <c r="U6" s="117"/>
      <c r="V6" s="117"/>
    </row>
    <row r="7" spans="5:23">
      <c r="P7" s="117"/>
      <c r="Q7" s="117"/>
      <c r="R7" s="117"/>
      <c r="S7" s="117"/>
      <c r="T7" s="117"/>
      <c r="U7" s="117"/>
      <c r="V7" s="117"/>
    </row>
    <row r="8" spans="5:23">
      <c r="P8" s="117"/>
      <c r="Q8" s="117"/>
      <c r="R8" s="117"/>
      <c r="S8" s="117"/>
      <c r="T8" s="117"/>
      <c r="U8" s="117"/>
      <c r="V8" s="117"/>
      <c r="W8" s="117"/>
    </row>
    <row r="9" spans="5:23" ht="76.5">
      <c r="P9" s="117"/>
      <c r="Q9" s="115"/>
      <c r="R9" s="187" t="s">
        <v>536</v>
      </c>
      <c r="S9" s="187" t="s">
        <v>886</v>
      </c>
      <c r="T9" s="187" t="s">
        <v>535</v>
      </c>
      <c r="U9" s="187" t="s">
        <v>181</v>
      </c>
      <c r="V9" s="187"/>
      <c r="W9" s="117"/>
    </row>
    <row r="10" spans="5:23">
      <c r="P10" s="117"/>
      <c r="Q10" s="118">
        <v>2008</v>
      </c>
      <c r="R10" s="191">
        <v>9574873</v>
      </c>
      <c r="S10" s="191">
        <v>5024696</v>
      </c>
      <c r="T10" s="191">
        <v>18980707</v>
      </c>
      <c r="U10" s="191">
        <v>33580276</v>
      </c>
      <c r="V10" s="117"/>
      <c r="W10" s="117"/>
    </row>
    <row r="11" spans="5:23">
      <c r="P11" s="117"/>
      <c r="Q11" s="118">
        <f>+Q10+1</f>
        <v>2009</v>
      </c>
      <c r="R11" s="191">
        <v>9618438</v>
      </c>
      <c r="S11" s="191">
        <v>5290270</v>
      </c>
      <c r="T11" s="191">
        <v>19617515</v>
      </c>
      <c r="U11" s="191">
        <v>34526223</v>
      </c>
      <c r="V11" s="191"/>
      <c r="W11" s="117"/>
    </row>
    <row r="12" spans="5:23">
      <c r="P12" s="117"/>
      <c r="Q12" s="118">
        <f t="shared" ref="Q12:Q22" si="0">+Q11+1</f>
        <v>2010</v>
      </c>
      <c r="R12" s="191">
        <v>10575935</v>
      </c>
      <c r="S12" s="191">
        <v>5535411</v>
      </c>
      <c r="T12" s="191">
        <v>20704448</v>
      </c>
      <c r="U12" s="191">
        <v>36815794</v>
      </c>
      <c r="V12" s="191"/>
      <c r="W12" s="117"/>
    </row>
    <row r="13" spans="5:23">
      <c r="P13" s="117"/>
      <c r="Q13" s="118">
        <f t="shared" si="0"/>
        <v>2011</v>
      </c>
      <c r="R13" s="191">
        <v>11547134</v>
      </c>
      <c r="S13" s="191">
        <v>5777300</v>
      </c>
      <c r="T13" s="191">
        <v>21024424</v>
      </c>
      <c r="U13" s="191">
        <v>38348858</v>
      </c>
      <c r="V13" s="191"/>
      <c r="W13" s="117"/>
    </row>
    <row r="14" spans="5:23">
      <c r="P14" s="117"/>
      <c r="Q14" s="118">
        <f t="shared" si="0"/>
        <v>2012</v>
      </c>
      <c r="R14" s="191">
        <v>12527337</v>
      </c>
      <c r="S14" s="191">
        <v>6026431</v>
      </c>
      <c r="T14" s="191">
        <v>18461326</v>
      </c>
      <c r="U14" s="191">
        <v>37015094</v>
      </c>
      <c r="V14" s="191"/>
      <c r="W14" s="117"/>
    </row>
    <row r="15" spans="5:23">
      <c r="P15" s="117"/>
      <c r="Q15" s="118">
        <f t="shared" si="0"/>
        <v>2013</v>
      </c>
      <c r="R15" s="191">
        <v>13136339</v>
      </c>
      <c r="S15" s="191">
        <v>6260232</v>
      </c>
      <c r="T15" s="191">
        <v>17784126</v>
      </c>
      <c r="U15" s="191">
        <v>37180697</v>
      </c>
      <c r="V15" s="191"/>
      <c r="W15" s="117"/>
    </row>
    <row r="16" spans="5:23">
      <c r="P16" s="117"/>
      <c r="Q16" s="118">
        <f t="shared" si="0"/>
        <v>2014</v>
      </c>
      <c r="R16" s="191">
        <v>13967837</v>
      </c>
      <c r="S16" s="191">
        <v>6509713</v>
      </c>
      <c r="T16" s="191">
        <v>18447686</v>
      </c>
      <c r="U16" s="191">
        <v>38925236</v>
      </c>
      <c r="V16" s="191"/>
      <c r="W16" s="117"/>
    </row>
    <row r="17" spans="16:23">
      <c r="P17" s="117"/>
      <c r="Q17" s="118">
        <f t="shared" si="0"/>
        <v>2015</v>
      </c>
      <c r="R17" s="191">
        <v>14802222</v>
      </c>
      <c r="S17" s="191">
        <v>6839981</v>
      </c>
      <c r="T17" s="191">
        <v>18930244</v>
      </c>
      <c r="U17" s="191">
        <v>40572447</v>
      </c>
      <c r="V17" s="191"/>
      <c r="W17" s="117"/>
    </row>
    <row r="18" spans="16:23">
      <c r="P18" s="117"/>
      <c r="Q18" s="118">
        <f t="shared" si="0"/>
        <v>2016</v>
      </c>
      <c r="R18" s="189">
        <v>15355158</v>
      </c>
      <c r="S18" s="189">
        <v>7144301</v>
      </c>
      <c r="T18" s="189">
        <v>19438157</v>
      </c>
      <c r="U18" s="189">
        <v>41937616</v>
      </c>
      <c r="V18" s="191"/>
      <c r="W18" s="117"/>
    </row>
    <row r="19" spans="16:23">
      <c r="P19" s="117"/>
      <c r="Q19" s="118">
        <f t="shared" si="0"/>
        <v>2017</v>
      </c>
      <c r="R19" s="189">
        <v>16369073</v>
      </c>
      <c r="S19" s="189">
        <v>7434132</v>
      </c>
      <c r="T19" s="189">
        <v>19572127</v>
      </c>
      <c r="U19" s="189">
        <v>43375332</v>
      </c>
      <c r="V19" s="189"/>
      <c r="W19" s="117"/>
    </row>
    <row r="20" spans="16:23">
      <c r="P20" s="117"/>
      <c r="Q20" s="118">
        <f t="shared" si="0"/>
        <v>2018</v>
      </c>
      <c r="R20" s="189">
        <v>16054759</v>
      </c>
      <c r="S20" s="189">
        <v>7736004</v>
      </c>
      <c r="T20" s="189">
        <v>18507169</v>
      </c>
      <c r="U20" s="189">
        <v>42297932</v>
      </c>
      <c r="V20" s="189"/>
      <c r="W20" s="117"/>
    </row>
    <row r="21" spans="16:23">
      <c r="P21" s="117"/>
      <c r="Q21" s="118">
        <f t="shared" si="0"/>
        <v>2019</v>
      </c>
      <c r="R21" s="189">
        <v>16010002</v>
      </c>
      <c r="S21" s="189">
        <v>8025769</v>
      </c>
      <c r="T21" s="189">
        <v>18685973</v>
      </c>
      <c r="U21" s="189">
        <v>42721744</v>
      </c>
      <c r="V21" s="117"/>
      <c r="W21" s="117"/>
    </row>
    <row r="22" spans="16:23">
      <c r="P22" s="117"/>
      <c r="Q22" s="118">
        <f t="shared" si="0"/>
        <v>2020</v>
      </c>
      <c r="R22" s="189">
        <v>17358140</v>
      </c>
      <c r="S22" s="189">
        <v>8265828</v>
      </c>
      <c r="T22" s="189">
        <v>18952335</v>
      </c>
      <c r="U22" s="189">
        <v>44576303</v>
      </c>
      <c r="V22" s="117"/>
      <c r="W22" s="117"/>
    </row>
    <row r="23" spans="16:23">
      <c r="P23" s="117"/>
      <c r="Q23" s="117"/>
      <c r="R23" s="117"/>
      <c r="S23" s="117"/>
      <c r="T23" s="117"/>
      <c r="U23" s="117"/>
      <c r="V23" s="117"/>
      <c r="W23" s="117"/>
    </row>
    <row r="24" spans="16:23">
      <c r="P24" s="117"/>
      <c r="Q24" s="117"/>
      <c r="R24" s="117"/>
      <c r="S24" s="117"/>
      <c r="T24" s="117"/>
      <c r="U24" s="117"/>
      <c r="V24" s="117"/>
      <c r="W24" s="117"/>
    </row>
    <row r="25" spans="16:23">
      <c r="P25" s="117"/>
      <c r="Q25" s="117"/>
      <c r="R25" s="117"/>
      <c r="S25" s="117"/>
      <c r="T25" s="117"/>
      <c r="U25" s="117"/>
      <c r="V25" s="117"/>
      <c r="W25" s="117"/>
    </row>
    <row r="26" spans="16:23">
      <c r="P26" s="117"/>
      <c r="Q26" s="117"/>
      <c r="R26" s="117"/>
      <c r="S26" s="117"/>
      <c r="T26" s="117"/>
      <c r="U26" s="117"/>
      <c r="V26" s="117"/>
      <c r="W26" s="117"/>
    </row>
    <row r="27" spans="16:23">
      <c r="Q27" s="117"/>
      <c r="R27" s="117"/>
      <c r="S27" s="117"/>
      <c r="T27" s="117"/>
      <c r="U27" s="117"/>
      <c r="V27" s="117"/>
      <c r="W27" s="117"/>
    </row>
    <row r="28" spans="16:23">
      <c r="Q28" s="117"/>
      <c r="R28" s="117"/>
      <c r="S28" s="117"/>
      <c r="T28" s="117"/>
      <c r="U28" s="117"/>
      <c r="V28" s="117"/>
      <c r="W28" s="117"/>
    </row>
    <row r="29" spans="16:23">
      <c r="Q29" s="117"/>
      <c r="R29" s="117"/>
      <c r="S29" s="117"/>
      <c r="T29" s="117"/>
      <c r="U29" s="117"/>
      <c r="V29" s="117"/>
      <c r="W29" s="117"/>
    </row>
    <row r="30" spans="16:23">
      <c r="Q30" s="117"/>
      <c r="R30" s="117"/>
      <c r="S30" s="117"/>
      <c r="T30" s="117"/>
      <c r="U30" s="117"/>
      <c r="V30" s="117"/>
      <c r="W30" s="117"/>
    </row>
    <row r="31" spans="16:23">
      <c r="Q31" s="117"/>
      <c r="R31" s="117"/>
      <c r="S31" s="117"/>
      <c r="T31" s="117"/>
      <c r="U31" s="117"/>
      <c r="V31" s="117"/>
      <c r="W31" s="117"/>
    </row>
    <row r="32" spans="16:23">
      <c r="Q32" s="117"/>
      <c r="R32" s="117"/>
      <c r="S32" s="117"/>
      <c r="T32" s="117"/>
      <c r="U32" s="117"/>
      <c r="V32" s="117"/>
      <c r="W32" s="117"/>
    </row>
    <row r="33" spans="17:23">
      <c r="Q33" s="117"/>
      <c r="R33" s="117"/>
      <c r="S33" s="117"/>
      <c r="T33" s="117"/>
      <c r="U33" s="117"/>
      <c r="V33" s="117"/>
      <c r="W33" s="117"/>
    </row>
    <row r="34" spans="17:23">
      <c r="Q34" s="117"/>
      <c r="R34" s="117"/>
      <c r="S34" s="117"/>
      <c r="T34" s="117"/>
      <c r="U34" s="117"/>
      <c r="V34" s="117"/>
      <c r="W34" s="117"/>
    </row>
  </sheetData>
  <phoneticPr fontId="8"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G69"/>
  <sheetViews>
    <sheetView showGridLines="0" zoomScaleNormal="100" workbookViewId="0"/>
  </sheetViews>
  <sheetFormatPr defaultColWidth="9.140625" defaultRowHeight="12"/>
  <cols>
    <col min="1" max="1" width="57.85546875" style="8" customWidth="1"/>
    <col min="2" max="6" width="12.85546875" style="8" customWidth="1"/>
    <col min="7" max="16384" width="9.140625" style="8"/>
  </cols>
  <sheetData>
    <row r="1" spans="1:7" ht="15" customHeight="1"/>
    <row r="2" spans="1:7" ht="15" customHeight="1"/>
    <row r="3" spans="1:7" ht="15" customHeight="1"/>
    <row r="4" spans="1:7" s="13" customFormat="1" ht="20.100000000000001" customHeight="1">
      <c r="A4" s="243" t="s">
        <v>921</v>
      </c>
      <c r="B4" s="242"/>
      <c r="C4" s="241"/>
      <c r="D4" s="241"/>
      <c r="E4" s="241"/>
      <c r="F4" s="241"/>
      <c r="G4" s="241"/>
    </row>
    <row r="5" spans="1:7" s="13" customFormat="1" ht="20.100000000000001" customHeight="1">
      <c r="A5" s="790" t="s">
        <v>841</v>
      </c>
      <c r="B5" s="790"/>
      <c r="C5" s="790"/>
      <c r="D5" s="790"/>
      <c r="E5" s="790"/>
      <c r="F5" s="790"/>
      <c r="G5" s="790"/>
    </row>
    <row r="6" spans="1:7" ht="30" customHeight="1">
      <c r="A6" s="545" t="s">
        <v>604</v>
      </c>
      <c r="B6" s="378">
        <v>2016</v>
      </c>
      <c r="C6" s="378">
        <v>2017</v>
      </c>
      <c r="D6" s="378">
        <v>2018</v>
      </c>
      <c r="E6" s="378">
        <v>2019</v>
      </c>
      <c r="F6" s="378">
        <v>2020</v>
      </c>
    </row>
    <row r="7" spans="1:7" ht="20.100000000000001" customHeight="1">
      <c r="A7" s="518" t="s">
        <v>540</v>
      </c>
      <c r="B7" s="508">
        <v>2794132</v>
      </c>
      <c r="C7" s="508">
        <v>2923994</v>
      </c>
      <c r="D7" s="508">
        <v>2984780</v>
      </c>
      <c r="E7" s="508">
        <f>+E8+E12</f>
        <v>2888154</v>
      </c>
      <c r="F7" s="508">
        <f>+F8+F12</f>
        <v>2845310</v>
      </c>
    </row>
    <row r="8" spans="1:7" ht="17.25" customHeight="1">
      <c r="A8" s="386" t="s">
        <v>541</v>
      </c>
      <c r="B8" s="384">
        <v>2701537</v>
      </c>
      <c r="C8" s="384">
        <v>2777484</v>
      </c>
      <c r="D8" s="384">
        <v>2833299</v>
      </c>
      <c r="E8" s="384">
        <f>+E9+E10+E11</f>
        <v>2758067</v>
      </c>
      <c r="F8" s="384">
        <f>+F9+F10+F11</f>
        <v>2720780</v>
      </c>
    </row>
    <row r="9" spans="1:7" ht="17.25" customHeight="1">
      <c r="A9" s="387" t="s">
        <v>592</v>
      </c>
      <c r="B9" s="385">
        <v>1969805</v>
      </c>
      <c r="C9" s="385">
        <v>2047268</v>
      </c>
      <c r="D9" s="385">
        <v>2114071</v>
      </c>
      <c r="E9" s="385">
        <v>2127836</v>
      </c>
      <c r="F9" s="385">
        <v>2146642</v>
      </c>
    </row>
    <row r="10" spans="1:7" ht="17.25" customHeight="1">
      <c r="A10" s="386" t="s">
        <v>780</v>
      </c>
      <c r="B10" s="384">
        <v>717876</v>
      </c>
      <c r="C10" s="384">
        <v>705592</v>
      </c>
      <c r="D10" s="384">
        <v>696175</v>
      </c>
      <c r="E10" s="384">
        <v>600787</v>
      </c>
      <c r="F10" s="384">
        <v>547075</v>
      </c>
    </row>
    <row r="11" spans="1:7" ht="17.25" customHeight="1">
      <c r="A11" s="387" t="s">
        <v>542</v>
      </c>
      <c r="B11" s="385">
        <v>13856</v>
      </c>
      <c r="C11" s="385">
        <v>24624</v>
      </c>
      <c r="D11" s="385">
        <v>23053</v>
      </c>
      <c r="E11" s="385">
        <v>29444</v>
      </c>
      <c r="F11" s="385">
        <v>27063</v>
      </c>
    </row>
    <row r="12" spans="1:7" ht="17.25" customHeight="1">
      <c r="A12" s="386" t="s">
        <v>543</v>
      </c>
      <c r="B12" s="384">
        <v>92595</v>
      </c>
      <c r="C12" s="384">
        <v>146510</v>
      </c>
      <c r="D12" s="384">
        <v>151481</v>
      </c>
      <c r="E12" s="384">
        <v>130087</v>
      </c>
      <c r="F12" s="384">
        <v>124530</v>
      </c>
    </row>
    <row r="13" spans="1:7" ht="20.100000000000001" customHeight="1">
      <c r="A13" s="778" t="s">
        <v>539</v>
      </c>
      <c r="B13" s="779"/>
      <c r="C13" s="779"/>
      <c r="D13" s="779"/>
      <c r="E13" s="779"/>
      <c r="F13" s="779"/>
    </row>
    <row r="14" spans="1:7" ht="15" customHeight="1">
      <c r="A14" s="519" t="s">
        <v>544</v>
      </c>
      <c r="B14" s="320">
        <v>2518779</v>
      </c>
      <c r="C14" s="320">
        <v>2425481</v>
      </c>
      <c r="D14" s="320">
        <v>2490409</v>
      </c>
      <c r="E14" s="320">
        <v>2508546</v>
      </c>
      <c r="F14" s="320">
        <f>+F16+F17+F18+F20+F21</f>
        <v>2507142</v>
      </c>
    </row>
    <row r="15" spans="1:7" ht="15" customHeight="1">
      <c r="A15" s="519" t="s">
        <v>545</v>
      </c>
      <c r="B15" s="511">
        <v>2559823</v>
      </c>
      <c r="C15" s="511">
        <v>2585362</v>
      </c>
      <c r="D15" s="511">
        <v>2652722</v>
      </c>
      <c r="E15" s="511">
        <v>2671576</v>
      </c>
      <c r="F15" s="511">
        <f>+F16+F17+F19+F20+F22</f>
        <v>2670280</v>
      </c>
    </row>
    <row r="16" spans="1:7" ht="16.5" customHeight="1">
      <c r="A16" s="386" t="s">
        <v>488</v>
      </c>
      <c r="B16" s="384">
        <v>1647662</v>
      </c>
      <c r="C16" s="384">
        <v>1641037</v>
      </c>
      <c r="D16" s="384">
        <v>1678665</v>
      </c>
      <c r="E16" s="384">
        <v>1672986</v>
      </c>
      <c r="F16" s="384">
        <v>1649416</v>
      </c>
    </row>
    <row r="17" spans="1:7" ht="16.5" customHeight="1">
      <c r="A17" s="387" t="s">
        <v>489</v>
      </c>
      <c r="B17" s="385">
        <v>21234</v>
      </c>
      <c r="C17" s="385">
        <v>21766</v>
      </c>
      <c r="D17" s="385">
        <v>22166</v>
      </c>
      <c r="E17" s="385">
        <v>22542</v>
      </c>
      <c r="F17" s="385">
        <v>21843</v>
      </c>
    </row>
    <row r="18" spans="1:7" s="19" customFormat="1" ht="16.5" customHeight="1">
      <c r="A18" s="539" t="s">
        <v>487</v>
      </c>
      <c r="B18" s="384">
        <v>849158</v>
      </c>
      <c r="C18" s="384">
        <v>762140</v>
      </c>
      <c r="D18" s="384">
        <v>788948</v>
      </c>
      <c r="E18" s="384">
        <v>812302</v>
      </c>
      <c r="F18" s="384">
        <v>835081</v>
      </c>
    </row>
    <row r="19" spans="1:7" ht="16.5" customHeight="1">
      <c r="A19" s="374" t="s">
        <v>587</v>
      </c>
      <c r="B19" s="385">
        <v>890045</v>
      </c>
      <c r="C19" s="385">
        <v>921422</v>
      </c>
      <c r="D19" s="385">
        <v>950605</v>
      </c>
      <c r="E19" s="385">
        <v>974615</v>
      </c>
      <c r="F19" s="385">
        <v>997443</v>
      </c>
    </row>
    <row r="20" spans="1:7" ht="16.5" customHeight="1">
      <c r="A20" s="539" t="s">
        <v>591</v>
      </c>
      <c r="B20" s="384">
        <v>157</v>
      </c>
      <c r="C20" s="384">
        <v>204</v>
      </c>
      <c r="D20" s="384">
        <v>248</v>
      </c>
      <c r="E20" s="384">
        <v>292</v>
      </c>
      <c r="F20" s="384">
        <v>328</v>
      </c>
    </row>
    <row r="21" spans="1:7" ht="16.5" customHeight="1">
      <c r="A21" s="374" t="s">
        <v>589</v>
      </c>
      <c r="B21" s="385">
        <v>568</v>
      </c>
      <c r="C21" s="385">
        <v>334</v>
      </c>
      <c r="D21" s="385">
        <v>382</v>
      </c>
      <c r="E21" s="385">
        <v>424</v>
      </c>
      <c r="F21" s="385">
        <v>474</v>
      </c>
    </row>
    <row r="22" spans="1:7" ht="16.5" customHeight="1">
      <c r="A22" s="539" t="s">
        <v>590</v>
      </c>
      <c r="B22" s="384">
        <v>725</v>
      </c>
      <c r="C22" s="384">
        <v>933</v>
      </c>
      <c r="D22" s="384">
        <v>1038</v>
      </c>
      <c r="E22" s="384">
        <v>1141</v>
      </c>
      <c r="F22" s="384">
        <v>1250</v>
      </c>
    </row>
    <row r="23" spans="1:7" ht="20.100000000000001" customHeight="1">
      <c r="A23" s="518" t="s">
        <v>551</v>
      </c>
      <c r="B23" s="520">
        <v>9008655</v>
      </c>
      <c r="C23" s="520">
        <v>9375821</v>
      </c>
      <c r="D23" s="520">
        <v>9872300</v>
      </c>
      <c r="E23" s="520">
        <v>9742341</v>
      </c>
      <c r="F23" s="520">
        <v>9656246</v>
      </c>
    </row>
    <row r="24" spans="1:7" ht="20.100000000000001" customHeight="1">
      <c r="A24" s="510" t="s">
        <v>778</v>
      </c>
      <c r="B24" s="521">
        <v>1.1093200316502558</v>
      </c>
      <c r="C24" s="521">
        <v>1.2055316038344559</v>
      </c>
      <c r="D24" s="521">
        <v>1.1985099636244487</v>
      </c>
      <c r="E24" s="521">
        <v>1.1513259075177413</v>
      </c>
      <c r="F24" s="521">
        <f>+F7/F14</f>
        <v>1.1348818694752829</v>
      </c>
      <c r="G24" s="124"/>
    </row>
    <row r="25" spans="1:7" s="19" customFormat="1" ht="20.100000000000001" customHeight="1">
      <c r="A25" s="510" t="s">
        <v>538</v>
      </c>
      <c r="B25" s="511">
        <v>14362610</v>
      </c>
      <c r="C25" s="511">
        <v>14885177</v>
      </c>
      <c r="D25" s="511">
        <v>15509802</v>
      </c>
      <c r="E25" s="511">
        <f>+E15+E7+E23</f>
        <v>15302071</v>
      </c>
      <c r="F25" s="511">
        <f>+F15+F7+F23</f>
        <v>15171836</v>
      </c>
    </row>
    <row r="26" spans="1:7" s="19" customFormat="1" ht="21.75" customHeight="1">
      <c r="A26" s="388"/>
      <c r="B26" s="389"/>
      <c r="C26" s="389"/>
      <c r="D26" s="389"/>
      <c r="E26" s="389"/>
      <c r="F26" s="389"/>
    </row>
    <row r="27" spans="1:7" s="35" customFormat="1" ht="20.100000000000001" customHeight="1">
      <c r="A27" s="791" t="s">
        <v>781</v>
      </c>
      <c r="B27" s="792"/>
      <c r="C27" s="792"/>
      <c r="D27" s="792"/>
      <c r="E27" s="792"/>
      <c r="F27" s="792"/>
    </row>
    <row r="28" spans="1:7" ht="20.100000000000001" customHeight="1">
      <c r="A28" s="518" t="s">
        <v>540</v>
      </c>
      <c r="B28" s="520">
        <v>2075900</v>
      </c>
      <c r="C28" s="520">
        <v>2218402</v>
      </c>
      <c r="D28" s="520">
        <v>2288605</v>
      </c>
      <c r="E28" s="520">
        <v>2287367</v>
      </c>
      <c r="F28" s="520">
        <f>+F29+F32</f>
        <v>2298235</v>
      </c>
    </row>
    <row r="29" spans="1:7" ht="15" customHeight="1">
      <c r="A29" s="386" t="s">
        <v>541</v>
      </c>
      <c r="B29" s="317">
        <v>1983661</v>
      </c>
      <c r="C29" s="317">
        <v>2071892</v>
      </c>
      <c r="D29" s="317">
        <v>2137124</v>
      </c>
      <c r="E29" s="317">
        <v>2157280</v>
      </c>
      <c r="F29" s="317">
        <f>+F30+F31</f>
        <v>2173705</v>
      </c>
    </row>
    <row r="30" spans="1:7" ht="15" customHeight="1">
      <c r="A30" s="387" t="s">
        <v>783</v>
      </c>
      <c r="B30" s="385">
        <v>1969805</v>
      </c>
      <c r="C30" s="385">
        <v>2047268</v>
      </c>
      <c r="D30" s="385">
        <v>2114071</v>
      </c>
      <c r="E30" s="385">
        <v>2127836</v>
      </c>
      <c r="F30" s="385">
        <v>2146642</v>
      </c>
      <c r="G30" s="15"/>
    </row>
    <row r="31" spans="1:7" ht="15" customHeight="1">
      <c r="A31" s="546" t="s">
        <v>546</v>
      </c>
      <c r="B31" s="384">
        <v>13856</v>
      </c>
      <c r="C31" s="384">
        <v>24624</v>
      </c>
      <c r="D31" s="384">
        <v>23053</v>
      </c>
      <c r="E31" s="384">
        <v>29444</v>
      </c>
      <c r="F31" s="384">
        <v>27063</v>
      </c>
    </row>
    <row r="32" spans="1:7" ht="15" customHeight="1">
      <c r="A32" s="547" t="s">
        <v>547</v>
      </c>
      <c r="B32" s="385">
        <v>92239</v>
      </c>
      <c r="C32" s="385">
        <v>146510</v>
      </c>
      <c r="D32" s="385">
        <v>151481</v>
      </c>
      <c r="E32" s="385">
        <v>130087</v>
      </c>
      <c r="F32" s="385">
        <v>124530</v>
      </c>
    </row>
    <row r="33" spans="1:7" ht="20.100000000000001" customHeight="1">
      <c r="A33" s="778" t="s">
        <v>539</v>
      </c>
      <c r="B33" s="779"/>
      <c r="C33" s="779"/>
      <c r="D33" s="779"/>
      <c r="E33" s="779"/>
      <c r="F33" s="779"/>
    </row>
    <row r="34" spans="1:7" ht="20.100000000000001" customHeight="1">
      <c r="A34" s="519" t="s">
        <v>544</v>
      </c>
      <c r="B34" s="320">
        <v>1855364</v>
      </c>
      <c r="C34" s="320">
        <v>1778850</v>
      </c>
      <c r="D34" s="320">
        <v>1799922</v>
      </c>
      <c r="E34" s="320">
        <v>1803871</v>
      </c>
      <c r="F34" s="320">
        <f>+F36+F37+F38+F40+F41</f>
        <v>1797230</v>
      </c>
    </row>
    <row r="35" spans="1:7" ht="20.100000000000001" customHeight="1">
      <c r="A35" s="519" t="s">
        <v>545</v>
      </c>
      <c r="B35" s="511">
        <v>1887472</v>
      </c>
      <c r="C35" s="511">
        <v>1902640</v>
      </c>
      <c r="D35" s="511">
        <v>1924889</v>
      </c>
      <c r="E35" s="511">
        <v>1929187</v>
      </c>
      <c r="F35" s="511">
        <f>+F36+F37+F39+F40+F42</f>
        <v>1922610</v>
      </c>
    </row>
    <row r="36" spans="1:7" ht="18" customHeight="1">
      <c r="A36" s="386" t="s">
        <v>488</v>
      </c>
      <c r="B36" s="384">
        <v>1189705</v>
      </c>
      <c r="C36" s="384">
        <v>1183394</v>
      </c>
      <c r="D36" s="384">
        <v>1189221</v>
      </c>
      <c r="E36" s="384">
        <v>1179880</v>
      </c>
      <c r="F36" s="384">
        <v>1160729</v>
      </c>
    </row>
    <row r="37" spans="1:7" ht="18" customHeight="1">
      <c r="A37" s="387" t="s">
        <v>489</v>
      </c>
      <c r="B37" s="385">
        <v>15611</v>
      </c>
      <c r="C37" s="385">
        <v>15847</v>
      </c>
      <c r="D37" s="385">
        <v>15944</v>
      </c>
      <c r="E37" s="385">
        <v>16126</v>
      </c>
      <c r="F37" s="385">
        <v>15641</v>
      </c>
      <c r="G37" s="15"/>
    </row>
    <row r="38" spans="1:7" s="19" customFormat="1" ht="18" customHeight="1">
      <c r="A38" s="539" t="s">
        <v>487</v>
      </c>
      <c r="B38" s="384">
        <v>649556</v>
      </c>
      <c r="C38" s="384">
        <v>579243</v>
      </c>
      <c r="D38" s="384">
        <v>594321</v>
      </c>
      <c r="E38" s="384">
        <v>607362</v>
      </c>
      <c r="F38" s="384">
        <v>620285</v>
      </c>
    </row>
    <row r="39" spans="1:7" ht="18" customHeight="1">
      <c r="A39" s="374" t="s">
        <v>587</v>
      </c>
      <c r="B39" s="385">
        <v>681555</v>
      </c>
      <c r="C39" s="385">
        <v>702615</v>
      </c>
      <c r="D39" s="385">
        <v>718817</v>
      </c>
      <c r="E39" s="385">
        <v>732160</v>
      </c>
      <c r="F39" s="385">
        <v>745085</v>
      </c>
    </row>
    <row r="40" spans="1:7" ht="18" customHeight="1">
      <c r="A40" s="539" t="s">
        <v>591</v>
      </c>
      <c r="B40" s="384">
        <v>107</v>
      </c>
      <c r="C40" s="384">
        <v>143</v>
      </c>
      <c r="D40" s="384">
        <v>177</v>
      </c>
      <c r="E40" s="384">
        <v>213</v>
      </c>
      <c r="F40" s="384">
        <v>243</v>
      </c>
    </row>
    <row r="41" spans="1:7" ht="18" customHeight="1">
      <c r="A41" s="374" t="s">
        <v>589</v>
      </c>
      <c r="B41" s="385">
        <v>385</v>
      </c>
      <c r="C41" s="385">
        <v>223</v>
      </c>
      <c r="D41" s="385">
        <v>259</v>
      </c>
      <c r="E41" s="385">
        <v>290</v>
      </c>
      <c r="F41" s="385">
        <v>332</v>
      </c>
    </row>
    <row r="42" spans="1:7" ht="18" customHeight="1">
      <c r="A42" s="539" t="s">
        <v>590</v>
      </c>
      <c r="B42" s="384">
        <v>494</v>
      </c>
      <c r="C42" s="384">
        <v>641</v>
      </c>
      <c r="D42" s="384">
        <v>730</v>
      </c>
      <c r="E42" s="384">
        <v>808</v>
      </c>
      <c r="F42" s="384">
        <v>912</v>
      </c>
    </row>
    <row r="43" spans="1:7" ht="20.100000000000001" customHeight="1">
      <c r="A43" s="518" t="s">
        <v>551</v>
      </c>
      <c r="B43" s="522">
        <v>7060004</v>
      </c>
      <c r="C43" s="522">
        <v>7452351</v>
      </c>
      <c r="D43" s="522">
        <v>7812420</v>
      </c>
      <c r="E43" s="522">
        <v>7878046</v>
      </c>
      <c r="F43" s="522">
        <v>912</v>
      </c>
    </row>
    <row r="44" spans="1:7" ht="20.100000000000001" customHeight="1">
      <c r="A44" s="510" t="s">
        <v>778</v>
      </c>
      <c r="B44" s="523">
        <v>1.1188640072783562</v>
      </c>
      <c r="C44" s="523">
        <v>1.2470989684346629</v>
      </c>
      <c r="D44" s="523">
        <v>1.2715023206561173</v>
      </c>
      <c r="E44" s="523">
        <v>1.2680324701710932</v>
      </c>
      <c r="F44" s="523">
        <v>1.2680324701710932</v>
      </c>
    </row>
    <row r="45" spans="1:7" ht="20.100000000000001" customHeight="1">
      <c r="A45" s="510" t="s">
        <v>538</v>
      </c>
      <c r="B45" s="320">
        <v>11023376</v>
      </c>
      <c r="C45" s="320">
        <v>11573393</v>
      </c>
      <c r="D45" s="320">
        <v>12025914</v>
      </c>
      <c r="E45" s="320">
        <v>12094600</v>
      </c>
      <c r="F45" s="320">
        <v>12094600</v>
      </c>
    </row>
    <row r="46" spans="1:7" ht="12" customHeight="1">
      <c r="A46" s="524"/>
      <c r="B46" s="390"/>
      <c r="C46" s="390"/>
      <c r="D46" s="390"/>
      <c r="E46" s="390"/>
      <c r="F46" s="390"/>
    </row>
    <row r="47" spans="1:7" s="35" customFormat="1" ht="20.100000000000001" customHeight="1">
      <c r="A47" s="788" t="s">
        <v>784</v>
      </c>
      <c r="B47" s="789"/>
      <c r="C47" s="525"/>
      <c r="D47" s="525"/>
      <c r="E47" s="525"/>
      <c r="F47" s="525"/>
    </row>
    <row r="48" spans="1:7" ht="20.100000000000001" customHeight="1">
      <c r="A48" s="518" t="s">
        <v>540</v>
      </c>
      <c r="B48" s="520">
        <v>718232</v>
      </c>
      <c r="C48" s="520">
        <v>705592</v>
      </c>
      <c r="D48" s="520">
        <v>696175</v>
      </c>
      <c r="E48" s="520">
        <v>600787</v>
      </c>
      <c r="F48" s="520">
        <f>+F49+F50</f>
        <v>547075</v>
      </c>
    </row>
    <row r="49" spans="1:6" ht="15" customHeight="1">
      <c r="A49" s="386" t="s">
        <v>541</v>
      </c>
      <c r="B49" s="384">
        <v>717876</v>
      </c>
      <c r="C49" s="384">
        <v>705592</v>
      </c>
      <c r="D49" s="384">
        <v>696175</v>
      </c>
      <c r="E49" s="384">
        <v>600787</v>
      </c>
      <c r="F49" s="384">
        <v>547075</v>
      </c>
    </row>
    <row r="50" spans="1:6" s="109" customFormat="1" ht="15" customHeight="1">
      <c r="A50" s="387" t="s">
        <v>785</v>
      </c>
      <c r="B50" s="385">
        <v>356</v>
      </c>
      <c r="C50" s="385">
        <v>0</v>
      </c>
      <c r="D50" s="385">
        <v>0</v>
      </c>
      <c r="E50" s="385">
        <v>0</v>
      </c>
      <c r="F50" s="385">
        <v>0</v>
      </c>
    </row>
    <row r="51" spans="1:6" ht="20.100000000000001" customHeight="1">
      <c r="A51" s="778" t="s">
        <v>539</v>
      </c>
      <c r="B51" s="779"/>
      <c r="C51" s="779"/>
      <c r="D51" s="779"/>
      <c r="E51" s="779"/>
      <c r="F51" s="779"/>
    </row>
    <row r="52" spans="1:6" ht="18" customHeight="1">
      <c r="A52" s="386" t="s">
        <v>544</v>
      </c>
      <c r="B52" s="317">
        <v>663415</v>
      </c>
      <c r="C52" s="317">
        <v>646631</v>
      </c>
      <c r="D52" s="317">
        <v>690487</v>
      </c>
      <c r="E52" s="317">
        <v>704675</v>
      </c>
      <c r="F52" s="317">
        <f>+F54+F55+F56+F58+F59</f>
        <v>709912</v>
      </c>
    </row>
    <row r="53" spans="1:6" ht="18" customHeight="1">
      <c r="A53" s="387" t="s">
        <v>548</v>
      </c>
      <c r="B53" s="372">
        <v>672351</v>
      </c>
      <c r="C53" s="372">
        <v>682722</v>
      </c>
      <c r="D53" s="372">
        <v>727833</v>
      </c>
      <c r="E53" s="372">
        <v>742389</v>
      </c>
      <c r="F53" s="372">
        <f>+F54+F55+F57+F58+F60</f>
        <v>747670</v>
      </c>
    </row>
    <row r="54" spans="1:6" ht="18" customHeight="1">
      <c r="A54" s="386" t="s">
        <v>488</v>
      </c>
      <c r="B54" s="384">
        <v>457957</v>
      </c>
      <c r="C54" s="384">
        <v>457643</v>
      </c>
      <c r="D54" s="384">
        <v>489444</v>
      </c>
      <c r="E54" s="384">
        <v>493106</v>
      </c>
      <c r="F54" s="384">
        <v>488687</v>
      </c>
    </row>
    <row r="55" spans="1:6" ht="18" customHeight="1">
      <c r="A55" s="387" t="s">
        <v>489</v>
      </c>
      <c r="B55" s="385">
        <v>5623</v>
      </c>
      <c r="C55" s="385">
        <v>5919</v>
      </c>
      <c r="D55" s="385">
        <v>6222</v>
      </c>
      <c r="E55" s="385">
        <v>6416</v>
      </c>
      <c r="F55" s="385">
        <v>6202</v>
      </c>
    </row>
    <row r="56" spans="1:6" s="19" customFormat="1" ht="18" customHeight="1">
      <c r="A56" s="539" t="s">
        <v>487</v>
      </c>
      <c r="B56" s="384">
        <v>199602</v>
      </c>
      <c r="C56" s="384">
        <v>182897</v>
      </c>
      <c r="D56" s="384">
        <v>194627</v>
      </c>
      <c r="E56" s="384">
        <v>204940</v>
      </c>
      <c r="F56" s="384">
        <v>214796</v>
      </c>
    </row>
    <row r="57" spans="1:6" ht="18" customHeight="1">
      <c r="A57" s="374" t="s">
        <v>587</v>
      </c>
      <c r="B57" s="385">
        <v>208490</v>
      </c>
      <c r="C57" s="385">
        <v>218807</v>
      </c>
      <c r="D57" s="385">
        <v>231788</v>
      </c>
      <c r="E57" s="385">
        <v>242455</v>
      </c>
      <c r="F57" s="385">
        <v>252358</v>
      </c>
    </row>
    <row r="58" spans="1:6" ht="18" customHeight="1">
      <c r="A58" s="539" t="s">
        <v>591</v>
      </c>
      <c r="B58" s="384">
        <v>50</v>
      </c>
      <c r="C58" s="384">
        <v>61</v>
      </c>
      <c r="D58" s="384">
        <v>71</v>
      </c>
      <c r="E58" s="384">
        <v>79</v>
      </c>
      <c r="F58" s="384">
        <v>85</v>
      </c>
    </row>
    <row r="59" spans="1:6" ht="18" customHeight="1">
      <c r="A59" s="374" t="s">
        <v>593</v>
      </c>
      <c r="B59" s="385">
        <v>183</v>
      </c>
      <c r="C59" s="385">
        <v>111</v>
      </c>
      <c r="D59" s="385">
        <v>123</v>
      </c>
      <c r="E59" s="385">
        <v>134</v>
      </c>
      <c r="F59" s="385">
        <v>142</v>
      </c>
    </row>
    <row r="60" spans="1:6" ht="18" customHeight="1">
      <c r="A60" s="539" t="s">
        <v>590</v>
      </c>
      <c r="B60" s="384">
        <v>231</v>
      </c>
      <c r="C60" s="384">
        <v>292</v>
      </c>
      <c r="D60" s="384">
        <v>308</v>
      </c>
      <c r="E60" s="384">
        <v>333</v>
      </c>
      <c r="F60" s="384">
        <v>338</v>
      </c>
    </row>
    <row r="61" spans="1:6" ht="20.100000000000001" customHeight="1">
      <c r="A61" s="518" t="s">
        <v>551</v>
      </c>
      <c r="B61" s="522">
        <v>1948651</v>
      </c>
      <c r="C61" s="522">
        <v>1923470</v>
      </c>
      <c r="D61" s="522">
        <v>2059880</v>
      </c>
      <c r="E61" s="522">
        <v>1864295</v>
      </c>
      <c r="F61" s="522">
        <v>1745830</v>
      </c>
    </row>
    <row r="62" spans="1:6" ht="20.100000000000001" customHeight="1">
      <c r="A62" s="510" t="s">
        <v>778</v>
      </c>
      <c r="B62" s="523">
        <v>1.0826285206092716</v>
      </c>
      <c r="C62" s="523">
        <v>1.0911818332248222</v>
      </c>
      <c r="D62" s="523">
        <v>1.0082376641413959</v>
      </c>
      <c r="E62" s="523">
        <v>0.8525731720296591</v>
      </c>
      <c r="F62" s="523">
        <f>+F48/F52</f>
        <v>0.77062368293534977</v>
      </c>
    </row>
    <row r="63" spans="1:6" ht="20.100000000000001" customHeight="1">
      <c r="A63" s="510" t="s">
        <v>538</v>
      </c>
      <c r="B63" s="320">
        <v>3339234</v>
      </c>
      <c r="C63" s="320">
        <v>3311784</v>
      </c>
      <c r="D63" s="320">
        <v>3483888</v>
      </c>
      <c r="E63" s="320">
        <v>3207471</v>
      </c>
      <c r="F63" s="320">
        <f>+F61+F53+F48</f>
        <v>3040575</v>
      </c>
    </row>
    <row r="64" spans="1:6" ht="12.75" customHeight="1"/>
    <row r="65" ht="12.75" customHeight="1"/>
    <row r="69" ht="13.5" customHeight="1"/>
  </sheetData>
  <mergeCells count="6">
    <mergeCell ref="A51:F51"/>
    <mergeCell ref="A47:B47"/>
    <mergeCell ref="A5:G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AH33"/>
  <sheetViews>
    <sheetView showGridLines="0" zoomScaleNormal="100" zoomScaleSheetLayoutView="100" workbookViewId="0">
      <selection activeCell="C37" sqref="C37:C39"/>
    </sheetView>
  </sheetViews>
  <sheetFormatPr defaultRowHeight="12.75"/>
  <cols>
    <col min="15" max="15" width="9.140625" style="619"/>
    <col min="16" max="17" width="9.140625" style="617"/>
    <col min="18" max="18" width="9.140625" style="618"/>
    <col min="19" max="21" width="9.140625" style="617"/>
    <col min="22" max="22" width="10.28515625" style="117" customWidth="1"/>
    <col min="23" max="24" width="9.140625" style="117"/>
    <col min="25" max="25" width="8.7109375" style="117"/>
    <col min="26" max="34" width="8.7109375" style="114"/>
  </cols>
  <sheetData>
    <row r="1" spans="1:23" ht="15" customHeight="1">
      <c r="A1" s="12"/>
      <c r="B1" s="12"/>
      <c r="C1" s="12"/>
      <c r="D1" s="12"/>
      <c r="E1" s="12"/>
      <c r="F1" s="12"/>
      <c r="G1" s="12"/>
      <c r="H1" s="12"/>
      <c r="I1" s="12"/>
      <c r="J1" s="12"/>
      <c r="K1" s="12"/>
      <c r="L1" s="12"/>
      <c r="M1" s="12"/>
      <c r="N1" s="12"/>
      <c r="O1" s="620"/>
    </row>
    <row r="2" spans="1:23" ht="15" customHeight="1">
      <c r="A2" s="12"/>
      <c r="B2" s="12"/>
      <c r="C2" s="12"/>
      <c r="D2" s="12"/>
      <c r="E2" s="12"/>
      <c r="F2" s="12"/>
      <c r="G2" s="12"/>
      <c r="H2" s="12"/>
      <c r="I2" s="12"/>
      <c r="J2" s="12"/>
      <c r="K2" s="12"/>
      <c r="L2" s="12"/>
      <c r="M2" s="12"/>
      <c r="N2" s="12"/>
      <c r="O2" s="620"/>
    </row>
    <row r="3" spans="1:23">
      <c r="A3" s="12"/>
      <c r="B3" s="12"/>
      <c r="C3" s="12"/>
      <c r="D3" s="12"/>
      <c r="E3" s="12"/>
      <c r="F3" s="12"/>
      <c r="G3" s="12"/>
      <c r="H3" s="12"/>
      <c r="I3" s="12"/>
      <c r="J3" s="12"/>
      <c r="K3" s="12"/>
      <c r="L3" s="12"/>
      <c r="M3" s="12"/>
      <c r="N3" s="12"/>
      <c r="O3" s="620"/>
    </row>
    <row r="4" spans="1:23">
      <c r="A4" s="12"/>
      <c r="B4" s="12"/>
      <c r="C4" s="12"/>
      <c r="D4" s="12"/>
      <c r="E4" s="12"/>
      <c r="F4" s="12"/>
      <c r="G4" s="12"/>
      <c r="H4" s="12"/>
      <c r="I4" s="12"/>
      <c r="J4" s="12"/>
      <c r="K4" s="12"/>
      <c r="L4" s="12"/>
      <c r="M4" s="12"/>
      <c r="N4" s="12"/>
      <c r="O4" s="620"/>
    </row>
    <row r="5" spans="1:23">
      <c r="A5" s="12"/>
      <c r="B5" s="12"/>
      <c r="C5" s="12"/>
      <c r="D5" s="12"/>
      <c r="E5" s="12"/>
      <c r="F5" s="12"/>
      <c r="G5" s="12"/>
      <c r="H5" s="12"/>
      <c r="I5" s="12"/>
      <c r="J5" s="12"/>
      <c r="K5" s="12"/>
      <c r="L5" s="12"/>
      <c r="M5" s="12"/>
      <c r="N5" s="12"/>
      <c r="O5" s="620"/>
      <c r="R5" s="640"/>
      <c r="S5" s="186"/>
      <c r="T5" s="186"/>
      <c r="U5" s="186"/>
      <c r="V5" s="186"/>
      <c r="W5" s="186"/>
    </row>
    <row r="6" spans="1:23">
      <c r="A6" s="12"/>
      <c r="B6" s="12"/>
      <c r="C6" s="12"/>
      <c r="D6" s="12"/>
      <c r="E6" s="12"/>
      <c r="F6" s="12"/>
      <c r="G6" s="12"/>
      <c r="H6" s="12"/>
      <c r="I6" s="12"/>
      <c r="J6" s="12"/>
      <c r="K6" s="12"/>
      <c r="L6" s="12"/>
      <c r="M6" s="12"/>
      <c r="N6" s="12"/>
      <c r="O6" s="620"/>
      <c r="R6" s="640"/>
      <c r="S6" s="186"/>
      <c r="T6" s="186"/>
      <c r="U6" s="186"/>
      <c r="V6" s="186"/>
      <c r="W6" s="186"/>
    </row>
    <row r="7" spans="1:23">
      <c r="A7" s="12"/>
      <c r="B7" s="12"/>
      <c r="C7" s="12"/>
      <c r="D7" s="12"/>
      <c r="E7" s="12"/>
      <c r="F7" s="12"/>
      <c r="G7" s="12"/>
      <c r="H7" s="12"/>
      <c r="I7" s="12"/>
      <c r="J7" s="12"/>
      <c r="K7" s="12"/>
      <c r="L7" s="12"/>
      <c r="M7" s="12"/>
      <c r="N7" s="12"/>
      <c r="O7" s="620"/>
      <c r="R7" s="115"/>
      <c r="S7" s="115"/>
      <c r="T7" s="115"/>
      <c r="U7" s="115"/>
      <c r="V7" s="115"/>
    </row>
    <row r="8" spans="1:23">
      <c r="A8" s="12"/>
      <c r="B8" s="12"/>
      <c r="C8" s="12"/>
      <c r="D8" s="12"/>
      <c r="E8" s="12"/>
      <c r="F8" s="12"/>
      <c r="G8" s="12"/>
      <c r="H8" s="12"/>
      <c r="I8" s="12"/>
      <c r="J8" s="12"/>
      <c r="K8" s="12"/>
      <c r="L8" s="12"/>
      <c r="M8" s="12"/>
      <c r="N8" s="12"/>
      <c r="O8" s="620"/>
      <c r="R8" s="115"/>
      <c r="S8" s="115"/>
      <c r="T8" s="115"/>
      <c r="U8" s="115"/>
      <c r="V8" s="115"/>
    </row>
    <row r="9" spans="1:23">
      <c r="A9" s="12"/>
      <c r="B9" s="12"/>
      <c r="C9" s="12"/>
      <c r="D9" s="12"/>
      <c r="E9" s="12"/>
      <c r="F9" s="12"/>
      <c r="G9" s="12"/>
      <c r="H9" s="12"/>
      <c r="I9" s="12"/>
      <c r="J9" s="12"/>
      <c r="K9" s="12"/>
      <c r="L9" s="12"/>
      <c r="M9" s="12"/>
      <c r="N9" s="12"/>
      <c r="O9" s="620"/>
      <c r="R9" s="115"/>
      <c r="S9" s="115"/>
      <c r="T9" s="115"/>
      <c r="U9" s="115"/>
      <c r="V9" s="115"/>
    </row>
    <row r="10" spans="1:23" ht="76.5">
      <c r="A10" s="12"/>
      <c r="B10" s="12"/>
      <c r="C10" s="12"/>
      <c r="D10" s="12"/>
      <c r="E10" s="12"/>
      <c r="F10" s="12"/>
      <c r="G10" s="12"/>
      <c r="H10" s="12"/>
      <c r="I10" s="12"/>
      <c r="J10" s="12"/>
      <c r="K10" s="12"/>
      <c r="L10" s="12"/>
      <c r="M10" s="12"/>
      <c r="N10" s="12"/>
      <c r="O10" s="620"/>
      <c r="R10" s="115"/>
      <c r="S10" s="187" t="s">
        <v>536</v>
      </c>
      <c r="T10" s="187" t="s">
        <v>886</v>
      </c>
      <c r="U10" s="187" t="s">
        <v>550</v>
      </c>
      <c r="V10" s="187" t="s">
        <v>181</v>
      </c>
    </row>
    <row r="11" spans="1:23">
      <c r="A11" s="12"/>
      <c r="B11" s="12"/>
      <c r="C11" s="12"/>
      <c r="D11" s="12"/>
      <c r="E11" s="12"/>
      <c r="F11" s="12"/>
      <c r="G11" s="12"/>
      <c r="H11" s="12"/>
      <c r="I11" s="12"/>
      <c r="J11" s="12"/>
      <c r="K11" s="12"/>
      <c r="L11" s="12"/>
      <c r="M11" s="12"/>
      <c r="N11" s="12"/>
      <c r="O11" s="620"/>
      <c r="R11" s="118">
        <v>2008</v>
      </c>
      <c r="S11" s="191">
        <v>3260719</v>
      </c>
      <c r="T11" s="191">
        <v>1965248</v>
      </c>
      <c r="U11" s="191">
        <v>9341481</v>
      </c>
      <c r="V11" s="191">
        <v>14567448</v>
      </c>
    </row>
    <row r="12" spans="1:23">
      <c r="A12" s="12"/>
      <c r="B12" s="12"/>
      <c r="C12" s="12"/>
      <c r="D12" s="12"/>
      <c r="E12" s="12"/>
      <c r="F12" s="12"/>
      <c r="G12" s="12"/>
      <c r="H12" s="12"/>
      <c r="I12" s="12"/>
      <c r="J12" s="12"/>
      <c r="K12" s="12"/>
      <c r="L12" s="12"/>
      <c r="M12" s="12"/>
      <c r="N12" s="12"/>
      <c r="O12" s="620"/>
      <c r="R12" s="118">
        <f>+R11+1</f>
        <v>2009</v>
      </c>
      <c r="S12" s="191">
        <v>3236872</v>
      </c>
      <c r="T12" s="191">
        <v>2088176</v>
      </c>
      <c r="U12" s="191">
        <v>9380917</v>
      </c>
      <c r="V12" s="191">
        <v>14705965</v>
      </c>
    </row>
    <row r="13" spans="1:23">
      <c r="A13" s="12"/>
      <c r="B13" s="12"/>
      <c r="C13" s="12"/>
      <c r="D13" s="12"/>
      <c r="E13" s="12"/>
      <c r="F13" s="12"/>
      <c r="G13" s="12"/>
      <c r="H13" s="12"/>
      <c r="I13" s="12"/>
      <c r="J13" s="12"/>
      <c r="K13" s="12"/>
      <c r="L13" s="12"/>
      <c r="M13" s="12"/>
      <c r="N13" s="12"/>
      <c r="O13" s="620"/>
      <c r="R13" s="118">
        <f t="shared" ref="R13:R23" si="0">+R12+1</f>
        <v>2010</v>
      </c>
      <c r="S13" s="191">
        <v>3337858</v>
      </c>
      <c r="T13" s="191">
        <v>2160563</v>
      </c>
      <c r="U13" s="191">
        <v>9679426</v>
      </c>
      <c r="V13" s="191">
        <v>15177847</v>
      </c>
    </row>
    <row r="14" spans="1:23">
      <c r="A14" s="12"/>
      <c r="B14" s="12"/>
      <c r="C14" s="12"/>
      <c r="D14" s="12"/>
      <c r="E14" s="12"/>
      <c r="F14" s="12"/>
      <c r="G14" s="12"/>
      <c r="H14" s="12"/>
      <c r="I14" s="12"/>
      <c r="J14" s="12"/>
      <c r="K14" s="12"/>
      <c r="L14" s="12"/>
      <c r="M14" s="12"/>
      <c r="N14" s="12"/>
      <c r="O14" s="620"/>
      <c r="R14" s="118">
        <f t="shared" si="0"/>
        <v>2011</v>
      </c>
      <c r="S14" s="191">
        <v>3273297</v>
      </c>
      <c r="T14" s="191">
        <v>2381498</v>
      </c>
      <c r="U14" s="191">
        <v>9735494</v>
      </c>
      <c r="V14" s="191">
        <v>15390289</v>
      </c>
    </row>
    <row r="15" spans="1:23">
      <c r="A15" s="12"/>
      <c r="B15" s="12"/>
      <c r="C15" s="12"/>
      <c r="D15" s="12"/>
      <c r="E15" s="12"/>
      <c r="F15" s="12"/>
      <c r="G15" s="12"/>
      <c r="H15" s="12"/>
      <c r="I15" s="12"/>
      <c r="J15" s="12"/>
      <c r="K15" s="12"/>
      <c r="L15" s="12"/>
      <c r="M15" s="12"/>
      <c r="N15" s="12"/>
      <c r="O15" s="620"/>
      <c r="R15" s="118">
        <f t="shared" si="0"/>
        <v>2012</v>
      </c>
      <c r="S15" s="191">
        <v>3162914</v>
      </c>
      <c r="T15" s="191">
        <v>2469620</v>
      </c>
      <c r="U15" s="191">
        <v>9552699</v>
      </c>
      <c r="V15" s="191">
        <v>15185233</v>
      </c>
    </row>
    <row r="16" spans="1:23">
      <c r="A16" s="12"/>
      <c r="B16" s="12"/>
      <c r="C16" s="12"/>
      <c r="D16" s="12"/>
      <c r="E16" s="12"/>
      <c r="F16" s="12"/>
      <c r="G16" s="12"/>
      <c r="H16" s="12"/>
      <c r="I16" s="12"/>
      <c r="J16" s="12"/>
      <c r="K16" s="12"/>
      <c r="L16" s="12"/>
      <c r="M16" s="12"/>
      <c r="N16" s="12"/>
      <c r="O16" s="620"/>
      <c r="R16" s="118">
        <f t="shared" si="0"/>
        <v>2013</v>
      </c>
      <c r="S16" s="191">
        <v>2927250</v>
      </c>
      <c r="T16" s="191">
        <v>2411813</v>
      </c>
      <c r="U16" s="191">
        <v>9056082</v>
      </c>
      <c r="V16" s="191">
        <v>14395145</v>
      </c>
    </row>
    <row r="17" spans="1:23">
      <c r="A17" s="12"/>
      <c r="B17" s="12"/>
      <c r="C17" s="12"/>
      <c r="D17" s="12"/>
      <c r="E17" s="12"/>
      <c r="F17" s="12"/>
      <c r="G17" s="12"/>
      <c r="H17" s="12"/>
      <c r="I17" s="12"/>
      <c r="J17" s="12"/>
      <c r="K17" s="12"/>
      <c r="L17" s="12"/>
      <c r="M17" s="12"/>
      <c r="N17" s="12"/>
      <c r="O17" s="620"/>
      <c r="R17" s="118">
        <f t="shared" si="0"/>
        <v>2014</v>
      </c>
      <c r="S17" s="191">
        <v>2943837</v>
      </c>
      <c r="T17" s="191">
        <v>2452887</v>
      </c>
      <c r="U17" s="191">
        <v>9213757</v>
      </c>
      <c r="V17" s="191">
        <v>14610481</v>
      </c>
    </row>
    <row r="18" spans="1:23">
      <c r="A18" s="12"/>
      <c r="B18" s="12"/>
      <c r="C18" s="12"/>
      <c r="D18" s="12"/>
      <c r="E18" s="12"/>
      <c r="F18" s="12"/>
      <c r="G18" s="12"/>
      <c r="H18" s="12"/>
      <c r="I18" s="12"/>
      <c r="J18" s="12"/>
      <c r="K18" s="12"/>
      <c r="L18" s="12"/>
      <c r="M18" s="12"/>
      <c r="N18" s="12"/>
      <c r="O18" s="620"/>
      <c r="R18" s="118">
        <f t="shared" si="0"/>
        <v>2015</v>
      </c>
      <c r="S18" s="191">
        <v>2938034</v>
      </c>
      <c r="T18" s="191">
        <v>2541927</v>
      </c>
      <c r="U18" s="191">
        <v>9330878.9999999981</v>
      </c>
      <c r="V18" s="191">
        <v>14810839.999999998</v>
      </c>
    </row>
    <row r="19" spans="1:23">
      <c r="A19" s="12"/>
      <c r="B19" s="12"/>
      <c r="C19" s="12"/>
      <c r="D19" s="12"/>
      <c r="E19" s="12"/>
      <c r="F19" s="12"/>
      <c r="G19" s="12"/>
      <c r="H19" s="12"/>
      <c r="I19" s="12"/>
      <c r="J19" s="12"/>
      <c r="K19" s="12"/>
      <c r="L19" s="12"/>
      <c r="M19" s="12"/>
      <c r="N19" s="12"/>
      <c r="O19" s="620"/>
      <c r="R19" s="118">
        <f t="shared" si="0"/>
        <v>2016</v>
      </c>
      <c r="S19" s="191">
        <v>2794132</v>
      </c>
      <c r="T19" s="191">
        <v>2559823</v>
      </c>
      <c r="U19" s="191">
        <v>9008655</v>
      </c>
      <c r="V19" s="191">
        <v>14362610</v>
      </c>
    </row>
    <row r="20" spans="1:23">
      <c r="A20" s="12"/>
      <c r="B20" s="12"/>
      <c r="C20" s="12"/>
      <c r="D20" s="12"/>
      <c r="E20" s="12"/>
      <c r="F20" s="12"/>
      <c r="G20" s="12"/>
      <c r="H20" s="12"/>
      <c r="I20" s="12"/>
      <c r="J20" s="12"/>
      <c r="K20" s="12"/>
      <c r="L20" s="12"/>
      <c r="M20" s="12"/>
      <c r="N20" s="12"/>
      <c r="O20" s="620"/>
      <c r="R20" s="118">
        <f t="shared" si="0"/>
        <v>2017</v>
      </c>
      <c r="S20" s="189">
        <v>2923994</v>
      </c>
      <c r="T20" s="191">
        <v>2585362</v>
      </c>
      <c r="U20" s="191">
        <v>9375821</v>
      </c>
      <c r="V20" s="191">
        <v>14885177</v>
      </c>
    </row>
    <row r="21" spans="1:23">
      <c r="A21" s="12"/>
      <c r="B21" s="12"/>
      <c r="C21" s="12"/>
      <c r="D21" s="12"/>
      <c r="E21" s="12"/>
      <c r="F21" s="12"/>
      <c r="G21" s="12"/>
      <c r="H21" s="12"/>
      <c r="I21" s="12"/>
      <c r="J21" s="12"/>
      <c r="K21" s="12"/>
      <c r="L21" s="12"/>
      <c r="M21" s="12"/>
      <c r="N21" s="12"/>
      <c r="O21" s="620"/>
      <c r="R21" s="118">
        <f t="shared" si="0"/>
        <v>2018</v>
      </c>
      <c r="S21" s="189">
        <v>2984780</v>
      </c>
      <c r="T21" s="191">
        <v>2652722</v>
      </c>
      <c r="U21" s="191">
        <v>9872300</v>
      </c>
      <c r="V21" s="191">
        <v>15509802</v>
      </c>
    </row>
    <row r="22" spans="1:23">
      <c r="A22" s="12"/>
      <c r="B22" s="12"/>
      <c r="C22" s="12"/>
      <c r="D22" s="12"/>
      <c r="E22" s="12"/>
      <c r="F22" s="12"/>
      <c r="G22" s="12"/>
      <c r="H22" s="12"/>
      <c r="I22" s="12"/>
      <c r="J22" s="12"/>
      <c r="K22" s="12"/>
      <c r="L22" s="12"/>
      <c r="M22" s="12"/>
      <c r="N22" s="12"/>
      <c r="O22" s="620"/>
      <c r="R22" s="118">
        <f t="shared" si="0"/>
        <v>2019</v>
      </c>
      <c r="S22" s="189">
        <v>2888154</v>
      </c>
      <c r="T22" s="191">
        <v>2671576</v>
      </c>
      <c r="U22" s="191">
        <v>9742341</v>
      </c>
      <c r="V22" s="191">
        <v>15302071</v>
      </c>
    </row>
    <row r="23" spans="1:23">
      <c r="A23" s="12"/>
      <c r="B23" s="12"/>
      <c r="C23" s="12"/>
      <c r="D23" s="12"/>
      <c r="E23" s="12"/>
      <c r="F23" s="12"/>
      <c r="G23" s="12"/>
      <c r="H23" s="12"/>
      <c r="I23" s="12"/>
      <c r="J23" s="12"/>
      <c r="K23" s="12"/>
      <c r="L23" s="12"/>
      <c r="M23" s="12"/>
      <c r="N23" s="12"/>
      <c r="O23" s="620"/>
      <c r="R23" s="118">
        <f t="shared" si="0"/>
        <v>2020</v>
      </c>
      <c r="S23" s="189">
        <v>2845310</v>
      </c>
      <c r="T23" s="191">
        <v>2670280</v>
      </c>
      <c r="U23" s="191">
        <v>9656246</v>
      </c>
      <c r="V23" s="191">
        <v>15171836</v>
      </c>
    </row>
    <row r="24" spans="1:23">
      <c r="A24" s="12"/>
      <c r="B24" s="12"/>
      <c r="C24" s="12"/>
      <c r="D24" s="12"/>
      <c r="E24" s="12"/>
      <c r="F24" s="12"/>
      <c r="G24" s="12"/>
      <c r="H24" s="12"/>
      <c r="I24" s="12"/>
      <c r="J24" s="12"/>
      <c r="K24" s="12"/>
      <c r="L24" s="12"/>
      <c r="M24" s="12"/>
      <c r="N24" s="12"/>
      <c r="O24" s="620"/>
      <c r="R24" s="115"/>
      <c r="S24" s="115"/>
      <c r="T24" s="115"/>
      <c r="U24" s="115"/>
      <c r="V24" s="115"/>
    </row>
    <row r="25" spans="1:23">
      <c r="A25" s="12"/>
      <c r="B25" s="12"/>
      <c r="C25" s="12"/>
      <c r="D25" s="12"/>
      <c r="E25" s="12"/>
      <c r="F25" s="12"/>
      <c r="G25" s="12"/>
      <c r="H25" s="12"/>
      <c r="I25" s="12"/>
      <c r="J25" s="12"/>
      <c r="K25" s="12"/>
      <c r="L25" s="12"/>
      <c r="M25" s="12"/>
      <c r="N25" s="12"/>
      <c r="O25" s="620"/>
      <c r="R25" s="115"/>
      <c r="S25" s="115"/>
      <c r="T25" s="115"/>
      <c r="U25" s="115"/>
      <c r="V25" s="115"/>
    </row>
    <row r="26" spans="1:23">
      <c r="A26" s="12"/>
      <c r="B26" s="12"/>
      <c r="C26" s="12"/>
      <c r="D26" s="12"/>
      <c r="E26" s="12"/>
      <c r="F26" s="12"/>
      <c r="G26" s="12"/>
      <c r="H26" s="12"/>
      <c r="I26" s="12"/>
      <c r="J26" s="12"/>
      <c r="K26" s="12"/>
      <c r="L26" s="12"/>
      <c r="M26" s="12"/>
      <c r="N26" s="12"/>
      <c r="O26" s="620"/>
      <c r="R26" s="115"/>
      <c r="S26" s="117"/>
      <c r="T26" s="117"/>
      <c r="U26" s="117"/>
    </row>
    <row r="27" spans="1:23">
      <c r="A27" s="12"/>
      <c r="B27" s="12"/>
      <c r="C27" s="12"/>
      <c r="D27" s="12"/>
      <c r="E27" s="12"/>
      <c r="F27" s="12"/>
      <c r="G27" s="12"/>
      <c r="H27" s="12"/>
      <c r="I27" s="12"/>
      <c r="J27" s="12"/>
      <c r="K27" s="12"/>
      <c r="L27" s="12"/>
      <c r="M27" s="12"/>
      <c r="N27" s="12"/>
      <c r="O27" s="620"/>
      <c r="R27" s="640"/>
      <c r="S27" s="186"/>
      <c r="T27" s="186"/>
      <c r="U27" s="186"/>
      <c r="V27" s="186"/>
      <c r="W27" s="186"/>
    </row>
    <row r="28" spans="1:23">
      <c r="A28" s="12"/>
      <c r="B28" s="12"/>
      <c r="C28" s="12"/>
      <c r="D28" s="12"/>
      <c r="E28" s="12"/>
      <c r="F28" s="12"/>
      <c r="G28" s="12"/>
      <c r="H28" s="12"/>
      <c r="I28" s="12"/>
      <c r="J28" s="12"/>
      <c r="K28" s="12"/>
      <c r="L28" s="12"/>
      <c r="M28" s="12"/>
      <c r="N28" s="12"/>
      <c r="O28" s="620"/>
      <c r="R28" s="640"/>
      <c r="S28" s="186"/>
      <c r="T28" s="186"/>
      <c r="U28" s="186"/>
      <c r="V28" s="186"/>
      <c r="W28" s="186"/>
    </row>
    <row r="29" spans="1:23">
      <c r="R29" s="640"/>
      <c r="S29" s="186"/>
      <c r="T29" s="186"/>
      <c r="U29" s="186"/>
      <c r="V29" s="186"/>
      <c r="W29" s="186"/>
    </row>
    <row r="30" spans="1:23">
      <c r="R30" s="640"/>
      <c r="S30" s="186"/>
      <c r="T30" s="186"/>
      <c r="U30" s="186"/>
      <c r="V30" s="186"/>
      <c r="W30" s="186"/>
    </row>
    <row r="31" spans="1:23">
      <c r="R31" s="640"/>
      <c r="S31" s="186"/>
      <c r="T31" s="186"/>
      <c r="U31" s="186"/>
      <c r="V31" s="186"/>
      <c r="W31" s="186"/>
    </row>
    <row r="32" spans="1:23">
      <c r="R32" s="640"/>
      <c r="S32" s="186"/>
      <c r="T32" s="186"/>
      <c r="U32" s="186"/>
      <c r="V32" s="186"/>
      <c r="W32" s="186"/>
    </row>
    <row r="33" spans="18:21">
      <c r="R33" s="115"/>
      <c r="S33" s="117"/>
      <c r="T33" s="117"/>
      <c r="U33" s="117"/>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H20"/>
  <sheetViews>
    <sheetView showGridLines="0" zoomScaleNormal="100" zoomScaleSheetLayoutView="50" workbookViewId="0"/>
  </sheetViews>
  <sheetFormatPr defaultColWidth="9.140625" defaultRowHeight="12.75"/>
  <cols>
    <col min="1" max="1" width="46.7109375" style="16" customWidth="1"/>
    <col min="2" max="6" width="12.7109375" style="16" customWidth="1"/>
    <col min="7" max="16384" width="9.140625" style="16"/>
  </cols>
  <sheetData>
    <row r="1" spans="1:8" ht="15" customHeight="1"/>
    <row r="2" spans="1:8" ht="15" customHeight="1"/>
    <row r="3" spans="1:8" ht="15" customHeight="1"/>
    <row r="4" spans="1:8" s="223" customFormat="1" ht="24.95" customHeight="1">
      <c r="A4" s="793" t="s">
        <v>915</v>
      </c>
      <c r="B4" s="793"/>
      <c r="C4" s="793"/>
      <c r="D4" s="793"/>
      <c r="E4" s="793"/>
      <c r="F4" s="793"/>
      <c r="G4" s="793"/>
      <c r="H4" s="793"/>
    </row>
    <row r="5" spans="1:8" s="224" customFormat="1" ht="24.95" customHeight="1">
      <c r="A5" s="790" t="s">
        <v>876</v>
      </c>
      <c r="B5" s="790"/>
      <c r="C5" s="790"/>
      <c r="D5" s="790"/>
      <c r="E5" s="790"/>
      <c r="F5" s="790"/>
      <c r="G5" s="790"/>
      <c r="H5" s="790"/>
    </row>
    <row r="6" spans="1:8" s="25" customFormat="1" ht="39.950000000000003" customHeight="1">
      <c r="A6" s="391" t="s">
        <v>549</v>
      </c>
      <c r="B6" s="378">
        <v>2016</v>
      </c>
      <c r="C6" s="378">
        <v>2017</v>
      </c>
      <c r="D6" s="378">
        <v>2018</v>
      </c>
      <c r="E6" s="378">
        <v>2019</v>
      </c>
      <c r="F6" s="378">
        <v>2020</v>
      </c>
    </row>
    <row r="7" spans="1:8" s="26" customFormat="1" ht="28.5" customHeight="1">
      <c r="A7" s="518" t="s">
        <v>540</v>
      </c>
      <c r="B7" s="533">
        <v>2982548</v>
      </c>
      <c r="C7" s="533">
        <v>2987396</v>
      </c>
      <c r="D7" s="533">
        <v>3033301</v>
      </c>
      <c r="E7" s="533">
        <v>3102808</v>
      </c>
      <c r="F7" s="533">
        <f>+F8+F9</f>
        <v>3141097</v>
      </c>
    </row>
    <row r="8" spans="1:8" s="20" customFormat="1" ht="28.5" customHeight="1">
      <c r="A8" s="392" t="s">
        <v>573</v>
      </c>
      <c r="B8" s="393">
        <v>2981646</v>
      </c>
      <c r="C8" s="393">
        <v>2986088</v>
      </c>
      <c r="D8" s="393">
        <v>3031311</v>
      </c>
      <c r="E8" s="393">
        <v>3100511</v>
      </c>
      <c r="F8" s="393">
        <v>3140410</v>
      </c>
    </row>
    <row r="9" spans="1:8" s="20" customFormat="1" ht="28.5" customHeight="1">
      <c r="A9" s="394" t="s">
        <v>786</v>
      </c>
      <c r="B9" s="395">
        <v>902</v>
      </c>
      <c r="C9" s="395">
        <v>1308</v>
      </c>
      <c r="D9" s="395">
        <v>1990</v>
      </c>
      <c r="E9" s="395">
        <v>2297</v>
      </c>
      <c r="F9" s="395">
        <v>687</v>
      </c>
    </row>
    <row r="10" spans="1:8" s="26" customFormat="1" ht="28.5" customHeight="1">
      <c r="A10" s="621" t="s">
        <v>782</v>
      </c>
      <c r="B10" s="622"/>
      <c r="C10" s="622"/>
      <c r="D10" s="622"/>
      <c r="E10" s="622"/>
      <c r="F10" s="622"/>
    </row>
    <row r="11" spans="1:8" s="26" customFormat="1" ht="28.5" customHeight="1">
      <c r="A11" s="531" t="s">
        <v>544</v>
      </c>
      <c r="B11" s="532">
        <v>1913966</v>
      </c>
      <c r="C11" s="532">
        <v>1969889</v>
      </c>
      <c r="D11" s="532">
        <v>2056280</v>
      </c>
      <c r="E11" s="532">
        <v>2108933</v>
      </c>
      <c r="F11" s="532">
        <f>+F13+F14+F15+F16</f>
        <v>2153575</v>
      </c>
    </row>
    <row r="12" spans="1:8" s="26" customFormat="1" ht="28.5" customHeight="1">
      <c r="A12" s="531" t="s">
        <v>548</v>
      </c>
      <c r="B12" s="532">
        <v>2051241</v>
      </c>
      <c r="C12" s="532">
        <v>2134646</v>
      </c>
      <c r="D12" s="532">
        <v>2224425</v>
      </c>
      <c r="E12" s="532">
        <v>2280374</v>
      </c>
      <c r="F12" s="532">
        <f>+F13+F14+F15+F17</f>
        <v>2328112</v>
      </c>
    </row>
    <row r="13" spans="1:8" s="26" customFormat="1" ht="28.5" customHeight="1">
      <c r="A13" s="392" t="s">
        <v>488</v>
      </c>
      <c r="B13" s="393">
        <v>1374998</v>
      </c>
      <c r="C13" s="393">
        <v>1441959</v>
      </c>
      <c r="D13" s="393">
        <v>1498812</v>
      </c>
      <c r="E13" s="393">
        <v>1535698</v>
      </c>
      <c r="F13" s="393">
        <v>1560807</v>
      </c>
    </row>
    <row r="14" spans="1:8" s="26" customFormat="1" ht="28.5" customHeight="1">
      <c r="A14" s="394" t="s">
        <v>489</v>
      </c>
      <c r="B14" s="395">
        <v>25260</v>
      </c>
      <c r="C14" s="395">
        <v>25750</v>
      </c>
      <c r="D14" s="395">
        <v>26216</v>
      </c>
      <c r="E14" s="395">
        <v>26653</v>
      </c>
      <c r="F14" s="395">
        <v>26628</v>
      </c>
    </row>
    <row r="15" spans="1:8" s="26" customFormat="1" ht="28.5" customHeight="1">
      <c r="A15" s="392" t="s">
        <v>490</v>
      </c>
      <c r="B15" s="393">
        <v>12170</v>
      </c>
      <c r="C15" s="393">
        <v>12934</v>
      </c>
      <c r="D15" s="393">
        <v>13504</v>
      </c>
      <c r="E15" s="393">
        <v>14039</v>
      </c>
      <c r="F15" s="393">
        <v>14381</v>
      </c>
    </row>
    <row r="16" spans="1:8" s="226" customFormat="1" ht="28.5" customHeight="1">
      <c r="A16" s="394" t="s">
        <v>483</v>
      </c>
      <c r="B16" s="395">
        <v>501538</v>
      </c>
      <c r="C16" s="395">
        <v>489246</v>
      </c>
      <c r="D16" s="395">
        <v>517748</v>
      </c>
      <c r="E16" s="395">
        <v>532543</v>
      </c>
      <c r="F16" s="395">
        <v>551759</v>
      </c>
    </row>
    <row r="17" spans="1:6" s="26" customFormat="1" ht="28.5" customHeight="1">
      <c r="A17" s="392" t="s">
        <v>491</v>
      </c>
      <c r="B17" s="393">
        <v>638813</v>
      </c>
      <c r="C17" s="393">
        <v>654003</v>
      </c>
      <c r="D17" s="393">
        <v>685893</v>
      </c>
      <c r="E17" s="393">
        <v>703984</v>
      </c>
      <c r="F17" s="393">
        <v>726296</v>
      </c>
    </row>
    <row r="18" spans="1:6" s="20" customFormat="1" ht="28.5" customHeight="1">
      <c r="A18" s="518" t="s">
        <v>551</v>
      </c>
      <c r="B18" s="533">
        <v>6486429</v>
      </c>
      <c r="C18" s="533">
        <v>6574072</v>
      </c>
      <c r="D18" s="533">
        <v>6717061</v>
      </c>
      <c r="E18" s="533">
        <v>6877663</v>
      </c>
      <c r="F18" s="533">
        <v>6947560</v>
      </c>
    </row>
    <row r="19" spans="1:6" s="20" customFormat="1" ht="28.5" customHeight="1">
      <c r="A19" s="534" t="s">
        <v>787</v>
      </c>
      <c r="B19" s="535">
        <v>1.5583077233346883</v>
      </c>
      <c r="C19" s="535">
        <v>1.5165301192097627</v>
      </c>
      <c r="D19" s="535">
        <v>1.4751400587468633</v>
      </c>
      <c r="E19" s="535">
        <v>1.4712691204509578</v>
      </c>
      <c r="F19" s="535">
        <f>+F7/F11</f>
        <v>1.4585500853232416</v>
      </c>
    </row>
    <row r="20" spans="1:6" s="26" customFormat="1" ht="28.5" customHeight="1">
      <c r="A20" s="512" t="s">
        <v>538</v>
      </c>
      <c r="B20" s="532">
        <v>11520218</v>
      </c>
      <c r="C20" s="532">
        <v>11696114</v>
      </c>
      <c r="D20" s="532">
        <v>11974787</v>
      </c>
      <c r="E20" s="532">
        <v>12260845</v>
      </c>
      <c r="F20" s="532">
        <f>+F18+F12+F7</f>
        <v>12416769</v>
      </c>
    </row>
  </sheetData>
  <mergeCells count="2">
    <mergeCell ref="A4:H4"/>
    <mergeCell ref="A5:H5"/>
  </mergeCells>
  <phoneticPr fontId="8"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10">
    <tabColor theme="6" tint="0.39997558519241921"/>
    <pageSetUpPr fitToPage="1"/>
  </sheetPr>
  <dimension ref="A1:W30"/>
  <sheetViews>
    <sheetView showGridLines="0" zoomScaleNormal="100" workbookViewId="0"/>
  </sheetViews>
  <sheetFormatPr defaultRowHeight="12.75"/>
  <cols>
    <col min="15" max="15" width="9.140625" style="619"/>
    <col min="16" max="16" width="9.140625" style="115"/>
    <col min="17" max="17" width="11.5703125" style="115" customWidth="1"/>
    <col min="18" max="18" width="12" style="115" customWidth="1"/>
    <col min="19" max="19" width="12.140625" style="115" customWidth="1"/>
    <col min="20" max="20" width="11.85546875" style="115" customWidth="1"/>
    <col min="21" max="22" width="9.140625" style="117"/>
    <col min="23" max="23" width="8.85546875" style="136"/>
  </cols>
  <sheetData>
    <row r="1" spans="1:23" ht="15" customHeight="1">
      <c r="A1" s="12"/>
      <c r="B1" s="12"/>
      <c r="C1" s="12"/>
      <c r="D1" s="12"/>
      <c r="E1" s="12"/>
      <c r="F1" s="12"/>
      <c r="G1" s="12"/>
      <c r="H1" s="12"/>
      <c r="I1" s="12"/>
      <c r="J1" s="12"/>
      <c r="K1" s="12"/>
      <c r="L1" s="12"/>
      <c r="M1" s="12"/>
      <c r="N1" s="12"/>
      <c r="O1" s="620"/>
    </row>
    <row r="2" spans="1:23" ht="15" customHeight="1">
      <c r="A2" s="12"/>
      <c r="B2" s="12"/>
      <c r="C2" s="12"/>
      <c r="D2" s="12"/>
      <c r="E2" s="12"/>
      <c r="F2" s="12"/>
      <c r="G2" s="12"/>
      <c r="H2" s="12"/>
      <c r="I2" s="12"/>
      <c r="J2" s="12"/>
      <c r="K2" s="12"/>
      <c r="L2" s="12"/>
      <c r="M2" s="12"/>
      <c r="N2" s="12"/>
      <c r="O2" s="620"/>
    </row>
    <row r="3" spans="1:23">
      <c r="A3" s="12"/>
      <c r="B3" s="12"/>
      <c r="C3" s="12"/>
      <c r="D3" s="12"/>
      <c r="E3" s="12"/>
      <c r="F3" s="12"/>
      <c r="G3" s="12"/>
      <c r="H3" s="12"/>
      <c r="I3" s="12"/>
      <c r="J3" s="12"/>
      <c r="K3" s="12"/>
      <c r="L3" s="12"/>
      <c r="M3" s="12"/>
      <c r="N3" s="12"/>
      <c r="O3" s="620"/>
      <c r="P3" s="640"/>
      <c r="Q3" s="640"/>
      <c r="R3" s="640"/>
      <c r="S3" s="640"/>
      <c r="T3" s="640"/>
      <c r="U3" s="186"/>
      <c r="V3" s="186"/>
      <c r="W3" s="186"/>
    </row>
    <row r="4" spans="1:23">
      <c r="A4" s="12"/>
      <c r="B4" s="12"/>
      <c r="C4" s="12"/>
      <c r="D4" s="12"/>
      <c r="E4" s="12"/>
      <c r="F4" s="12"/>
      <c r="G4" s="12"/>
      <c r="H4" s="12"/>
      <c r="I4" s="12"/>
      <c r="J4" s="12"/>
      <c r="K4" s="12"/>
      <c r="L4" s="12"/>
      <c r="M4" s="12"/>
      <c r="N4" s="12"/>
      <c r="O4" s="620"/>
      <c r="P4" s="640"/>
      <c r="Q4" s="640"/>
      <c r="R4" s="640"/>
      <c r="S4" s="640"/>
      <c r="T4" s="640"/>
      <c r="U4" s="186"/>
      <c r="V4" s="186"/>
      <c r="W4" s="186"/>
    </row>
    <row r="5" spans="1:23">
      <c r="A5" s="12"/>
      <c r="B5" s="12"/>
      <c r="C5" s="12"/>
      <c r="D5" s="12"/>
      <c r="E5" s="12"/>
      <c r="F5" s="12"/>
      <c r="G5" s="12"/>
      <c r="H5" s="12"/>
      <c r="I5" s="12"/>
      <c r="J5" s="12"/>
      <c r="K5" s="12"/>
      <c r="L5" s="12"/>
      <c r="M5" s="12"/>
      <c r="N5" s="12"/>
      <c r="O5" s="620"/>
      <c r="P5" s="640"/>
      <c r="Q5" s="640"/>
      <c r="R5" s="640"/>
      <c r="S5" s="640"/>
      <c r="T5" s="640"/>
      <c r="U5" s="186"/>
      <c r="V5" s="186"/>
      <c r="W5" s="186"/>
    </row>
    <row r="6" spans="1:23">
      <c r="A6" s="12"/>
      <c r="B6" s="12"/>
      <c r="C6" s="12"/>
      <c r="D6" s="12"/>
      <c r="E6" s="12"/>
      <c r="F6" s="12"/>
      <c r="G6" s="12"/>
      <c r="H6" s="12"/>
      <c r="I6" s="12"/>
      <c r="J6" s="12"/>
      <c r="K6" s="12"/>
      <c r="L6" s="12"/>
      <c r="M6" s="12"/>
      <c r="N6" s="12"/>
      <c r="O6" s="620"/>
      <c r="P6" s="640"/>
      <c r="Q6" s="640"/>
      <c r="R6" s="640"/>
      <c r="S6" s="640"/>
      <c r="T6" s="640"/>
      <c r="U6" s="186"/>
      <c r="V6" s="186"/>
      <c r="W6" s="186"/>
    </row>
    <row r="7" spans="1:23">
      <c r="A7" s="12"/>
      <c r="B7" s="12"/>
      <c r="C7" s="12"/>
      <c r="D7" s="12"/>
      <c r="E7" s="12"/>
      <c r="F7" s="12"/>
      <c r="G7" s="12"/>
      <c r="H7" s="12"/>
      <c r="I7" s="12"/>
      <c r="J7" s="12"/>
      <c r="K7" s="12"/>
      <c r="L7" s="12"/>
      <c r="M7" s="12"/>
      <c r="N7" s="12"/>
      <c r="O7" s="620"/>
      <c r="U7" s="186"/>
      <c r="V7" s="186"/>
      <c r="W7" s="186"/>
    </row>
    <row r="8" spans="1:23">
      <c r="A8" s="12"/>
      <c r="B8" s="12"/>
      <c r="C8" s="12"/>
      <c r="D8" s="12"/>
      <c r="E8" s="12"/>
      <c r="F8" s="12"/>
      <c r="G8" s="12"/>
      <c r="H8" s="12"/>
      <c r="I8" s="12"/>
      <c r="J8" s="12"/>
      <c r="K8" s="12"/>
      <c r="L8" s="12"/>
      <c r="M8" s="12"/>
      <c r="N8" s="12"/>
      <c r="O8" s="620"/>
      <c r="U8" s="186"/>
      <c r="V8" s="186"/>
      <c r="W8" s="186"/>
    </row>
    <row r="9" spans="1:23" ht="76.5">
      <c r="A9" s="12"/>
      <c r="B9" s="12"/>
      <c r="C9" s="12"/>
      <c r="D9" s="12"/>
      <c r="E9" s="12"/>
      <c r="F9" s="12"/>
      <c r="G9" s="12"/>
      <c r="H9" s="12"/>
      <c r="I9" s="12"/>
      <c r="J9" s="12"/>
      <c r="K9" s="12"/>
      <c r="L9" s="12"/>
      <c r="M9" s="12"/>
      <c r="N9" s="12"/>
      <c r="O9" s="620"/>
      <c r="Q9" s="187" t="s">
        <v>536</v>
      </c>
      <c r="R9" s="187" t="s">
        <v>887</v>
      </c>
      <c r="S9" s="187" t="s">
        <v>535</v>
      </c>
      <c r="T9" s="187" t="s">
        <v>181</v>
      </c>
      <c r="U9" s="186"/>
      <c r="V9" s="186"/>
      <c r="W9" s="186"/>
    </row>
    <row r="10" spans="1:23">
      <c r="A10" s="12"/>
      <c r="B10" s="12"/>
      <c r="C10" s="12"/>
      <c r="D10" s="12"/>
      <c r="E10" s="12"/>
      <c r="F10" s="12"/>
      <c r="G10" s="12"/>
      <c r="H10" s="12"/>
      <c r="I10" s="12"/>
      <c r="J10" s="12"/>
      <c r="K10" s="12"/>
      <c r="L10" s="12"/>
      <c r="M10" s="12"/>
      <c r="N10" s="12"/>
      <c r="O10" s="620"/>
      <c r="P10" s="118">
        <v>2008</v>
      </c>
      <c r="Q10" s="191">
        <v>2205676</v>
      </c>
      <c r="R10" s="191">
        <v>1756760</v>
      </c>
      <c r="S10" s="191">
        <v>4905076</v>
      </c>
      <c r="T10" s="191">
        <v>8867512</v>
      </c>
      <c r="U10" s="186"/>
      <c r="V10" s="186"/>
      <c r="W10" s="186"/>
    </row>
    <row r="11" spans="1:23">
      <c r="A11" s="12"/>
      <c r="B11" s="12"/>
      <c r="C11" s="12"/>
      <c r="D11" s="12"/>
      <c r="E11" s="12"/>
      <c r="F11" s="12"/>
      <c r="G11" s="12"/>
      <c r="H11" s="12"/>
      <c r="I11" s="12"/>
      <c r="J11" s="12"/>
      <c r="K11" s="12"/>
      <c r="L11" s="12"/>
      <c r="M11" s="12"/>
      <c r="N11" s="12"/>
      <c r="O11" s="620"/>
      <c r="P11" s="118">
        <f>+P10+1</f>
        <v>2009</v>
      </c>
      <c r="Q11" s="191">
        <v>2241418</v>
      </c>
      <c r="R11" s="191">
        <v>1795334</v>
      </c>
      <c r="S11" s="191">
        <v>4991459</v>
      </c>
      <c r="T11" s="191">
        <v>9028211</v>
      </c>
      <c r="U11" s="186"/>
      <c r="V11" s="186"/>
      <c r="W11" s="186"/>
    </row>
    <row r="12" spans="1:23">
      <c r="A12" s="12"/>
      <c r="B12" s="12"/>
      <c r="C12" s="12"/>
      <c r="D12" s="12"/>
      <c r="E12" s="12"/>
      <c r="F12" s="12"/>
      <c r="G12" s="12"/>
      <c r="H12" s="12"/>
      <c r="I12" s="12"/>
      <c r="J12" s="12"/>
      <c r="K12" s="12"/>
      <c r="L12" s="12"/>
      <c r="M12" s="12"/>
      <c r="N12" s="12"/>
      <c r="O12" s="620"/>
      <c r="P12" s="118">
        <f t="shared" ref="P12:P20" si="0">+P11+1</f>
        <v>2010</v>
      </c>
      <c r="Q12" s="191">
        <v>2282511</v>
      </c>
      <c r="R12" s="191">
        <v>1822730</v>
      </c>
      <c r="S12" s="191">
        <v>5086562</v>
      </c>
      <c r="T12" s="191">
        <v>9191803</v>
      </c>
      <c r="U12" s="186"/>
      <c r="V12" s="186"/>
      <c r="W12" s="186"/>
    </row>
    <row r="13" spans="1:23">
      <c r="A13" s="12"/>
      <c r="B13" s="12"/>
      <c r="C13" s="12"/>
      <c r="D13" s="12"/>
      <c r="E13" s="12"/>
      <c r="F13" s="12"/>
      <c r="G13" s="12"/>
      <c r="H13" s="12"/>
      <c r="I13" s="12"/>
      <c r="J13" s="12"/>
      <c r="K13" s="12"/>
      <c r="L13" s="12"/>
      <c r="M13" s="12"/>
      <c r="N13" s="12"/>
      <c r="O13" s="620"/>
      <c r="P13" s="118">
        <f t="shared" si="0"/>
        <v>2011</v>
      </c>
      <c r="Q13" s="191">
        <v>2554200</v>
      </c>
      <c r="R13" s="191">
        <v>1856273</v>
      </c>
      <c r="S13" s="191">
        <v>5588399</v>
      </c>
      <c r="T13" s="191">
        <v>9998872</v>
      </c>
      <c r="U13" s="186"/>
      <c r="V13" s="186"/>
      <c r="W13" s="186"/>
    </row>
    <row r="14" spans="1:23">
      <c r="A14" s="12"/>
      <c r="B14" s="12"/>
      <c r="C14" s="12"/>
      <c r="D14" s="12"/>
      <c r="E14" s="12"/>
      <c r="F14" s="12"/>
      <c r="G14" s="12"/>
      <c r="H14" s="12"/>
      <c r="I14" s="12"/>
      <c r="J14" s="12"/>
      <c r="K14" s="12"/>
      <c r="L14" s="12"/>
      <c r="M14" s="12"/>
      <c r="N14" s="12"/>
      <c r="O14" s="620"/>
      <c r="P14" s="118">
        <f t="shared" si="0"/>
        <v>2012</v>
      </c>
      <c r="Q14" s="191">
        <v>2662608</v>
      </c>
      <c r="R14" s="191">
        <v>1886681</v>
      </c>
      <c r="S14" s="191">
        <v>5793700</v>
      </c>
      <c r="T14" s="191">
        <v>10342989</v>
      </c>
      <c r="U14" s="186"/>
      <c r="V14" s="186"/>
      <c r="W14" s="186"/>
    </row>
    <row r="15" spans="1:23">
      <c r="A15" s="12"/>
      <c r="B15" s="12"/>
      <c r="C15" s="12"/>
      <c r="D15" s="12"/>
      <c r="E15" s="12"/>
      <c r="F15" s="12"/>
      <c r="G15" s="12"/>
      <c r="H15" s="12"/>
      <c r="I15" s="12"/>
      <c r="J15" s="12"/>
      <c r="K15" s="12"/>
      <c r="L15" s="12"/>
      <c r="M15" s="12"/>
      <c r="N15" s="12"/>
      <c r="O15" s="620"/>
      <c r="P15" s="118">
        <f t="shared" si="0"/>
        <v>2013</v>
      </c>
      <c r="Q15" s="191">
        <v>2823400</v>
      </c>
      <c r="R15" s="191">
        <v>1923921</v>
      </c>
      <c r="S15" s="191">
        <v>6098997</v>
      </c>
      <c r="T15" s="191">
        <v>10846318</v>
      </c>
      <c r="U15" s="186"/>
      <c r="V15" s="186"/>
      <c r="W15" s="186"/>
    </row>
    <row r="16" spans="1:23">
      <c r="A16" s="12"/>
      <c r="B16" s="12"/>
      <c r="C16" s="12"/>
      <c r="D16" s="12"/>
      <c r="E16" s="12"/>
      <c r="F16" s="12"/>
      <c r="G16" s="12"/>
      <c r="H16" s="12"/>
      <c r="I16" s="12"/>
      <c r="J16" s="12"/>
      <c r="K16" s="12"/>
      <c r="L16" s="12"/>
      <c r="M16" s="12"/>
      <c r="N16" s="12"/>
      <c r="O16" s="620"/>
      <c r="P16" s="118">
        <f t="shared" si="0"/>
        <v>2014</v>
      </c>
      <c r="Q16" s="191">
        <v>2910148</v>
      </c>
      <c r="R16" s="191">
        <v>1958401</v>
      </c>
      <c r="S16" s="191">
        <v>6278643</v>
      </c>
      <c r="T16" s="191">
        <v>11147192</v>
      </c>
      <c r="U16" s="186"/>
      <c r="V16" s="186"/>
      <c r="W16" s="186"/>
    </row>
    <row r="17" spans="1:23">
      <c r="A17" s="12"/>
      <c r="B17" s="12"/>
      <c r="C17" s="12"/>
      <c r="D17" s="12"/>
      <c r="E17" s="12"/>
      <c r="F17" s="12"/>
      <c r="G17" s="12"/>
      <c r="H17" s="12"/>
      <c r="I17" s="12"/>
      <c r="J17" s="12"/>
      <c r="K17" s="12"/>
      <c r="L17" s="12"/>
      <c r="M17" s="12"/>
      <c r="N17" s="12"/>
      <c r="O17" s="620"/>
      <c r="P17" s="118">
        <f t="shared" si="0"/>
        <v>2015</v>
      </c>
      <c r="Q17" s="191">
        <v>3032971</v>
      </c>
      <c r="R17" s="191">
        <v>2002355</v>
      </c>
      <c r="S17" s="191">
        <v>6525050</v>
      </c>
      <c r="T17" s="191">
        <v>11560376</v>
      </c>
      <c r="U17" s="186"/>
      <c r="V17" s="186"/>
      <c r="W17" s="186"/>
    </row>
    <row r="18" spans="1:23">
      <c r="A18" s="12"/>
      <c r="B18" s="12"/>
      <c r="C18" s="12"/>
      <c r="D18" s="12"/>
      <c r="E18" s="12"/>
      <c r="F18" s="12"/>
      <c r="G18" s="12"/>
      <c r="H18" s="12"/>
      <c r="I18" s="12"/>
      <c r="J18" s="12"/>
      <c r="K18" s="12"/>
      <c r="L18" s="12"/>
      <c r="M18" s="12"/>
      <c r="N18" s="12"/>
      <c r="O18" s="620"/>
      <c r="P18" s="118">
        <f t="shared" si="0"/>
        <v>2016</v>
      </c>
      <c r="Q18" s="191">
        <v>2982548</v>
      </c>
      <c r="R18" s="191">
        <v>2051241</v>
      </c>
      <c r="S18" s="191">
        <v>6486429</v>
      </c>
      <c r="T18" s="191">
        <v>11520218</v>
      </c>
      <c r="U18" s="186"/>
      <c r="V18" s="186"/>
      <c r="W18" s="186"/>
    </row>
    <row r="19" spans="1:23">
      <c r="A19" s="12"/>
      <c r="B19" s="12"/>
      <c r="C19" s="12"/>
      <c r="D19" s="12"/>
      <c r="E19" s="12"/>
      <c r="F19" s="12"/>
      <c r="G19" s="12"/>
      <c r="H19" s="12"/>
      <c r="I19" s="12"/>
      <c r="J19" s="12"/>
      <c r="K19" s="12"/>
      <c r="L19" s="12"/>
      <c r="M19" s="12"/>
      <c r="N19" s="12"/>
      <c r="O19" s="620"/>
      <c r="P19" s="118">
        <f t="shared" si="0"/>
        <v>2017</v>
      </c>
      <c r="Q19" s="191">
        <v>2987396</v>
      </c>
      <c r="R19" s="191">
        <v>2134646</v>
      </c>
      <c r="S19" s="191">
        <v>6574072</v>
      </c>
      <c r="T19" s="191">
        <v>11696114</v>
      </c>
      <c r="U19" s="186"/>
      <c r="V19" s="186"/>
      <c r="W19" s="186"/>
    </row>
    <row r="20" spans="1:23">
      <c r="A20" s="12"/>
      <c r="B20" s="12"/>
      <c r="C20" s="12"/>
      <c r="D20" s="12"/>
      <c r="E20" s="12"/>
      <c r="F20" s="12"/>
      <c r="G20" s="12"/>
      <c r="H20" s="12"/>
      <c r="I20" s="12"/>
      <c r="J20" s="12"/>
      <c r="K20" s="12"/>
      <c r="L20" s="12"/>
      <c r="M20" s="12"/>
      <c r="N20" s="12"/>
      <c r="O20" s="620"/>
      <c r="P20" s="118">
        <f t="shared" si="0"/>
        <v>2018</v>
      </c>
      <c r="Q20" s="191">
        <v>3033301</v>
      </c>
      <c r="R20" s="191">
        <v>2224425</v>
      </c>
      <c r="S20" s="191">
        <v>6717061</v>
      </c>
      <c r="T20" s="191">
        <v>11974787</v>
      </c>
      <c r="U20" s="186"/>
      <c r="V20" s="186"/>
      <c r="W20" s="186"/>
    </row>
    <row r="21" spans="1:23">
      <c r="A21" s="12"/>
      <c r="B21" s="12"/>
      <c r="C21" s="12"/>
      <c r="D21" s="12"/>
      <c r="E21" s="12"/>
      <c r="F21" s="12"/>
      <c r="G21" s="12"/>
      <c r="H21" s="12"/>
      <c r="I21" s="12"/>
      <c r="J21" s="12"/>
      <c r="K21" s="12"/>
      <c r="L21" s="12"/>
      <c r="M21" s="12"/>
      <c r="N21" s="12"/>
      <c r="O21" s="620"/>
      <c r="P21" s="118">
        <v>2019</v>
      </c>
      <c r="Q21" s="191">
        <v>3102808</v>
      </c>
      <c r="R21" s="191">
        <v>2280374</v>
      </c>
      <c r="S21" s="191">
        <v>6877663</v>
      </c>
      <c r="T21" s="191">
        <v>12260845</v>
      </c>
      <c r="U21" s="186"/>
      <c r="V21" s="186"/>
      <c r="W21" s="186"/>
    </row>
    <row r="22" spans="1:23">
      <c r="A22" s="12"/>
      <c r="B22" s="12"/>
      <c r="C22" s="12"/>
      <c r="D22" s="12"/>
      <c r="E22" s="12"/>
      <c r="F22" s="12"/>
      <c r="G22" s="12"/>
      <c r="H22" s="12"/>
      <c r="I22" s="12"/>
      <c r="J22" s="12"/>
      <c r="K22" s="12"/>
      <c r="L22" s="12"/>
      <c r="M22" s="12"/>
      <c r="N22" s="12"/>
      <c r="O22" s="620"/>
      <c r="P22" s="118">
        <v>2020</v>
      </c>
      <c r="Q22" s="191">
        <v>3141097</v>
      </c>
      <c r="R22" s="191">
        <v>2328112</v>
      </c>
      <c r="S22" s="191">
        <v>6947560</v>
      </c>
      <c r="T22" s="191">
        <v>12416769</v>
      </c>
      <c r="U22" s="186"/>
      <c r="V22" s="186"/>
      <c r="W22" s="186"/>
    </row>
    <row r="23" spans="1:23">
      <c r="A23" s="12"/>
      <c r="B23" s="12"/>
      <c r="C23" s="12"/>
      <c r="D23" s="12"/>
      <c r="E23" s="12"/>
      <c r="F23" s="12"/>
      <c r="G23" s="12"/>
      <c r="H23" s="12"/>
      <c r="I23" s="12"/>
      <c r="J23" s="12"/>
      <c r="K23" s="12"/>
      <c r="L23" s="12"/>
      <c r="M23" s="12"/>
      <c r="N23" s="12"/>
      <c r="O23" s="620"/>
      <c r="U23" s="186"/>
      <c r="V23" s="186"/>
      <c r="W23" s="186"/>
    </row>
    <row r="24" spans="1:23">
      <c r="A24" s="12"/>
      <c r="B24" s="12"/>
      <c r="C24" s="12"/>
      <c r="D24" s="12"/>
      <c r="E24" s="12"/>
      <c r="F24" s="12"/>
      <c r="G24" s="12"/>
      <c r="H24" s="12"/>
      <c r="I24" s="12"/>
      <c r="J24" s="12"/>
      <c r="K24" s="12"/>
      <c r="L24" s="12"/>
      <c r="M24" s="12"/>
      <c r="N24" s="12"/>
      <c r="O24" s="620"/>
      <c r="U24" s="186"/>
      <c r="V24" s="186"/>
      <c r="W24" s="186"/>
    </row>
    <row r="25" spans="1:23">
      <c r="A25" s="12"/>
      <c r="B25" s="12"/>
      <c r="C25" s="12"/>
      <c r="D25" s="12"/>
      <c r="E25" s="12"/>
      <c r="F25" s="12"/>
      <c r="G25" s="12"/>
      <c r="H25" s="12"/>
      <c r="I25" s="12"/>
      <c r="J25" s="12"/>
      <c r="K25" s="12"/>
      <c r="L25" s="12"/>
      <c r="M25" s="12"/>
      <c r="N25" s="12"/>
      <c r="O25" s="620"/>
      <c r="U25" s="186"/>
      <c r="V25" s="186"/>
      <c r="W25" s="186"/>
    </row>
    <row r="26" spans="1:23">
      <c r="A26" s="12"/>
      <c r="B26" s="12"/>
      <c r="C26" s="12"/>
      <c r="D26" s="12"/>
      <c r="E26" s="12"/>
      <c r="F26" s="12"/>
      <c r="G26" s="12"/>
      <c r="H26" s="12"/>
      <c r="I26" s="12"/>
      <c r="J26" s="12"/>
      <c r="K26" s="12"/>
      <c r="L26" s="12"/>
      <c r="M26" s="12"/>
      <c r="N26" s="12"/>
      <c r="O26" s="620"/>
      <c r="U26" s="186"/>
      <c r="V26" s="186"/>
      <c r="W26" s="186"/>
    </row>
    <row r="27" spans="1:23">
      <c r="A27" s="12"/>
      <c r="B27" s="12"/>
      <c r="C27" s="12"/>
      <c r="D27" s="12"/>
      <c r="E27" s="12"/>
      <c r="F27" s="12"/>
      <c r="G27" s="12"/>
      <c r="H27" s="12"/>
      <c r="I27" s="12"/>
      <c r="J27" s="12"/>
      <c r="K27" s="12"/>
      <c r="L27" s="12"/>
      <c r="M27" s="12"/>
      <c r="N27" s="12"/>
      <c r="O27" s="620"/>
      <c r="U27" s="186"/>
      <c r="V27" s="186"/>
      <c r="W27" s="186"/>
    </row>
    <row r="28" spans="1:23">
      <c r="A28" s="12"/>
      <c r="B28" s="12"/>
      <c r="C28" s="12"/>
      <c r="D28" s="12"/>
      <c r="E28" s="12"/>
      <c r="F28" s="12"/>
      <c r="G28" s="12"/>
      <c r="H28" s="12"/>
      <c r="I28" s="12"/>
      <c r="J28" s="12"/>
      <c r="K28" s="12"/>
      <c r="L28" s="12"/>
      <c r="M28" s="12"/>
      <c r="N28" s="12"/>
      <c r="O28" s="620"/>
      <c r="P28" s="640"/>
      <c r="Q28" s="640"/>
      <c r="R28" s="640"/>
      <c r="S28" s="640"/>
      <c r="T28" s="640"/>
      <c r="U28" s="186"/>
      <c r="V28" s="186"/>
      <c r="W28" s="186"/>
    </row>
    <row r="29" spans="1:23">
      <c r="A29" s="12"/>
      <c r="B29" s="12"/>
      <c r="C29" s="12"/>
      <c r="D29" s="12"/>
      <c r="E29" s="12"/>
      <c r="F29" s="12"/>
      <c r="G29" s="12"/>
      <c r="H29" s="12"/>
      <c r="I29" s="12"/>
      <c r="J29" s="12"/>
      <c r="K29" s="12"/>
      <c r="L29" s="12"/>
      <c r="M29" s="12"/>
      <c r="N29" s="12"/>
      <c r="O29" s="620"/>
      <c r="P29" s="640"/>
      <c r="Q29" s="640"/>
      <c r="R29" s="640"/>
      <c r="S29" s="640"/>
      <c r="T29" s="640"/>
      <c r="U29" s="186"/>
      <c r="V29" s="186"/>
      <c r="W29" s="186"/>
    </row>
    <row r="30" spans="1:23">
      <c r="A30" s="12"/>
      <c r="B30" s="12"/>
      <c r="C30" s="12"/>
      <c r="D30" s="12"/>
      <c r="E30" s="12"/>
      <c r="F30" s="12"/>
      <c r="G30" s="12"/>
      <c r="H30" s="12"/>
      <c r="I30" s="12"/>
      <c r="J30" s="12"/>
      <c r="K30" s="12"/>
      <c r="L30" s="12"/>
      <c r="M30" s="12"/>
      <c r="N30" s="12"/>
      <c r="O30" s="620"/>
    </row>
  </sheetData>
  <phoneticPr fontId="8"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0"/>
  <sheetViews>
    <sheetView showGridLines="0" zoomScaleNormal="100" zoomScaleSheetLayoutView="100" workbookViewId="0">
      <selection activeCell="B2" sqref="B2"/>
    </sheetView>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794" t="s">
        <v>842</v>
      </c>
      <c r="B4" s="794"/>
      <c r="C4" s="794"/>
      <c r="D4" s="794"/>
      <c r="E4" s="794"/>
    </row>
    <row r="5" spans="1:5" ht="20.100000000000001" customHeight="1">
      <c r="A5" s="795" t="s">
        <v>843</v>
      </c>
      <c r="B5" s="795"/>
      <c r="C5" s="795"/>
      <c r="D5" s="795"/>
      <c r="E5" s="795"/>
    </row>
    <row r="6" spans="1:5" ht="46.9" customHeight="1">
      <c r="A6" s="396" t="s">
        <v>552</v>
      </c>
      <c r="B6" s="397" t="s">
        <v>788</v>
      </c>
      <c r="C6" s="397" t="s">
        <v>789</v>
      </c>
      <c r="D6" s="397" t="s">
        <v>790</v>
      </c>
      <c r="E6" s="397" t="s">
        <v>791</v>
      </c>
    </row>
    <row r="7" spans="1:5" ht="3.6" hidden="1" customHeight="1">
      <c r="A7" s="398">
        <v>2007</v>
      </c>
      <c r="B7" s="399">
        <v>1.945142261498414</v>
      </c>
      <c r="C7" s="399">
        <v>2.0946469165557131</v>
      </c>
      <c r="D7" s="399">
        <v>2.0451764534848502</v>
      </c>
      <c r="E7" s="399">
        <v>1.4141257573924244</v>
      </c>
    </row>
    <row r="8" spans="1:5" ht="24.95" customHeight="1">
      <c r="A8" s="400">
        <v>2008</v>
      </c>
      <c r="B8" s="401">
        <v>1.8694521475509756</v>
      </c>
      <c r="C8" s="401">
        <v>2.0612566232874929</v>
      </c>
      <c r="D8" s="401">
        <v>1.8164917796802789</v>
      </c>
      <c r="E8" s="401">
        <v>1.3737488236404209</v>
      </c>
    </row>
    <row r="9" spans="1:5" ht="24.95" customHeight="1">
      <c r="A9" s="402">
        <v>2009</v>
      </c>
      <c r="B9" s="403">
        <v>1.7784151616953312</v>
      </c>
      <c r="C9" s="403">
        <v>1.9624515122307924</v>
      </c>
      <c r="D9" s="403">
        <v>1.6637131207239417</v>
      </c>
      <c r="E9" s="403">
        <v>1.365004546121668</v>
      </c>
    </row>
    <row r="10" spans="1:5" ht="24.95" customHeight="1">
      <c r="A10" s="400">
        <v>2010</v>
      </c>
      <c r="B10" s="401">
        <v>1.8361711674841004</v>
      </c>
      <c r="C10" s="401">
        <v>2.064273752176323</v>
      </c>
      <c r="D10" s="401">
        <v>1.6670310851096026</v>
      </c>
      <c r="E10" s="401">
        <v>1.3564413568508129</v>
      </c>
    </row>
    <row r="11" spans="1:5" ht="24.95" customHeight="1">
      <c r="A11" s="402">
        <v>2011</v>
      </c>
      <c r="B11" s="403">
        <v>1.8733398294918775</v>
      </c>
      <c r="C11" s="403">
        <v>2.1455086517045792</v>
      </c>
      <c r="D11" s="403">
        <v>1.5034628391653875</v>
      </c>
      <c r="E11" s="403">
        <v>1.4888892904546587</v>
      </c>
    </row>
    <row r="12" spans="1:5" ht="24.95" customHeight="1">
      <c r="A12" s="400">
        <v>2012</v>
      </c>
      <c r="B12" s="401">
        <v>1.9046713635706516</v>
      </c>
      <c r="C12" s="401">
        <v>2.2244989462902813</v>
      </c>
      <c r="D12" s="401">
        <v>1.3998905019516235</v>
      </c>
      <c r="E12" s="401">
        <v>1.5259609152070093</v>
      </c>
    </row>
    <row r="13" spans="1:5" ht="24.95" customHeight="1">
      <c r="A13" s="402">
        <v>2013</v>
      </c>
      <c r="B13" s="403">
        <v>1.9090042142250259</v>
      </c>
      <c r="C13" s="403">
        <v>2.2400504407598172</v>
      </c>
      <c r="D13" s="403">
        <v>1.3015709557926076</v>
      </c>
      <c r="E13" s="403">
        <v>1.585769078907092</v>
      </c>
    </row>
    <row r="14" spans="1:5" ht="24.95" customHeight="1">
      <c r="A14" s="400">
        <v>2014</v>
      </c>
      <c r="B14" s="401">
        <v>1.9381764843752063</v>
      </c>
      <c r="C14" s="401">
        <v>2.2850205405589334</v>
      </c>
      <c r="D14" s="401">
        <v>1.2839663672905415</v>
      </c>
      <c r="E14" s="401">
        <v>1.5976700457591155</v>
      </c>
    </row>
    <row r="15" spans="1:5" ht="24.95" customHeight="1">
      <c r="A15" s="402">
        <v>2015</v>
      </c>
      <c r="B15" s="403">
        <v>1.9219938814775681</v>
      </c>
      <c r="C15" s="403">
        <v>2.2981144782922107</v>
      </c>
      <c r="D15" s="403">
        <v>1.1746718413467709</v>
      </c>
      <c r="E15" s="403">
        <v>1.6254011960451944</v>
      </c>
    </row>
    <row r="16" spans="1:5" ht="24.95" customHeight="1">
      <c r="A16" s="400">
        <v>2016</v>
      </c>
      <c r="B16" s="401">
        <v>1.8916593314922068</v>
      </c>
      <c r="C16" s="401">
        <v>2.2795425225687977</v>
      </c>
      <c r="D16" s="401">
        <v>1.1093200316502558</v>
      </c>
      <c r="E16" s="401">
        <v>1.5583077233346883</v>
      </c>
    </row>
    <row r="17" spans="1:5" ht="24.95" customHeight="1">
      <c r="A17" s="402">
        <v>2017</v>
      </c>
      <c r="B17" s="403">
        <v>1.9512221245074537</v>
      </c>
      <c r="C17" s="403">
        <v>2.3306639052122122</v>
      </c>
      <c r="D17" s="403">
        <v>1.2055316038344559</v>
      </c>
      <c r="E17" s="403">
        <v>1.5165301192097627</v>
      </c>
    </row>
    <row r="18" spans="1:5" ht="24.95" customHeight="1">
      <c r="A18" s="400">
        <v>2018</v>
      </c>
      <c r="B18" s="401">
        <v>1.8598726264923515</v>
      </c>
      <c r="C18" s="401">
        <v>2.1929010132433815</v>
      </c>
      <c r="D18" s="401">
        <v>1.1985099636244487</v>
      </c>
      <c r="E18" s="401">
        <v>1.4751400587468633</v>
      </c>
    </row>
    <row r="19" spans="1:5" ht="24.95" customHeight="1">
      <c r="A19" s="402">
        <v>2019</v>
      </c>
      <c r="B19" s="403">
        <v>1.8012105733304962</v>
      </c>
      <c r="C19" s="403">
        <v>2.1073933298442662</v>
      </c>
      <c r="D19" s="403">
        <v>1.1513259075177413</v>
      </c>
      <c r="E19" s="403">
        <v>1.4712691204509578</v>
      </c>
    </row>
    <row r="20" spans="1:5" ht="24.95" customHeight="1">
      <c r="A20" s="400">
        <v>2020</v>
      </c>
      <c r="B20" s="623">
        <v>1.868952167185959</v>
      </c>
      <c r="C20" s="623">
        <v>2.2168769668749553</v>
      </c>
      <c r="D20" s="623">
        <v>1.1348818694752829</v>
      </c>
      <c r="E20" s="623">
        <v>1.4585500853232416</v>
      </c>
    </row>
  </sheetData>
  <mergeCells count="2">
    <mergeCell ref="A4:E4"/>
    <mergeCell ref="A5:E5"/>
  </mergeCells>
  <phoneticPr fontId="8" type="noConversion"/>
  <pageMargins left="0.43307086614173229" right="0.43307086614173229" top="0.74803149606299213" bottom="0.74803149606299213" header="0.31496062992125984" footer="0.31496062992125984"/>
  <pageSetup paperSize="9" scale="97"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pageSetUpPr fitToPage="1"/>
  </sheetPr>
  <dimension ref="A1:Y274"/>
  <sheetViews>
    <sheetView showGridLines="0" zoomScaleNormal="100" workbookViewId="0">
      <pane ySplit="7" topLeftCell="A8" activePane="bottomLeft" state="frozen"/>
      <selection activeCell="I7" sqref="I7:K7"/>
      <selection pane="bottomLeft" activeCell="H6" sqref="H6:K6"/>
    </sheetView>
  </sheetViews>
  <sheetFormatPr defaultColWidth="9.140625" defaultRowHeight="12.75"/>
  <cols>
    <col min="1" max="1" width="4.7109375" style="178" customWidth="1"/>
    <col min="2" max="2" width="14.5703125" style="44" customWidth="1"/>
    <col min="3" max="4" width="10.7109375" style="107" customWidth="1"/>
    <col min="5" max="5" width="9.7109375" style="107" customWidth="1"/>
    <col min="6" max="6" width="9.7109375" style="44" customWidth="1"/>
    <col min="7" max="7" width="10.7109375" style="44" customWidth="1"/>
    <col min="8" max="8" width="10.7109375" style="108" customWidth="1"/>
    <col min="9" max="10" width="9.7109375" style="108" customWidth="1"/>
    <col min="11" max="11" width="10.7109375" style="108" customWidth="1"/>
    <col min="12" max="12" width="10.7109375" style="44" customWidth="1"/>
    <col min="13" max="13" width="9.7109375" style="44" customWidth="1"/>
    <col min="14" max="14" width="9.7109375" style="108" customWidth="1"/>
    <col min="15" max="15" width="10.7109375" style="44" customWidth="1"/>
    <col min="16" max="16" width="11.7109375" style="44" customWidth="1"/>
    <col min="17" max="17" width="10.7109375" style="44" customWidth="1"/>
    <col min="18" max="18" width="12.28515625" style="44" customWidth="1"/>
    <col min="19" max="19" width="10.7109375" style="44" customWidth="1"/>
    <col min="20" max="16384" width="9.140625" style="44"/>
  </cols>
  <sheetData>
    <row r="1" spans="1:25" ht="15" customHeight="1"/>
    <row r="2" spans="1:25" ht="15" customHeight="1"/>
    <row r="3" spans="1:25" ht="15" customHeight="1"/>
    <row r="4" spans="1:25" s="104" customFormat="1" ht="20.100000000000001" customHeight="1">
      <c r="A4" s="800" t="s">
        <v>962</v>
      </c>
      <c r="B4" s="800"/>
      <c r="C4" s="800"/>
      <c r="D4" s="800"/>
      <c r="E4" s="800"/>
      <c r="F4" s="800"/>
      <c r="G4" s="800"/>
      <c r="H4" s="800"/>
      <c r="I4" s="800"/>
      <c r="J4" s="800"/>
      <c r="K4" s="800"/>
      <c r="L4" s="800"/>
      <c r="M4" s="800"/>
      <c r="N4" s="800"/>
      <c r="O4" s="800"/>
      <c r="P4" s="800"/>
      <c r="Q4" s="800"/>
      <c r="R4" s="800"/>
      <c r="S4" s="800"/>
    </row>
    <row r="5" spans="1:25" s="104" customFormat="1" ht="20.100000000000001" customHeight="1">
      <c r="A5" s="807" t="s">
        <v>844</v>
      </c>
      <c r="B5" s="807"/>
      <c r="C5" s="807"/>
      <c r="D5" s="807"/>
      <c r="E5" s="807"/>
      <c r="F5" s="807"/>
      <c r="G5" s="807"/>
      <c r="H5" s="807"/>
      <c r="I5" s="807"/>
      <c r="J5" s="807"/>
      <c r="K5" s="807"/>
      <c r="L5" s="807"/>
      <c r="M5" s="807"/>
      <c r="N5" s="807"/>
      <c r="O5" s="807"/>
      <c r="P5" s="807"/>
      <c r="Q5" s="807"/>
      <c r="R5" s="807"/>
      <c r="S5" s="807"/>
    </row>
    <row r="6" spans="1:25" s="45" customFormat="1" ht="60" customHeight="1">
      <c r="A6" s="805" t="s">
        <v>492</v>
      </c>
      <c r="B6" s="803" t="s">
        <v>493</v>
      </c>
      <c r="C6" s="801" t="s">
        <v>494</v>
      </c>
      <c r="D6" s="803" t="s">
        <v>503</v>
      </c>
      <c r="E6" s="803"/>
      <c r="F6" s="803"/>
      <c r="G6" s="803"/>
      <c r="H6" s="803" t="s">
        <v>606</v>
      </c>
      <c r="I6" s="803"/>
      <c r="J6" s="803"/>
      <c r="K6" s="803"/>
      <c r="L6" s="803" t="s">
        <v>792</v>
      </c>
      <c r="M6" s="803"/>
      <c r="N6" s="803"/>
      <c r="O6" s="803"/>
      <c r="P6" s="801" t="s">
        <v>960</v>
      </c>
      <c r="Q6" s="801" t="s">
        <v>961</v>
      </c>
      <c r="R6" s="801" t="s">
        <v>908</v>
      </c>
      <c r="S6" s="803" t="s">
        <v>495</v>
      </c>
    </row>
    <row r="7" spans="1:25" s="45" customFormat="1" ht="69.95" customHeight="1">
      <c r="A7" s="806"/>
      <c r="B7" s="804"/>
      <c r="C7" s="802"/>
      <c r="D7" s="279" t="s">
        <v>954</v>
      </c>
      <c r="E7" s="279" t="s">
        <v>955</v>
      </c>
      <c r="F7" s="279" t="s">
        <v>909</v>
      </c>
      <c r="G7" s="279" t="s">
        <v>496</v>
      </c>
      <c r="H7" s="536" t="s">
        <v>956</v>
      </c>
      <c r="I7" s="536" t="s">
        <v>957</v>
      </c>
      <c r="J7" s="536" t="s">
        <v>910</v>
      </c>
      <c r="K7" s="536" t="s">
        <v>605</v>
      </c>
      <c r="L7" s="279" t="s">
        <v>958</v>
      </c>
      <c r="M7" s="279" t="s">
        <v>959</v>
      </c>
      <c r="N7" s="279" t="s">
        <v>911</v>
      </c>
      <c r="O7" s="279" t="s">
        <v>497</v>
      </c>
      <c r="P7" s="802"/>
      <c r="Q7" s="802"/>
      <c r="R7" s="802"/>
      <c r="S7" s="804"/>
    </row>
    <row r="8" spans="1:25" s="45" customFormat="1" ht="13.5" customHeight="1">
      <c r="A8" s="548" t="s">
        <v>81</v>
      </c>
      <c r="B8" s="281" t="s">
        <v>0</v>
      </c>
      <c r="C8" s="283">
        <f t="shared" ref="C8" si="0">+P8+Q8+R8+S8</f>
        <v>2227610</v>
      </c>
      <c r="D8" s="284">
        <v>374262</v>
      </c>
      <c r="E8" s="284">
        <v>69137</v>
      </c>
      <c r="F8" s="285">
        <v>77957</v>
      </c>
      <c r="G8" s="286">
        <f>+D8+E8+F8</f>
        <v>521356</v>
      </c>
      <c r="H8" s="285">
        <v>224209</v>
      </c>
      <c r="I8" s="285">
        <v>63591</v>
      </c>
      <c r="J8" s="285">
        <v>52890</v>
      </c>
      <c r="K8" s="286">
        <f>+H8+I8+J8</f>
        <v>340690</v>
      </c>
      <c r="L8" s="285">
        <v>539579</v>
      </c>
      <c r="M8" s="285">
        <v>288642</v>
      </c>
      <c r="N8" s="285">
        <v>183730</v>
      </c>
      <c r="O8" s="286">
        <f>+L8+M8+N8</f>
        <v>1011951</v>
      </c>
      <c r="P8" s="286">
        <f>+D8+H8+L8</f>
        <v>1138050</v>
      </c>
      <c r="Q8" s="286">
        <f>+E8+I8+M8</f>
        <v>421370</v>
      </c>
      <c r="R8" s="286">
        <f>+F8+J8+N8</f>
        <v>314577</v>
      </c>
      <c r="S8" s="287">
        <v>353613</v>
      </c>
      <c r="U8" s="46"/>
      <c r="V8" s="46"/>
      <c r="W8" s="46"/>
      <c r="X8" s="46"/>
      <c r="Y8" s="46"/>
    </row>
    <row r="9" spans="1:25" s="45" customFormat="1" ht="15.95" customHeight="1">
      <c r="A9" s="549" t="s">
        <v>82</v>
      </c>
      <c r="B9" s="282" t="s">
        <v>1</v>
      </c>
      <c r="C9" s="288">
        <f>+G9+K9+O9+S9</f>
        <v>597017</v>
      </c>
      <c r="D9" s="289">
        <v>74669</v>
      </c>
      <c r="E9" s="289">
        <v>17055</v>
      </c>
      <c r="F9" s="290">
        <v>23610</v>
      </c>
      <c r="G9" s="291">
        <f t="shared" ref="G9:G72" si="1">+D9+E9+F9</f>
        <v>115334</v>
      </c>
      <c r="H9" s="290">
        <v>25271</v>
      </c>
      <c r="I9" s="290">
        <v>21223</v>
      </c>
      <c r="J9" s="290">
        <v>8824</v>
      </c>
      <c r="K9" s="291">
        <f t="shared" ref="K9:K72" si="2">+H9+I9+J9</f>
        <v>55318</v>
      </c>
      <c r="L9" s="290">
        <v>110856</v>
      </c>
      <c r="M9" s="290">
        <v>86342</v>
      </c>
      <c r="N9" s="290">
        <v>64863</v>
      </c>
      <c r="O9" s="291">
        <f t="shared" ref="O9:O72" si="3">+L9+M9+N9</f>
        <v>262061</v>
      </c>
      <c r="P9" s="291">
        <f t="shared" ref="P9:P72" si="4">+D9+H9+L9</f>
        <v>210796</v>
      </c>
      <c r="Q9" s="291">
        <f t="shared" ref="Q9:Q72" si="5">+E9+I9+M9</f>
        <v>124620</v>
      </c>
      <c r="R9" s="291">
        <f t="shared" ref="R9:R72" si="6">+F9+J9+N9</f>
        <v>97297</v>
      </c>
      <c r="S9" s="292">
        <v>164304</v>
      </c>
      <c r="U9" s="46"/>
      <c r="V9" s="46"/>
      <c r="W9" s="46"/>
      <c r="X9" s="46"/>
      <c r="Y9" s="46"/>
    </row>
    <row r="10" spans="1:25" s="45" customFormat="1" ht="15.95" customHeight="1">
      <c r="A10" s="548" t="s">
        <v>83</v>
      </c>
      <c r="B10" s="281" t="s">
        <v>2</v>
      </c>
      <c r="C10" s="283">
        <f t="shared" ref="C10:C73" si="7">+G10+K10+O10+S10</f>
        <v>718078</v>
      </c>
      <c r="D10" s="284">
        <v>117667</v>
      </c>
      <c r="E10" s="284">
        <v>35193</v>
      </c>
      <c r="F10" s="285">
        <v>28518</v>
      </c>
      <c r="G10" s="286">
        <f t="shared" si="1"/>
        <v>181378</v>
      </c>
      <c r="H10" s="285">
        <v>62924</v>
      </c>
      <c r="I10" s="285">
        <v>39329</v>
      </c>
      <c r="J10" s="285">
        <v>21131</v>
      </c>
      <c r="K10" s="286">
        <f t="shared" si="2"/>
        <v>123384</v>
      </c>
      <c r="L10" s="285">
        <v>153739</v>
      </c>
      <c r="M10" s="285">
        <v>128336</v>
      </c>
      <c r="N10" s="285">
        <v>70447</v>
      </c>
      <c r="O10" s="286">
        <f t="shared" si="3"/>
        <v>352522</v>
      </c>
      <c r="P10" s="286">
        <f t="shared" si="4"/>
        <v>334330</v>
      </c>
      <c r="Q10" s="286">
        <f t="shared" si="5"/>
        <v>202858</v>
      </c>
      <c r="R10" s="286">
        <f t="shared" si="6"/>
        <v>120096</v>
      </c>
      <c r="S10" s="287">
        <v>60794</v>
      </c>
      <c r="U10" s="46"/>
      <c r="V10" s="46"/>
      <c r="W10" s="46"/>
      <c r="X10" s="46"/>
      <c r="Y10" s="46"/>
    </row>
    <row r="11" spans="1:25" s="45" customFormat="1" ht="15.95" customHeight="1">
      <c r="A11" s="549" t="s">
        <v>84</v>
      </c>
      <c r="B11" s="282" t="s">
        <v>3</v>
      </c>
      <c r="C11" s="288">
        <f t="shared" si="7"/>
        <v>501162</v>
      </c>
      <c r="D11" s="289">
        <v>40313</v>
      </c>
      <c r="E11" s="289">
        <v>11135</v>
      </c>
      <c r="F11" s="290">
        <v>16980</v>
      </c>
      <c r="G11" s="291">
        <f t="shared" si="1"/>
        <v>68428</v>
      </c>
      <c r="H11" s="290">
        <v>8693</v>
      </c>
      <c r="I11" s="290">
        <v>8615</v>
      </c>
      <c r="J11" s="290">
        <v>4426</v>
      </c>
      <c r="K11" s="291">
        <f t="shared" si="2"/>
        <v>21734</v>
      </c>
      <c r="L11" s="290">
        <v>80710</v>
      </c>
      <c r="M11" s="290">
        <v>69184</v>
      </c>
      <c r="N11" s="290">
        <v>38813</v>
      </c>
      <c r="O11" s="291">
        <f t="shared" si="3"/>
        <v>188707</v>
      </c>
      <c r="P11" s="291">
        <f t="shared" si="4"/>
        <v>129716</v>
      </c>
      <c r="Q11" s="291">
        <f t="shared" si="5"/>
        <v>88934</v>
      </c>
      <c r="R11" s="291">
        <f t="shared" si="6"/>
        <v>60219</v>
      </c>
      <c r="S11" s="292">
        <v>222293</v>
      </c>
      <c r="U11" s="46"/>
      <c r="V11" s="46"/>
      <c r="W11" s="46"/>
      <c r="X11" s="46"/>
      <c r="Y11" s="46"/>
    </row>
    <row r="12" spans="1:25" s="45" customFormat="1" ht="15.95" customHeight="1">
      <c r="A12" s="548" t="s">
        <v>85</v>
      </c>
      <c r="B12" s="281" t="s">
        <v>4</v>
      </c>
      <c r="C12" s="283">
        <f t="shared" si="7"/>
        <v>325979</v>
      </c>
      <c r="D12" s="284">
        <v>51086</v>
      </c>
      <c r="E12" s="284">
        <v>12029</v>
      </c>
      <c r="F12" s="285">
        <v>17917</v>
      </c>
      <c r="G12" s="286">
        <f t="shared" si="1"/>
        <v>81032</v>
      </c>
      <c r="H12" s="285">
        <v>36653</v>
      </c>
      <c r="I12" s="285">
        <v>24595</v>
      </c>
      <c r="J12" s="285">
        <v>13451</v>
      </c>
      <c r="K12" s="286">
        <f t="shared" si="2"/>
        <v>74699</v>
      </c>
      <c r="L12" s="285">
        <v>48014</v>
      </c>
      <c r="M12" s="285">
        <v>50956</v>
      </c>
      <c r="N12" s="285">
        <v>47984</v>
      </c>
      <c r="O12" s="286">
        <f t="shared" si="3"/>
        <v>146954</v>
      </c>
      <c r="P12" s="286">
        <f t="shared" si="4"/>
        <v>135753</v>
      </c>
      <c r="Q12" s="286">
        <f t="shared" si="5"/>
        <v>87580</v>
      </c>
      <c r="R12" s="286">
        <f t="shared" si="6"/>
        <v>79352</v>
      </c>
      <c r="S12" s="287">
        <v>23294</v>
      </c>
      <c r="U12" s="46"/>
      <c r="V12" s="46"/>
      <c r="W12" s="46"/>
      <c r="X12" s="46"/>
      <c r="Y12" s="46"/>
    </row>
    <row r="13" spans="1:25" s="45" customFormat="1" ht="15.95" customHeight="1">
      <c r="A13" s="549" t="s">
        <v>86</v>
      </c>
      <c r="B13" s="282" t="s">
        <v>5</v>
      </c>
      <c r="C13" s="288">
        <f t="shared" si="7"/>
        <v>5570804</v>
      </c>
      <c r="D13" s="289">
        <v>1435216</v>
      </c>
      <c r="E13" s="289">
        <v>159463</v>
      </c>
      <c r="F13" s="290">
        <v>397012</v>
      </c>
      <c r="G13" s="291">
        <f t="shared" si="1"/>
        <v>1991691</v>
      </c>
      <c r="H13" s="290">
        <v>560077</v>
      </c>
      <c r="I13" s="290">
        <v>140746</v>
      </c>
      <c r="J13" s="290">
        <v>343092</v>
      </c>
      <c r="K13" s="291">
        <f t="shared" si="2"/>
        <v>1043915</v>
      </c>
      <c r="L13" s="290">
        <v>1252738</v>
      </c>
      <c r="M13" s="290">
        <v>399443</v>
      </c>
      <c r="N13" s="290">
        <v>556589</v>
      </c>
      <c r="O13" s="291">
        <f t="shared" si="3"/>
        <v>2208770</v>
      </c>
      <c r="P13" s="291">
        <f t="shared" si="4"/>
        <v>3248031</v>
      </c>
      <c r="Q13" s="291">
        <f t="shared" si="5"/>
        <v>699652</v>
      </c>
      <c r="R13" s="291">
        <f t="shared" si="6"/>
        <v>1296693</v>
      </c>
      <c r="S13" s="292">
        <v>326428</v>
      </c>
      <c r="U13" s="46"/>
      <c r="V13" s="46"/>
      <c r="W13" s="46"/>
      <c r="X13" s="46"/>
      <c r="Y13" s="46"/>
    </row>
    <row r="14" spans="1:25" s="45" customFormat="1" ht="15.95" customHeight="1">
      <c r="A14" s="548" t="s">
        <v>87</v>
      </c>
      <c r="B14" s="281" t="s">
        <v>6</v>
      </c>
      <c r="C14" s="283">
        <f t="shared" si="7"/>
        <v>2465358</v>
      </c>
      <c r="D14" s="284">
        <v>552441</v>
      </c>
      <c r="E14" s="284">
        <v>129125</v>
      </c>
      <c r="F14" s="285">
        <v>79185</v>
      </c>
      <c r="G14" s="286">
        <f t="shared" si="1"/>
        <v>760751</v>
      </c>
      <c r="H14" s="285">
        <v>213360</v>
      </c>
      <c r="I14" s="285">
        <v>86303</v>
      </c>
      <c r="J14" s="285">
        <v>78394</v>
      </c>
      <c r="K14" s="286">
        <f t="shared" si="2"/>
        <v>378057</v>
      </c>
      <c r="L14" s="285">
        <v>649087</v>
      </c>
      <c r="M14" s="285">
        <v>306618</v>
      </c>
      <c r="N14" s="285">
        <v>177929</v>
      </c>
      <c r="O14" s="286">
        <f t="shared" si="3"/>
        <v>1133634</v>
      </c>
      <c r="P14" s="286">
        <f t="shared" si="4"/>
        <v>1414888</v>
      </c>
      <c r="Q14" s="286">
        <f t="shared" si="5"/>
        <v>522046</v>
      </c>
      <c r="R14" s="286">
        <f t="shared" si="6"/>
        <v>335508</v>
      </c>
      <c r="S14" s="287">
        <v>192916</v>
      </c>
      <c r="U14" s="46"/>
      <c r="V14" s="46"/>
      <c r="W14" s="46"/>
      <c r="X14" s="46"/>
      <c r="Y14" s="46"/>
    </row>
    <row r="15" spans="1:25" s="45" customFormat="1" ht="15.95" customHeight="1">
      <c r="A15" s="549" t="s">
        <v>88</v>
      </c>
      <c r="B15" s="282" t="s">
        <v>7</v>
      </c>
      <c r="C15" s="288">
        <f t="shared" si="7"/>
        <v>152281</v>
      </c>
      <c r="D15" s="289">
        <v>33362</v>
      </c>
      <c r="E15" s="289">
        <v>4784</v>
      </c>
      <c r="F15" s="290">
        <v>9179</v>
      </c>
      <c r="G15" s="291">
        <f t="shared" si="1"/>
        <v>47325</v>
      </c>
      <c r="H15" s="290">
        <v>23784</v>
      </c>
      <c r="I15" s="290">
        <v>7003</v>
      </c>
      <c r="J15" s="290">
        <v>6627</v>
      </c>
      <c r="K15" s="291">
        <f t="shared" si="2"/>
        <v>37414</v>
      </c>
      <c r="L15" s="290">
        <v>27310</v>
      </c>
      <c r="M15" s="290">
        <v>11655</v>
      </c>
      <c r="N15" s="290">
        <v>15817</v>
      </c>
      <c r="O15" s="291">
        <f t="shared" si="3"/>
        <v>54782</v>
      </c>
      <c r="P15" s="291">
        <f t="shared" si="4"/>
        <v>84456</v>
      </c>
      <c r="Q15" s="291">
        <f t="shared" si="5"/>
        <v>23442</v>
      </c>
      <c r="R15" s="291">
        <f t="shared" si="6"/>
        <v>31623</v>
      </c>
      <c r="S15" s="292">
        <v>12760</v>
      </c>
      <c r="U15" s="46"/>
      <c r="V15" s="46"/>
      <c r="W15" s="46"/>
      <c r="X15" s="46"/>
      <c r="Y15" s="46"/>
    </row>
    <row r="16" spans="1:25" s="45" customFormat="1" ht="15.95" customHeight="1">
      <c r="A16" s="548" t="s">
        <v>89</v>
      </c>
      <c r="B16" s="281" t="s">
        <v>8</v>
      </c>
      <c r="C16" s="283">
        <f t="shared" si="7"/>
        <v>1103022</v>
      </c>
      <c r="D16" s="284">
        <v>181966</v>
      </c>
      <c r="E16" s="284">
        <v>52987</v>
      </c>
      <c r="F16" s="285">
        <v>39729</v>
      </c>
      <c r="G16" s="286">
        <f t="shared" si="1"/>
        <v>274682</v>
      </c>
      <c r="H16" s="285">
        <v>134530</v>
      </c>
      <c r="I16" s="285">
        <v>61201</v>
      </c>
      <c r="J16" s="285">
        <v>44260</v>
      </c>
      <c r="K16" s="286">
        <f t="shared" si="2"/>
        <v>239991</v>
      </c>
      <c r="L16" s="285">
        <v>208030</v>
      </c>
      <c r="M16" s="285">
        <v>177346</v>
      </c>
      <c r="N16" s="285">
        <v>91614</v>
      </c>
      <c r="O16" s="286">
        <f t="shared" si="3"/>
        <v>476990</v>
      </c>
      <c r="P16" s="286">
        <f t="shared" si="4"/>
        <v>524526</v>
      </c>
      <c r="Q16" s="286">
        <f t="shared" si="5"/>
        <v>291534</v>
      </c>
      <c r="R16" s="286">
        <f t="shared" si="6"/>
        <v>175603</v>
      </c>
      <c r="S16" s="287">
        <v>111359</v>
      </c>
      <c r="U16" s="46"/>
      <c r="V16" s="46"/>
      <c r="W16" s="46"/>
      <c r="X16" s="46"/>
      <c r="Y16" s="46"/>
    </row>
    <row r="17" spans="1:25" s="45" customFormat="1" ht="15.95" customHeight="1">
      <c r="A17" s="549" t="s">
        <v>328</v>
      </c>
      <c r="B17" s="282" t="s">
        <v>9</v>
      </c>
      <c r="C17" s="288">
        <f t="shared" si="7"/>
        <v>1233698</v>
      </c>
      <c r="D17" s="289">
        <v>221050</v>
      </c>
      <c r="E17" s="289">
        <v>53738</v>
      </c>
      <c r="F17" s="290">
        <v>54024</v>
      </c>
      <c r="G17" s="291">
        <f t="shared" si="1"/>
        <v>328812</v>
      </c>
      <c r="H17" s="290">
        <v>166233</v>
      </c>
      <c r="I17" s="290">
        <v>71752</v>
      </c>
      <c r="J17" s="290">
        <v>60867</v>
      </c>
      <c r="K17" s="291">
        <f t="shared" si="2"/>
        <v>298852</v>
      </c>
      <c r="L17" s="290">
        <v>208590</v>
      </c>
      <c r="M17" s="290">
        <v>176517</v>
      </c>
      <c r="N17" s="290">
        <v>131472</v>
      </c>
      <c r="O17" s="291">
        <f t="shared" si="3"/>
        <v>516579</v>
      </c>
      <c r="P17" s="291">
        <f t="shared" si="4"/>
        <v>595873</v>
      </c>
      <c r="Q17" s="291">
        <f t="shared" si="5"/>
        <v>302007</v>
      </c>
      <c r="R17" s="291">
        <f t="shared" si="6"/>
        <v>246363</v>
      </c>
      <c r="S17" s="292">
        <v>89455</v>
      </c>
      <c r="U17" s="46"/>
      <c r="V17" s="46"/>
      <c r="W17" s="46"/>
      <c r="X17" s="46"/>
      <c r="Y17" s="46"/>
    </row>
    <row r="18" spans="1:25" s="45" customFormat="1" ht="15.95" customHeight="1">
      <c r="A18" s="548" t="s">
        <v>329</v>
      </c>
      <c r="B18" s="281" t="s">
        <v>10</v>
      </c>
      <c r="C18" s="283">
        <f t="shared" si="7"/>
        <v>211235</v>
      </c>
      <c r="D18" s="284">
        <v>54901</v>
      </c>
      <c r="E18" s="284">
        <v>5713</v>
      </c>
      <c r="F18" s="285">
        <v>9797</v>
      </c>
      <c r="G18" s="286">
        <f t="shared" si="1"/>
        <v>70411</v>
      </c>
      <c r="H18" s="285">
        <v>28844</v>
      </c>
      <c r="I18" s="285">
        <v>8912</v>
      </c>
      <c r="J18" s="285">
        <v>6419</v>
      </c>
      <c r="K18" s="286">
        <f t="shared" si="2"/>
        <v>44175</v>
      </c>
      <c r="L18" s="285">
        <v>53257</v>
      </c>
      <c r="M18" s="285">
        <v>18318</v>
      </c>
      <c r="N18" s="285">
        <v>16303</v>
      </c>
      <c r="O18" s="286">
        <f t="shared" si="3"/>
        <v>87878</v>
      </c>
      <c r="P18" s="286">
        <f t="shared" si="4"/>
        <v>137002</v>
      </c>
      <c r="Q18" s="286">
        <f t="shared" si="5"/>
        <v>32943</v>
      </c>
      <c r="R18" s="286">
        <f t="shared" si="6"/>
        <v>32519</v>
      </c>
      <c r="S18" s="287">
        <v>8771</v>
      </c>
      <c r="U18" s="46"/>
      <c r="V18" s="46"/>
      <c r="W18" s="46"/>
      <c r="X18" s="46"/>
      <c r="Y18" s="46"/>
    </row>
    <row r="19" spans="1:25" s="45" customFormat="1" ht="15.95" customHeight="1">
      <c r="A19" s="549" t="s">
        <v>330</v>
      </c>
      <c r="B19" s="282" t="s">
        <v>11</v>
      </c>
      <c r="C19" s="288">
        <f t="shared" si="7"/>
        <v>251635</v>
      </c>
      <c r="D19" s="289">
        <v>34846</v>
      </c>
      <c r="E19" s="289">
        <v>4469</v>
      </c>
      <c r="F19" s="290">
        <v>16918</v>
      </c>
      <c r="G19" s="291">
        <f t="shared" si="1"/>
        <v>56233</v>
      </c>
      <c r="H19" s="290">
        <v>9113</v>
      </c>
      <c r="I19" s="290">
        <v>5023</v>
      </c>
      <c r="J19" s="290">
        <v>5303</v>
      </c>
      <c r="K19" s="291">
        <f t="shared" si="2"/>
        <v>19439</v>
      </c>
      <c r="L19" s="290">
        <v>34100</v>
      </c>
      <c r="M19" s="290">
        <v>28652</v>
      </c>
      <c r="N19" s="290">
        <v>44762</v>
      </c>
      <c r="O19" s="291">
        <f t="shared" si="3"/>
        <v>107514</v>
      </c>
      <c r="P19" s="291">
        <f t="shared" si="4"/>
        <v>78059</v>
      </c>
      <c r="Q19" s="291">
        <f t="shared" si="5"/>
        <v>38144</v>
      </c>
      <c r="R19" s="291">
        <f t="shared" si="6"/>
        <v>66983</v>
      </c>
      <c r="S19" s="292">
        <v>68449</v>
      </c>
      <c r="U19" s="46"/>
      <c r="V19" s="46"/>
      <c r="W19" s="46"/>
      <c r="X19" s="46"/>
      <c r="Y19" s="46"/>
    </row>
    <row r="20" spans="1:25" s="45" customFormat="1" ht="15.95" customHeight="1">
      <c r="A20" s="548" t="s">
        <v>331</v>
      </c>
      <c r="B20" s="281" t="s">
        <v>12</v>
      </c>
      <c r="C20" s="283">
        <f t="shared" si="7"/>
        <v>316275</v>
      </c>
      <c r="D20" s="284">
        <v>37309</v>
      </c>
      <c r="E20" s="284">
        <v>7466</v>
      </c>
      <c r="F20" s="285">
        <v>16777</v>
      </c>
      <c r="G20" s="286">
        <f t="shared" si="1"/>
        <v>61552</v>
      </c>
      <c r="H20" s="285">
        <v>7406</v>
      </c>
      <c r="I20" s="285">
        <v>8417</v>
      </c>
      <c r="J20" s="285">
        <v>6331</v>
      </c>
      <c r="K20" s="286">
        <f t="shared" si="2"/>
        <v>22154</v>
      </c>
      <c r="L20" s="285">
        <v>42560</v>
      </c>
      <c r="M20" s="285">
        <v>41611</v>
      </c>
      <c r="N20" s="285">
        <v>45357</v>
      </c>
      <c r="O20" s="286">
        <f t="shared" si="3"/>
        <v>129528</v>
      </c>
      <c r="P20" s="286">
        <f t="shared" si="4"/>
        <v>87275</v>
      </c>
      <c r="Q20" s="286">
        <f t="shared" si="5"/>
        <v>57494</v>
      </c>
      <c r="R20" s="286">
        <f t="shared" si="6"/>
        <v>68465</v>
      </c>
      <c r="S20" s="287">
        <v>103041</v>
      </c>
      <c r="U20" s="46"/>
      <c r="V20" s="46"/>
      <c r="W20" s="46"/>
      <c r="X20" s="46"/>
      <c r="Y20" s="46"/>
    </row>
    <row r="21" spans="1:25" s="45" customFormat="1" ht="15.95" customHeight="1">
      <c r="A21" s="549" t="s">
        <v>332</v>
      </c>
      <c r="B21" s="282" t="s">
        <v>13</v>
      </c>
      <c r="C21" s="288">
        <f t="shared" si="7"/>
        <v>309965</v>
      </c>
      <c r="D21" s="289">
        <v>70122</v>
      </c>
      <c r="E21" s="289">
        <v>10112</v>
      </c>
      <c r="F21" s="290">
        <v>16435</v>
      </c>
      <c r="G21" s="291">
        <f t="shared" si="1"/>
        <v>96669</v>
      </c>
      <c r="H21" s="290">
        <v>35360</v>
      </c>
      <c r="I21" s="290">
        <v>13126</v>
      </c>
      <c r="J21" s="290">
        <v>11870</v>
      </c>
      <c r="K21" s="291">
        <f t="shared" si="2"/>
        <v>60356</v>
      </c>
      <c r="L21" s="290">
        <v>80711</v>
      </c>
      <c r="M21" s="290">
        <v>32049</v>
      </c>
      <c r="N21" s="290">
        <v>27827</v>
      </c>
      <c r="O21" s="291">
        <f t="shared" si="3"/>
        <v>140587</v>
      </c>
      <c r="P21" s="291">
        <f t="shared" si="4"/>
        <v>186193</v>
      </c>
      <c r="Q21" s="291">
        <f t="shared" si="5"/>
        <v>55287</v>
      </c>
      <c r="R21" s="291">
        <f t="shared" si="6"/>
        <v>56132</v>
      </c>
      <c r="S21" s="292">
        <v>12353</v>
      </c>
      <c r="U21" s="46"/>
      <c r="V21" s="46"/>
      <c r="W21" s="46"/>
      <c r="X21" s="46"/>
      <c r="Y21" s="46"/>
    </row>
    <row r="22" spans="1:25" s="45" customFormat="1" ht="15.95" customHeight="1">
      <c r="A22" s="548" t="s">
        <v>333</v>
      </c>
      <c r="B22" s="281" t="s">
        <v>14</v>
      </c>
      <c r="C22" s="283">
        <f t="shared" si="7"/>
        <v>249589</v>
      </c>
      <c r="D22" s="284">
        <v>40581</v>
      </c>
      <c r="E22" s="284">
        <v>14551</v>
      </c>
      <c r="F22" s="285">
        <v>13012</v>
      </c>
      <c r="G22" s="286">
        <f t="shared" si="1"/>
        <v>68144</v>
      </c>
      <c r="H22" s="285">
        <v>28603</v>
      </c>
      <c r="I22" s="285">
        <v>21335</v>
      </c>
      <c r="J22" s="285">
        <v>10412</v>
      </c>
      <c r="K22" s="286">
        <f t="shared" si="2"/>
        <v>60350</v>
      </c>
      <c r="L22" s="285">
        <v>33169</v>
      </c>
      <c r="M22" s="285">
        <v>41992</v>
      </c>
      <c r="N22" s="285">
        <v>30527</v>
      </c>
      <c r="O22" s="286">
        <f t="shared" si="3"/>
        <v>105688</v>
      </c>
      <c r="P22" s="286">
        <f t="shared" si="4"/>
        <v>102353</v>
      </c>
      <c r="Q22" s="286">
        <f t="shared" si="5"/>
        <v>77878</v>
      </c>
      <c r="R22" s="286">
        <f t="shared" si="6"/>
        <v>53951</v>
      </c>
      <c r="S22" s="287">
        <v>15407</v>
      </c>
      <c r="U22" s="46"/>
      <c r="V22" s="46"/>
      <c r="W22" s="46"/>
      <c r="X22" s="46"/>
      <c r="Y22" s="46"/>
    </row>
    <row r="23" spans="1:25" s="45" customFormat="1" ht="15.95" customHeight="1">
      <c r="A23" s="549" t="s">
        <v>334</v>
      </c>
      <c r="B23" s="282" t="s">
        <v>15</v>
      </c>
      <c r="C23" s="288">
        <f t="shared" si="7"/>
        <v>3081170</v>
      </c>
      <c r="D23" s="289">
        <v>792288</v>
      </c>
      <c r="E23" s="289">
        <v>108478</v>
      </c>
      <c r="F23" s="290">
        <v>82744</v>
      </c>
      <c r="G23" s="291">
        <f t="shared" si="1"/>
        <v>983510</v>
      </c>
      <c r="H23" s="290">
        <v>401125</v>
      </c>
      <c r="I23" s="290">
        <v>92551</v>
      </c>
      <c r="J23" s="290">
        <v>74081</v>
      </c>
      <c r="K23" s="291">
        <f t="shared" si="2"/>
        <v>567757</v>
      </c>
      <c r="L23" s="290">
        <v>799691</v>
      </c>
      <c r="M23" s="290">
        <v>334941</v>
      </c>
      <c r="N23" s="290">
        <v>204770</v>
      </c>
      <c r="O23" s="291">
        <f t="shared" si="3"/>
        <v>1339402</v>
      </c>
      <c r="P23" s="291">
        <f t="shared" si="4"/>
        <v>1993104</v>
      </c>
      <c r="Q23" s="291">
        <f t="shared" si="5"/>
        <v>535970</v>
      </c>
      <c r="R23" s="291">
        <f t="shared" si="6"/>
        <v>361595</v>
      </c>
      <c r="S23" s="292">
        <v>190501</v>
      </c>
      <c r="U23" s="46"/>
      <c r="V23" s="46"/>
      <c r="W23" s="46"/>
      <c r="X23" s="46"/>
      <c r="Y23" s="46"/>
    </row>
    <row r="24" spans="1:25" s="45" customFormat="1" ht="15.95" customHeight="1">
      <c r="A24" s="548" t="s">
        <v>335</v>
      </c>
      <c r="B24" s="281" t="s">
        <v>16</v>
      </c>
      <c r="C24" s="283">
        <f t="shared" si="7"/>
        <v>531691</v>
      </c>
      <c r="D24" s="284">
        <v>104272</v>
      </c>
      <c r="E24" s="284">
        <v>26102</v>
      </c>
      <c r="F24" s="285">
        <v>26670</v>
      </c>
      <c r="G24" s="286">
        <f t="shared" si="1"/>
        <v>157044</v>
      </c>
      <c r="H24" s="285">
        <v>64450</v>
      </c>
      <c r="I24" s="285">
        <v>37270</v>
      </c>
      <c r="J24" s="285">
        <v>25361</v>
      </c>
      <c r="K24" s="286">
        <f t="shared" si="2"/>
        <v>127081</v>
      </c>
      <c r="L24" s="285">
        <v>88375</v>
      </c>
      <c r="M24" s="285">
        <v>67217</v>
      </c>
      <c r="N24" s="285">
        <v>58420</v>
      </c>
      <c r="O24" s="286">
        <f t="shared" si="3"/>
        <v>214012</v>
      </c>
      <c r="P24" s="286">
        <f t="shared" si="4"/>
        <v>257097</v>
      </c>
      <c r="Q24" s="286">
        <f t="shared" si="5"/>
        <v>130589</v>
      </c>
      <c r="R24" s="286">
        <f t="shared" si="6"/>
        <v>110451</v>
      </c>
      <c r="S24" s="287">
        <v>33554</v>
      </c>
      <c r="U24" s="46"/>
      <c r="V24" s="46"/>
      <c r="W24" s="46"/>
      <c r="X24" s="46"/>
      <c r="Y24" s="46"/>
    </row>
    <row r="25" spans="1:25" s="45" customFormat="1" ht="15.95" customHeight="1">
      <c r="A25" s="549" t="s">
        <v>336</v>
      </c>
      <c r="B25" s="282" t="s">
        <v>17</v>
      </c>
      <c r="C25" s="288">
        <f t="shared" si="7"/>
        <v>175683</v>
      </c>
      <c r="D25" s="289">
        <v>32614</v>
      </c>
      <c r="E25" s="289">
        <v>5622</v>
      </c>
      <c r="F25" s="290">
        <v>10243</v>
      </c>
      <c r="G25" s="291">
        <f t="shared" si="1"/>
        <v>48479</v>
      </c>
      <c r="H25" s="290">
        <v>15774</v>
      </c>
      <c r="I25" s="290">
        <v>11338</v>
      </c>
      <c r="J25" s="290">
        <v>8949</v>
      </c>
      <c r="K25" s="291">
        <f t="shared" si="2"/>
        <v>36061</v>
      </c>
      <c r="L25" s="290">
        <v>41005</v>
      </c>
      <c r="M25" s="290">
        <v>20218</v>
      </c>
      <c r="N25" s="290">
        <v>20178</v>
      </c>
      <c r="O25" s="291">
        <f t="shared" si="3"/>
        <v>81401</v>
      </c>
      <c r="P25" s="291">
        <f t="shared" si="4"/>
        <v>89393</v>
      </c>
      <c r="Q25" s="291">
        <f t="shared" si="5"/>
        <v>37178</v>
      </c>
      <c r="R25" s="291">
        <f t="shared" si="6"/>
        <v>39370</v>
      </c>
      <c r="S25" s="292">
        <v>9742</v>
      </c>
      <c r="U25" s="46"/>
      <c r="V25" s="46"/>
      <c r="W25" s="46"/>
      <c r="X25" s="46"/>
      <c r="Y25" s="46"/>
    </row>
    <row r="26" spans="1:25" s="45" customFormat="1" ht="15.95" customHeight="1">
      <c r="A26" s="548" t="s">
        <v>337</v>
      </c>
      <c r="B26" s="281" t="s">
        <v>18</v>
      </c>
      <c r="C26" s="283">
        <f t="shared" si="7"/>
        <v>504691</v>
      </c>
      <c r="D26" s="284">
        <v>76628</v>
      </c>
      <c r="E26" s="284">
        <v>17465</v>
      </c>
      <c r="F26" s="285">
        <v>20122</v>
      </c>
      <c r="G26" s="286">
        <f t="shared" si="1"/>
        <v>114215</v>
      </c>
      <c r="H26" s="285">
        <v>64091</v>
      </c>
      <c r="I26" s="285">
        <v>25156</v>
      </c>
      <c r="J26" s="285">
        <v>15412</v>
      </c>
      <c r="K26" s="286">
        <f t="shared" si="2"/>
        <v>104659</v>
      </c>
      <c r="L26" s="285">
        <v>131182</v>
      </c>
      <c r="M26" s="285">
        <v>53166</v>
      </c>
      <c r="N26" s="285">
        <v>53084</v>
      </c>
      <c r="O26" s="286">
        <f t="shared" si="3"/>
        <v>237432</v>
      </c>
      <c r="P26" s="286">
        <f t="shared" si="4"/>
        <v>271901</v>
      </c>
      <c r="Q26" s="286">
        <f t="shared" si="5"/>
        <v>95787</v>
      </c>
      <c r="R26" s="286">
        <f t="shared" si="6"/>
        <v>88618</v>
      </c>
      <c r="S26" s="287">
        <v>48385</v>
      </c>
      <c r="U26" s="46"/>
      <c r="V26" s="46"/>
      <c r="W26" s="46"/>
      <c r="X26" s="46"/>
      <c r="Y26" s="46"/>
    </row>
    <row r="27" spans="1:25" s="45" customFormat="1" ht="15.95" customHeight="1">
      <c r="A27" s="549" t="s">
        <v>338</v>
      </c>
      <c r="B27" s="282" t="s">
        <v>19</v>
      </c>
      <c r="C27" s="288">
        <f t="shared" si="7"/>
        <v>1021062</v>
      </c>
      <c r="D27" s="289">
        <v>227771</v>
      </c>
      <c r="E27" s="289">
        <v>50123</v>
      </c>
      <c r="F27" s="290">
        <v>37589</v>
      </c>
      <c r="G27" s="291">
        <f t="shared" si="1"/>
        <v>315483</v>
      </c>
      <c r="H27" s="290">
        <v>132741</v>
      </c>
      <c r="I27" s="290">
        <v>61229</v>
      </c>
      <c r="J27" s="290">
        <v>31641</v>
      </c>
      <c r="K27" s="291">
        <f t="shared" si="2"/>
        <v>225611</v>
      </c>
      <c r="L27" s="290">
        <v>186882</v>
      </c>
      <c r="M27" s="290">
        <v>165130</v>
      </c>
      <c r="N27" s="290">
        <v>65431</v>
      </c>
      <c r="O27" s="291">
        <f t="shared" si="3"/>
        <v>417443</v>
      </c>
      <c r="P27" s="291">
        <f t="shared" si="4"/>
        <v>547394</v>
      </c>
      <c r="Q27" s="291">
        <f t="shared" si="5"/>
        <v>276482</v>
      </c>
      <c r="R27" s="291">
        <f t="shared" si="6"/>
        <v>134661</v>
      </c>
      <c r="S27" s="292">
        <v>62525</v>
      </c>
      <c r="U27" s="46"/>
      <c r="V27" s="46"/>
      <c r="W27" s="46"/>
      <c r="X27" s="46"/>
      <c r="Y27" s="46"/>
    </row>
    <row r="28" spans="1:25" s="45" customFormat="1" ht="15.95" customHeight="1">
      <c r="A28" s="548" t="s">
        <v>339</v>
      </c>
      <c r="B28" s="281" t="s">
        <v>20</v>
      </c>
      <c r="C28" s="283">
        <f t="shared" si="7"/>
        <v>1740469</v>
      </c>
      <c r="D28" s="284">
        <v>203719</v>
      </c>
      <c r="E28" s="284">
        <v>29403</v>
      </c>
      <c r="F28" s="285">
        <v>68589</v>
      </c>
      <c r="G28" s="286">
        <f t="shared" si="1"/>
        <v>301711</v>
      </c>
      <c r="H28" s="285">
        <v>63255</v>
      </c>
      <c r="I28" s="285">
        <v>23413</v>
      </c>
      <c r="J28" s="285">
        <v>22312</v>
      </c>
      <c r="K28" s="286">
        <f t="shared" si="2"/>
        <v>108980</v>
      </c>
      <c r="L28" s="285">
        <v>415623</v>
      </c>
      <c r="M28" s="285">
        <v>204489</v>
      </c>
      <c r="N28" s="285">
        <v>170342</v>
      </c>
      <c r="O28" s="286">
        <f t="shared" si="3"/>
        <v>790454</v>
      </c>
      <c r="P28" s="286">
        <f t="shared" si="4"/>
        <v>682597</v>
      </c>
      <c r="Q28" s="286">
        <f t="shared" si="5"/>
        <v>257305</v>
      </c>
      <c r="R28" s="286">
        <f t="shared" si="6"/>
        <v>261243</v>
      </c>
      <c r="S28" s="287">
        <v>539324</v>
      </c>
      <c r="U28" s="46"/>
      <c r="V28" s="46"/>
      <c r="W28" s="46"/>
      <c r="X28" s="46"/>
      <c r="Y28" s="46"/>
    </row>
    <row r="29" spans="1:25" s="45" customFormat="1" ht="15.95" customHeight="1">
      <c r="A29" s="549" t="s">
        <v>340</v>
      </c>
      <c r="B29" s="282" t="s">
        <v>21</v>
      </c>
      <c r="C29" s="288">
        <f t="shared" si="7"/>
        <v>405330</v>
      </c>
      <c r="D29" s="289">
        <v>70563</v>
      </c>
      <c r="E29" s="289">
        <v>18071</v>
      </c>
      <c r="F29" s="290">
        <v>20834</v>
      </c>
      <c r="G29" s="291">
        <f t="shared" si="1"/>
        <v>109468</v>
      </c>
      <c r="H29" s="290">
        <v>45342</v>
      </c>
      <c r="I29" s="290">
        <v>36118</v>
      </c>
      <c r="J29" s="290">
        <v>16882</v>
      </c>
      <c r="K29" s="291">
        <f t="shared" si="2"/>
        <v>98342</v>
      </c>
      <c r="L29" s="290">
        <v>54130</v>
      </c>
      <c r="M29" s="290">
        <v>70515</v>
      </c>
      <c r="N29" s="290">
        <v>38327</v>
      </c>
      <c r="O29" s="291">
        <f t="shared" si="3"/>
        <v>162972</v>
      </c>
      <c r="P29" s="291">
        <f t="shared" si="4"/>
        <v>170035</v>
      </c>
      <c r="Q29" s="291">
        <f t="shared" si="5"/>
        <v>124704</v>
      </c>
      <c r="R29" s="291">
        <f t="shared" si="6"/>
        <v>76043</v>
      </c>
      <c r="S29" s="292">
        <v>34548</v>
      </c>
      <c r="U29" s="46"/>
      <c r="V29" s="46"/>
      <c r="W29" s="46"/>
      <c r="X29" s="46"/>
      <c r="Y29" s="46"/>
    </row>
    <row r="30" spans="1:25" s="45" customFormat="1" ht="15.95" customHeight="1">
      <c r="A30" s="548" t="s">
        <v>341</v>
      </c>
      <c r="B30" s="281" t="s">
        <v>22</v>
      </c>
      <c r="C30" s="283">
        <f t="shared" si="7"/>
        <v>575407</v>
      </c>
      <c r="D30" s="284">
        <v>104892</v>
      </c>
      <c r="E30" s="284">
        <v>13793</v>
      </c>
      <c r="F30" s="285">
        <v>30463</v>
      </c>
      <c r="G30" s="286">
        <f t="shared" si="1"/>
        <v>149148</v>
      </c>
      <c r="H30" s="285">
        <v>55303</v>
      </c>
      <c r="I30" s="285">
        <v>12876</v>
      </c>
      <c r="J30" s="285">
        <v>18392</v>
      </c>
      <c r="K30" s="286">
        <f t="shared" si="2"/>
        <v>86571</v>
      </c>
      <c r="L30" s="285">
        <v>122708</v>
      </c>
      <c r="M30" s="285">
        <v>59253</v>
      </c>
      <c r="N30" s="285">
        <v>80430</v>
      </c>
      <c r="O30" s="286">
        <f t="shared" si="3"/>
        <v>262391</v>
      </c>
      <c r="P30" s="286">
        <f t="shared" si="4"/>
        <v>282903</v>
      </c>
      <c r="Q30" s="286">
        <f t="shared" si="5"/>
        <v>85922</v>
      </c>
      <c r="R30" s="286">
        <f t="shared" si="6"/>
        <v>129285</v>
      </c>
      <c r="S30" s="287">
        <v>77297</v>
      </c>
      <c r="U30" s="46"/>
      <c r="V30" s="46"/>
      <c r="W30" s="46"/>
      <c r="X30" s="46"/>
      <c r="Y30" s="46"/>
    </row>
    <row r="31" spans="1:25" s="45" customFormat="1" ht="15.95" customHeight="1">
      <c r="A31" s="549" t="s">
        <v>342</v>
      </c>
      <c r="B31" s="282" t="s">
        <v>23</v>
      </c>
      <c r="C31" s="288">
        <f t="shared" si="7"/>
        <v>207083</v>
      </c>
      <c r="D31" s="289">
        <v>35791</v>
      </c>
      <c r="E31" s="289">
        <v>7671</v>
      </c>
      <c r="F31" s="290">
        <v>14533</v>
      </c>
      <c r="G31" s="291">
        <f t="shared" si="1"/>
        <v>57995</v>
      </c>
      <c r="H31" s="290">
        <v>19532</v>
      </c>
      <c r="I31" s="290">
        <v>10560</v>
      </c>
      <c r="J31" s="290">
        <v>6362</v>
      </c>
      <c r="K31" s="291">
        <f t="shared" si="2"/>
        <v>36454</v>
      </c>
      <c r="L31" s="290">
        <v>35342</v>
      </c>
      <c r="M31" s="290">
        <v>31553</v>
      </c>
      <c r="N31" s="290">
        <v>23759</v>
      </c>
      <c r="O31" s="291">
        <f t="shared" si="3"/>
        <v>90654</v>
      </c>
      <c r="P31" s="291">
        <f t="shared" si="4"/>
        <v>90665</v>
      </c>
      <c r="Q31" s="291">
        <f t="shared" si="5"/>
        <v>49784</v>
      </c>
      <c r="R31" s="291">
        <f t="shared" si="6"/>
        <v>44654</v>
      </c>
      <c r="S31" s="292">
        <v>21980</v>
      </c>
      <c r="U31" s="46"/>
      <c r="V31" s="46"/>
      <c r="W31" s="46"/>
      <c r="X31" s="46"/>
      <c r="Y31" s="46"/>
    </row>
    <row r="32" spans="1:25" s="45" customFormat="1" ht="15.95" customHeight="1">
      <c r="A32" s="548" t="s">
        <v>343</v>
      </c>
      <c r="B32" s="281" t="s">
        <v>24</v>
      </c>
      <c r="C32" s="283">
        <f t="shared" si="7"/>
        <v>715157</v>
      </c>
      <c r="D32" s="284">
        <v>99437</v>
      </c>
      <c r="E32" s="284">
        <v>19020</v>
      </c>
      <c r="F32" s="285">
        <v>36480</v>
      </c>
      <c r="G32" s="286">
        <f t="shared" si="1"/>
        <v>154937</v>
      </c>
      <c r="H32" s="285">
        <v>44225</v>
      </c>
      <c r="I32" s="285">
        <v>22055</v>
      </c>
      <c r="J32" s="285">
        <v>16599</v>
      </c>
      <c r="K32" s="286">
        <f t="shared" si="2"/>
        <v>82879</v>
      </c>
      <c r="L32" s="285">
        <v>168501</v>
      </c>
      <c r="M32" s="285">
        <v>59034</v>
      </c>
      <c r="N32" s="285">
        <v>87127</v>
      </c>
      <c r="O32" s="286">
        <f t="shared" si="3"/>
        <v>314662</v>
      </c>
      <c r="P32" s="286">
        <f t="shared" si="4"/>
        <v>312163</v>
      </c>
      <c r="Q32" s="286">
        <f t="shared" si="5"/>
        <v>100109</v>
      </c>
      <c r="R32" s="286">
        <f t="shared" si="6"/>
        <v>140206</v>
      </c>
      <c r="S32" s="287">
        <v>162679</v>
      </c>
      <c r="U32" s="46"/>
      <c r="V32" s="46"/>
      <c r="W32" s="46"/>
      <c r="X32" s="46"/>
      <c r="Y32" s="46"/>
    </row>
    <row r="33" spans="1:25" s="45" customFormat="1" ht="15.95" customHeight="1">
      <c r="A33" s="549" t="s">
        <v>344</v>
      </c>
      <c r="B33" s="282" t="s">
        <v>25</v>
      </c>
      <c r="C33" s="288">
        <f t="shared" si="7"/>
        <v>877859</v>
      </c>
      <c r="D33" s="289">
        <v>198252</v>
      </c>
      <c r="E33" s="289">
        <v>26818</v>
      </c>
      <c r="F33" s="290">
        <v>41981</v>
      </c>
      <c r="G33" s="291">
        <f t="shared" si="1"/>
        <v>267051</v>
      </c>
      <c r="H33" s="290">
        <v>119591</v>
      </c>
      <c r="I33" s="290">
        <v>33787</v>
      </c>
      <c r="J33" s="290">
        <v>40062</v>
      </c>
      <c r="K33" s="291">
        <f t="shared" si="2"/>
        <v>193440</v>
      </c>
      <c r="L33" s="290">
        <v>232178</v>
      </c>
      <c r="M33" s="290">
        <v>64339</v>
      </c>
      <c r="N33" s="290">
        <v>76684</v>
      </c>
      <c r="O33" s="291">
        <f t="shared" si="3"/>
        <v>373201</v>
      </c>
      <c r="P33" s="291">
        <f t="shared" si="4"/>
        <v>550021</v>
      </c>
      <c r="Q33" s="291">
        <f t="shared" si="5"/>
        <v>124944</v>
      </c>
      <c r="R33" s="291">
        <f t="shared" si="6"/>
        <v>158727</v>
      </c>
      <c r="S33" s="292">
        <v>44167</v>
      </c>
      <c r="U33" s="46"/>
      <c r="V33" s="46"/>
      <c r="W33" s="46"/>
      <c r="X33" s="46"/>
      <c r="Y33" s="46"/>
    </row>
    <row r="34" spans="1:25" s="45" customFormat="1" ht="15.95" customHeight="1">
      <c r="A34" s="548" t="s">
        <v>345</v>
      </c>
      <c r="B34" s="281" t="s">
        <v>26</v>
      </c>
      <c r="C34" s="283">
        <f t="shared" si="7"/>
        <v>2085757</v>
      </c>
      <c r="D34" s="284">
        <v>382053</v>
      </c>
      <c r="E34" s="284">
        <v>67118</v>
      </c>
      <c r="F34" s="285">
        <v>56706</v>
      </c>
      <c r="G34" s="286">
        <f t="shared" si="1"/>
        <v>505877</v>
      </c>
      <c r="H34" s="285">
        <v>105826</v>
      </c>
      <c r="I34" s="285">
        <v>47572</v>
      </c>
      <c r="J34" s="285">
        <v>24172</v>
      </c>
      <c r="K34" s="286">
        <f t="shared" si="2"/>
        <v>177570</v>
      </c>
      <c r="L34" s="285">
        <v>613174</v>
      </c>
      <c r="M34" s="285">
        <v>311541</v>
      </c>
      <c r="N34" s="285">
        <v>141739</v>
      </c>
      <c r="O34" s="286">
        <f t="shared" si="3"/>
        <v>1066454</v>
      </c>
      <c r="P34" s="286">
        <f t="shared" si="4"/>
        <v>1101053</v>
      </c>
      <c r="Q34" s="286">
        <f t="shared" si="5"/>
        <v>426231</v>
      </c>
      <c r="R34" s="286">
        <f t="shared" si="6"/>
        <v>222617</v>
      </c>
      <c r="S34" s="287">
        <v>335856</v>
      </c>
      <c r="U34" s="46"/>
      <c r="V34" s="46"/>
      <c r="W34" s="46"/>
      <c r="X34" s="46"/>
      <c r="Y34" s="46"/>
    </row>
    <row r="35" spans="1:25" s="45" customFormat="1" ht="15.95" customHeight="1">
      <c r="A35" s="549" t="s">
        <v>346</v>
      </c>
      <c r="B35" s="282" t="s">
        <v>27</v>
      </c>
      <c r="C35" s="288">
        <f t="shared" si="7"/>
        <v>436294</v>
      </c>
      <c r="D35" s="289">
        <v>69842</v>
      </c>
      <c r="E35" s="289">
        <v>15058</v>
      </c>
      <c r="F35" s="290">
        <v>18278</v>
      </c>
      <c r="G35" s="291">
        <f t="shared" si="1"/>
        <v>103178</v>
      </c>
      <c r="H35" s="290">
        <v>60220</v>
      </c>
      <c r="I35" s="290">
        <v>23459</v>
      </c>
      <c r="J35" s="290">
        <v>15551</v>
      </c>
      <c r="K35" s="291">
        <f t="shared" si="2"/>
        <v>99230</v>
      </c>
      <c r="L35" s="290">
        <v>95365</v>
      </c>
      <c r="M35" s="290">
        <v>46582</v>
      </c>
      <c r="N35" s="290">
        <v>47282</v>
      </c>
      <c r="O35" s="291">
        <f t="shared" si="3"/>
        <v>189229</v>
      </c>
      <c r="P35" s="291">
        <f t="shared" si="4"/>
        <v>225427</v>
      </c>
      <c r="Q35" s="291">
        <f t="shared" si="5"/>
        <v>85099</v>
      </c>
      <c r="R35" s="291">
        <f t="shared" si="6"/>
        <v>81111</v>
      </c>
      <c r="S35" s="292">
        <v>44657</v>
      </c>
      <c r="U35" s="46"/>
      <c r="V35" s="46"/>
      <c r="W35" s="46"/>
      <c r="X35" s="46"/>
      <c r="Y35" s="46"/>
    </row>
    <row r="36" spans="1:25" s="45" customFormat="1" ht="15.95" customHeight="1">
      <c r="A36" s="548" t="s">
        <v>347</v>
      </c>
      <c r="B36" s="281" t="s">
        <v>28</v>
      </c>
      <c r="C36" s="283">
        <f t="shared" si="7"/>
        <v>130417</v>
      </c>
      <c r="D36" s="284">
        <v>17757</v>
      </c>
      <c r="E36" s="284">
        <v>4104</v>
      </c>
      <c r="F36" s="285">
        <v>6704</v>
      </c>
      <c r="G36" s="286">
        <f t="shared" si="1"/>
        <v>28565</v>
      </c>
      <c r="H36" s="285">
        <v>11310</v>
      </c>
      <c r="I36" s="285">
        <v>6254</v>
      </c>
      <c r="J36" s="285">
        <v>3407</v>
      </c>
      <c r="K36" s="286">
        <f t="shared" si="2"/>
        <v>20971</v>
      </c>
      <c r="L36" s="285">
        <v>33252</v>
      </c>
      <c r="M36" s="285">
        <v>14214</v>
      </c>
      <c r="N36" s="285">
        <v>17433</v>
      </c>
      <c r="O36" s="286">
        <f t="shared" si="3"/>
        <v>64899</v>
      </c>
      <c r="P36" s="286">
        <f t="shared" si="4"/>
        <v>62319</v>
      </c>
      <c r="Q36" s="286">
        <f t="shared" si="5"/>
        <v>24572</v>
      </c>
      <c r="R36" s="286">
        <f t="shared" si="6"/>
        <v>27544</v>
      </c>
      <c r="S36" s="287">
        <v>15982</v>
      </c>
      <c r="U36" s="46"/>
      <c r="V36" s="46"/>
      <c r="W36" s="46"/>
      <c r="X36" s="46"/>
      <c r="Y36" s="46"/>
    </row>
    <row r="37" spans="1:25" s="45" customFormat="1" ht="15.95" customHeight="1">
      <c r="A37" s="549" t="s">
        <v>348</v>
      </c>
      <c r="B37" s="282" t="s">
        <v>29</v>
      </c>
      <c r="C37" s="288">
        <f t="shared" si="7"/>
        <v>270697</v>
      </c>
      <c r="D37" s="289">
        <v>31431</v>
      </c>
      <c r="E37" s="289">
        <v>4821</v>
      </c>
      <c r="F37" s="290">
        <v>26359</v>
      </c>
      <c r="G37" s="291">
        <f t="shared" si="1"/>
        <v>62611</v>
      </c>
      <c r="H37" s="290">
        <v>3903</v>
      </c>
      <c r="I37" s="290">
        <v>2250</v>
      </c>
      <c r="J37" s="290">
        <v>8096</v>
      </c>
      <c r="K37" s="291">
        <f t="shared" si="2"/>
        <v>14249</v>
      </c>
      <c r="L37" s="290">
        <v>8609</v>
      </c>
      <c r="M37" s="290">
        <v>27113</v>
      </c>
      <c r="N37" s="290">
        <v>54879</v>
      </c>
      <c r="O37" s="291">
        <f t="shared" si="3"/>
        <v>90601</v>
      </c>
      <c r="P37" s="291">
        <f t="shared" si="4"/>
        <v>43943</v>
      </c>
      <c r="Q37" s="291">
        <f t="shared" si="5"/>
        <v>34184</v>
      </c>
      <c r="R37" s="291">
        <f t="shared" si="6"/>
        <v>89334</v>
      </c>
      <c r="S37" s="292">
        <v>103236</v>
      </c>
      <c r="U37" s="46"/>
      <c r="V37" s="46"/>
      <c r="W37" s="46"/>
      <c r="X37" s="46"/>
      <c r="Y37" s="46"/>
    </row>
    <row r="38" spans="1:25" s="45" customFormat="1" ht="15.95" customHeight="1">
      <c r="A38" s="548" t="s">
        <v>349</v>
      </c>
      <c r="B38" s="281" t="s">
        <v>30</v>
      </c>
      <c r="C38" s="283">
        <f t="shared" si="7"/>
        <v>1640176</v>
      </c>
      <c r="D38" s="284">
        <v>221860</v>
      </c>
      <c r="E38" s="284">
        <v>53422</v>
      </c>
      <c r="F38" s="285">
        <v>57143</v>
      </c>
      <c r="G38" s="286">
        <f t="shared" si="1"/>
        <v>332425</v>
      </c>
      <c r="H38" s="285">
        <v>112688</v>
      </c>
      <c r="I38" s="285">
        <v>56719</v>
      </c>
      <c r="J38" s="285">
        <v>28279</v>
      </c>
      <c r="K38" s="286">
        <f t="shared" si="2"/>
        <v>197686</v>
      </c>
      <c r="L38" s="285">
        <v>347703</v>
      </c>
      <c r="M38" s="285">
        <v>281539</v>
      </c>
      <c r="N38" s="285">
        <v>133451</v>
      </c>
      <c r="O38" s="286">
        <f t="shared" si="3"/>
        <v>762693</v>
      </c>
      <c r="P38" s="286">
        <f t="shared" si="4"/>
        <v>682251</v>
      </c>
      <c r="Q38" s="286">
        <f t="shared" si="5"/>
        <v>391680</v>
      </c>
      <c r="R38" s="286">
        <f t="shared" si="6"/>
        <v>218873</v>
      </c>
      <c r="S38" s="287">
        <v>347372</v>
      </c>
      <c r="U38" s="46"/>
      <c r="V38" s="46"/>
      <c r="W38" s="46"/>
      <c r="X38" s="46"/>
      <c r="Y38" s="46"/>
    </row>
    <row r="39" spans="1:25" s="45" customFormat="1" ht="15.95" customHeight="1">
      <c r="A39" s="549" t="s">
        <v>350</v>
      </c>
      <c r="B39" s="282" t="s">
        <v>31</v>
      </c>
      <c r="C39" s="288">
        <f t="shared" si="7"/>
        <v>428791</v>
      </c>
      <c r="D39" s="289">
        <v>75370</v>
      </c>
      <c r="E39" s="289">
        <v>16241</v>
      </c>
      <c r="F39" s="290">
        <v>32547</v>
      </c>
      <c r="G39" s="291">
        <f t="shared" si="1"/>
        <v>124158</v>
      </c>
      <c r="H39" s="290">
        <v>45925</v>
      </c>
      <c r="I39" s="290">
        <v>19907</v>
      </c>
      <c r="J39" s="290">
        <v>21434</v>
      </c>
      <c r="K39" s="291">
        <f t="shared" si="2"/>
        <v>87266</v>
      </c>
      <c r="L39" s="290">
        <v>72180</v>
      </c>
      <c r="M39" s="290">
        <v>39136</v>
      </c>
      <c r="N39" s="290">
        <v>75879</v>
      </c>
      <c r="O39" s="291">
        <f t="shared" si="3"/>
        <v>187195</v>
      </c>
      <c r="P39" s="291">
        <f t="shared" si="4"/>
        <v>193475</v>
      </c>
      <c r="Q39" s="291">
        <f t="shared" si="5"/>
        <v>75284</v>
      </c>
      <c r="R39" s="291">
        <f t="shared" si="6"/>
        <v>129860</v>
      </c>
      <c r="S39" s="292">
        <v>30172</v>
      </c>
      <c r="U39" s="46"/>
      <c r="V39" s="46"/>
      <c r="W39" s="46"/>
      <c r="X39" s="46"/>
      <c r="Y39" s="46"/>
    </row>
    <row r="40" spans="1:25" s="45" customFormat="1" ht="15.95" customHeight="1">
      <c r="A40" s="548" t="s">
        <v>351</v>
      </c>
      <c r="B40" s="281" t="s">
        <v>32</v>
      </c>
      <c r="C40" s="283">
        <f t="shared" si="7"/>
        <v>1852370</v>
      </c>
      <c r="D40" s="284">
        <v>320337</v>
      </c>
      <c r="E40" s="284">
        <v>75344</v>
      </c>
      <c r="F40" s="285">
        <v>68051</v>
      </c>
      <c r="G40" s="286">
        <f t="shared" si="1"/>
        <v>463732</v>
      </c>
      <c r="H40" s="285">
        <v>165031</v>
      </c>
      <c r="I40" s="285">
        <v>55719</v>
      </c>
      <c r="J40" s="285">
        <v>55192</v>
      </c>
      <c r="K40" s="286">
        <f t="shared" si="2"/>
        <v>275942</v>
      </c>
      <c r="L40" s="285">
        <v>349847</v>
      </c>
      <c r="M40" s="285">
        <v>326989</v>
      </c>
      <c r="N40" s="285">
        <v>161157</v>
      </c>
      <c r="O40" s="286">
        <f t="shared" si="3"/>
        <v>837993</v>
      </c>
      <c r="P40" s="286">
        <f t="shared" si="4"/>
        <v>835215</v>
      </c>
      <c r="Q40" s="286">
        <f t="shared" si="5"/>
        <v>458052</v>
      </c>
      <c r="R40" s="286">
        <f t="shared" si="6"/>
        <v>284400</v>
      </c>
      <c r="S40" s="287">
        <v>274703</v>
      </c>
      <c r="U40" s="46"/>
      <c r="V40" s="46"/>
      <c r="W40" s="46"/>
      <c r="X40" s="46"/>
      <c r="Y40" s="46"/>
    </row>
    <row r="41" spans="1:25" s="45" customFormat="1" ht="15.95" customHeight="1">
      <c r="A41" s="549" t="s">
        <v>352</v>
      </c>
      <c r="B41" s="282" t="s">
        <v>33</v>
      </c>
      <c r="C41" s="288">
        <f t="shared" si="7"/>
        <v>15431547</v>
      </c>
      <c r="D41" s="289">
        <v>4719801</v>
      </c>
      <c r="E41" s="289">
        <v>578837</v>
      </c>
      <c r="F41" s="290">
        <v>350933</v>
      </c>
      <c r="G41" s="291">
        <f t="shared" si="1"/>
        <v>5649571</v>
      </c>
      <c r="H41" s="290">
        <v>1918177</v>
      </c>
      <c r="I41" s="290">
        <v>296584</v>
      </c>
      <c r="J41" s="290">
        <v>337663</v>
      </c>
      <c r="K41" s="291">
        <f t="shared" si="2"/>
        <v>2552424</v>
      </c>
      <c r="L41" s="290">
        <v>3818709</v>
      </c>
      <c r="M41" s="290">
        <v>1643469</v>
      </c>
      <c r="N41" s="290">
        <v>792286</v>
      </c>
      <c r="O41" s="291">
        <f t="shared" si="3"/>
        <v>6254464</v>
      </c>
      <c r="P41" s="291">
        <f t="shared" si="4"/>
        <v>10456687</v>
      </c>
      <c r="Q41" s="291">
        <f t="shared" si="5"/>
        <v>2518890</v>
      </c>
      <c r="R41" s="291">
        <f t="shared" si="6"/>
        <v>1480882</v>
      </c>
      <c r="S41" s="292">
        <v>975088</v>
      </c>
      <c r="U41" s="46"/>
      <c r="V41" s="46"/>
      <c r="W41" s="46"/>
      <c r="X41" s="46"/>
      <c r="Y41" s="46"/>
    </row>
    <row r="42" spans="1:25" s="45" customFormat="1" ht="15.95" customHeight="1">
      <c r="A42" s="548" t="s">
        <v>353</v>
      </c>
      <c r="B42" s="281" t="s">
        <v>34</v>
      </c>
      <c r="C42" s="283">
        <f t="shared" si="7"/>
        <v>4371031</v>
      </c>
      <c r="D42" s="284">
        <v>1038266</v>
      </c>
      <c r="E42" s="284">
        <v>161046</v>
      </c>
      <c r="F42" s="285">
        <v>169572</v>
      </c>
      <c r="G42" s="286">
        <f t="shared" si="1"/>
        <v>1368884</v>
      </c>
      <c r="H42" s="285">
        <v>639301</v>
      </c>
      <c r="I42" s="285">
        <v>146647</v>
      </c>
      <c r="J42" s="285">
        <v>202349</v>
      </c>
      <c r="K42" s="286">
        <f t="shared" si="2"/>
        <v>988297</v>
      </c>
      <c r="L42" s="285">
        <v>895874</v>
      </c>
      <c r="M42" s="285">
        <v>385252</v>
      </c>
      <c r="N42" s="285">
        <v>421394</v>
      </c>
      <c r="O42" s="286">
        <f t="shared" si="3"/>
        <v>1702520</v>
      </c>
      <c r="P42" s="286">
        <f t="shared" si="4"/>
        <v>2573441</v>
      </c>
      <c r="Q42" s="286">
        <f t="shared" si="5"/>
        <v>692945</v>
      </c>
      <c r="R42" s="286">
        <f t="shared" si="6"/>
        <v>793315</v>
      </c>
      <c r="S42" s="287">
        <v>311330</v>
      </c>
      <c r="U42" s="46"/>
      <c r="V42" s="46"/>
      <c r="W42" s="46"/>
      <c r="X42" s="46"/>
      <c r="Y42" s="46"/>
    </row>
    <row r="43" spans="1:25" s="45" customFormat="1" ht="15.95" customHeight="1">
      <c r="A43" s="549" t="s">
        <v>354</v>
      </c>
      <c r="B43" s="282" t="s">
        <v>35</v>
      </c>
      <c r="C43" s="288">
        <f t="shared" si="7"/>
        <v>266123</v>
      </c>
      <c r="D43" s="289">
        <v>28396</v>
      </c>
      <c r="E43" s="289">
        <v>8668</v>
      </c>
      <c r="F43" s="290">
        <v>13493</v>
      </c>
      <c r="G43" s="291">
        <f t="shared" si="1"/>
        <v>50557</v>
      </c>
      <c r="H43" s="290">
        <v>11080</v>
      </c>
      <c r="I43" s="290">
        <v>8763</v>
      </c>
      <c r="J43" s="290">
        <v>4020</v>
      </c>
      <c r="K43" s="291">
        <f t="shared" si="2"/>
        <v>23863</v>
      </c>
      <c r="L43" s="290">
        <v>50525</v>
      </c>
      <c r="M43" s="290">
        <v>35608</v>
      </c>
      <c r="N43" s="290">
        <v>25978</v>
      </c>
      <c r="O43" s="291">
        <f t="shared" si="3"/>
        <v>112111</v>
      </c>
      <c r="P43" s="291">
        <f t="shared" si="4"/>
        <v>90001</v>
      </c>
      <c r="Q43" s="291">
        <f t="shared" si="5"/>
        <v>53039</v>
      </c>
      <c r="R43" s="291">
        <f t="shared" si="6"/>
        <v>43491</v>
      </c>
      <c r="S43" s="292">
        <v>79592</v>
      </c>
      <c r="U43" s="46"/>
      <c r="V43" s="46"/>
      <c r="W43" s="46"/>
      <c r="X43" s="46"/>
      <c r="Y43" s="46"/>
    </row>
    <row r="44" spans="1:25" s="45" customFormat="1" ht="15.95" customHeight="1">
      <c r="A44" s="548" t="s">
        <v>355</v>
      </c>
      <c r="B44" s="281" t="s">
        <v>36</v>
      </c>
      <c r="C44" s="283">
        <f t="shared" si="7"/>
        <v>353005</v>
      </c>
      <c r="D44" s="284">
        <v>60246</v>
      </c>
      <c r="E44" s="284">
        <v>15031</v>
      </c>
      <c r="F44" s="285">
        <v>20264</v>
      </c>
      <c r="G44" s="286">
        <f t="shared" si="1"/>
        <v>95541</v>
      </c>
      <c r="H44" s="285">
        <v>42305</v>
      </c>
      <c r="I44" s="285">
        <v>20363</v>
      </c>
      <c r="J44" s="285">
        <v>14768</v>
      </c>
      <c r="K44" s="286">
        <f t="shared" si="2"/>
        <v>77436</v>
      </c>
      <c r="L44" s="285">
        <v>60840</v>
      </c>
      <c r="M44" s="285">
        <v>44574</v>
      </c>
      <c r="N44" s="285">
        <v>48190</v>
      </c>
      <c r="O44" s="286">
        <f t="shared" si="3"/>
        <v>153604</v>
      </c>
      <c r="P44" s="286">
        <f t="shared" si="4"/>
        <v>163391</v>
      </c>
      <c r="Q44" s="286">
        <f t="shared" si="5"/>
        <v>79968</v>
      </c>
      <c r="R44" s="286">
        <f t="shared" si="6"/>
        <v>83222</v>
      </c>
      <c r="S44" s="287">
        <v>26424</v>
      </c>
      <c r="U44" s="46"/>
      <c r="V44" s="46"/>
      <c r="W44" s="46"/>
      <c r="X44" s="46"/>
      <c r="Y44" s="46"/>
    </row>
    <row r="45" spans="1:25" s="45" customFormat="1" ht="15.95" customHeight="1">
      <c r="A45" s="549" t="s">
        <v>356</v>
      </c>
      <c r="B45" s="282" t="s">
        <v>37</v>
      </c>
      <c r="C45" s="288">
        <f t="shared" si="7"/>
        <v>1400893</v>
      </c>
      <c r="D45" s="289">
        <v>271964</v>
      </c>
      <c r="E45" s="289">
        <v>46188</v>
      </c>
      <c r="F45" s="290">
        <v>54428</v>
      </c>
      <c r="G45" s="291">
        <f t="shared" si="1"/>
        <v>372580</v>
      </c>
      <c r="H45" s="290">
        <v>148577</v>
      </c>
      <c r="I45" s="290">
        <v>42094</v>
      </c>
      <c r="J45" s="290">
        <v>32714</v>
      </c>
      <c r="K45" s="291">
        <f t="shared" si="2"/>
        <v>223385</v>
      </c>
      <c r="L45" s="290">
        <v>392574</v>
      </c>
      <c r="M45" s="290">
        <v>173503</v>
      </c>
      <c r="N45" s="290">
        <v>137040</v>
      </c>
      <c r="O45" s="291">
        <f t="shared" si="3"/>
        <v>703117</v>
      </c>
      <c r="P45" s="291">
        <f t="shared" si="4"/>
        <v>813115</v>
      </c>
      <c r="Q45" s="291">
        <f t="shared" si="5"/>
        <v>261785</v>
      </c>
      <c r="R45" s="291">
        <f t="shared" si="6"/>
        <v>224182</v>
      </c>
      <c r="S45" s="292">
        <v>101811</v>
      </c>
      <c r="U45" s="46"/>
      <c r="V45" s="46"/>
      <c r="W45" s="46"/>
      <c r="X45" s="46"/>
      <c r="Y45" s="46"/>
    </row>
    <row r="46" spans="1:25" s="45" customFormat="1" ht="15.95" customHeight="1">
      <c r="A46" s="548" t="s">
        <v>357</v>
      </c>
      <c r="B46" s="281" t="s">
        <v>38</v>
      </c>
      <c r="C46" s="283">
        <f t="shared" si="7"/>
        <v>356585</v>
      </c>
      <c r="D46" s="284">
        <v>79263</v>
      </c>
      <c r="E46" s="284">
        <v>13920</v>
      </c>
      <c r="F46" s="285">
        <v>16578</v>
      </c>
      <c r="G46" s="286">
        <f t="shared" si="1"/>
        <v>109761</v>
      </c>
      <c r="H46" s="285">
        <v>48301</v>
      </c>
      <c r="I46" s="285">
        <v>22686</v>
      </c>
      <c r="J46" s="285">
        <v>14258</v>
      </c>
      <c r="K46" s="286">
        <f t="shared" si="2"/>
        <v>85245</v>
      </c>
      <c r="L46" s="285">
        <v>57123</v>
      </c>
      <c r="M46" s="285">
        <v>49839</v>
      </c>
      <c r="N46" s="285">
        <v>32977</v>
      </c>
      <c r="O46" s="286">
        <f t="shared" si="3"/>
        <v>139939</v>
      </c>
      <c r="P46" s="286">
        <f t="shared" si="4"/>
        <v>184687</v>
      </c>
      <c r="Q46" s="286">
        <f t="shared" si="5"/>
        <v>86445</v>
      </c>
      <c r="R46" s="286">
        <f t="shared" si="6"/>
        <v>63813</v>
      </c>
      <c r="S46" s="287">
        <v>21640</v>
      </c>
      <c r="U46" s="46"/>
      <c r="V46" s="46"/>
      <c r="W46" s="46"/>
      <c r="X46" s="46"/>
      <c r="Y46" s="46"/>
    </row>
    <row r="47" spans="1:25" s="159" customFormat="1" ht="15.95" customHeight="1">
      <c r="A47" s="549" t="s">
        <v>358</v>
      </c>
      <c r="B47" s="282" t="s">
        <v>39</v>
      </c>
      <c r="C47" s="288">
        <f t="shared" si="7"/>
        <v>222011</v>
      </c>
      <c r="D47" s="289">
        <v>31165</v>
      </c>
      <c r="E47" s="289">
        <v>8329</v>
      </c>
      <c r="F47" s="290">
        <v>12233</v>
      </c>
      <c r="G47" s="291">
        <f t="shared" si="1"/>
        <v>51727</v>
      </c>
      <c r="H47" s="290">
        <v>23317</v>
      </c>
      <c r="I47" s="290">
        <v>14129</v>
      </c>
      <c r="J47" s="290">
        <v>7819</v>
      </c>
      <c r="K47" s="291">
        <f t="shared" si="2"/>
        <v>45265</v>
      </c>
      <c r="L47" s="290">
        <v>44839</v>
      </c>
      <c r="M47" s="290">
        <v>28151</v>
      </c>
      <c r="N47" s="290">
        <v>30597</v>
      </c>
      <c r="O47" s="291">
        <f t="shared" si="3"/>
        <v>103587</v>
      </c>
      <c r="P47" s="291">
        <f t="shared" si="4"/>
        <v>99321</v>
      </c>
      <c r="Q47" s="291">
        <f t="shared" si="5"/>
        <v>50609</v>
      </c>
      <c r="R47" s="291">
        <f t="shared" si="6"/>
        <v>50649</v>
      </c>
      <c r="S47" s="292">
        <v>21432</v>
      </c>
      <c r="U47" s="46"/>
      <c r="V47" s="46"/>
      <c r="W47" s="46"/>
      <c r="X47" s="46"/>
      <c r="Y47" s="46"/>
    </row>
    <row r="48" spans="1:25" s="45" customFormat="1" ht="15" customHeight="1">
      <c r="A48" s="548" t="s">
        <v>359</v>
      </c>
      <c r="B48" s="281" t="s">
        <v>40</v>
      </c>
      <c r="C48" s="283">
        <f t="shared" si="7"/>
        <v>1984342</v>
      </c>
      <c r="D48" s="284">
        <v>612903</v>
      </c>
      <c r="E48" s="284">
        <v>45553</v>
      </c>
      <c r="F48" s="285">
        <v>60393</v>
      </c>
      <c r="G48" s="286">
        <f t="shared" si="1"/>
        <v>718849</v>
      </c>
      <c r="H48" s="285">
        <v>225186</v>
      </c>
      <c r="I48" s="285">
        <v>30374</v>
      </c>
      <c r="J48" s="285">
        <v>41901</v>
      </c>
      <c r="K48" s="286">
        <f t="shared" si="2"/>
        <v>297461</v>
      </c>
      <c r="L48" s="285">
        <v>652400</v>
      </c>
      <c r="M48" s="285">
        <v>106857</v>
      </c>
      <c r="N48" s="285">
        <v>117321</v>
      </c>
      <c r="O48" s="286">
        <f t="shared" si="3"/>
        <v>876578</v>
      </c>
      <c r="P48" s="286">
        <f t="shared" si="4"/>
        <v>1490489</v>
      </c>
      <c r="Q48" s="286">
        <f t="shared" si="5"/>
        <v>182784</v>
      </c>
      <c r="R48" s="286">
        <f t="shared" si="6"/>
        <v>219615</v>
      </c>
      <c r="S48" s="287">
        <v>91454</v>
      </c>
      <c r="U48" s="46"/>
      <c r="V48" s="46"/>
      <c r="W48" s="46"/>
      <c r="X48" s="46"/>
      <c r="Y48" s="46"/>
    </row>
    <row r="49" spans="1:25" s="45" customFormat="1" ht="15" customHeight="1">
      <c r="A49" s="549" t="s">
        <v>360</v>
      </c>
      <c r="B49" s="282" t="s">
        <v>41</v>
      </c>
      <c r="C49" s="288">
        <f t="shared" si="7"/>
        <v>2204876</v>
      </c>
      <c r="D49" s="289">
        <v>380317</v>
      </c>
      <c r="E49" s="289">
        <v>102406</v>
      </c>
      <c r="F49" s="290">
        <v>79040</v>
      </c>
      <c r="G49" s="291">
        <f t="shared" si="1"/>
        <v>561763</v>
      </c>
      <c r="H49" s="290">
        <v>165255</v>
      </c>
      <c r="I49" s="290">
        <v>105031</v>
      </c>
      <c r="J49" s="290">
        <v>53406</v>
      </c>
      <c r="K49" s="291">
        <f t="shared" si="2"/>
        <v>323692</v>
      </c>
      <c r="L49" s="290">
        <v>486853</v>
      </c>
      <c r="M49" s="290">
        <v>417816</v>
      </c>
      <c r="N49" s="290">
        <v>209181</v>
      </c>
      <c r="O49" s="291">
        <f t="shared" si="3"/>
        <v>1113850</v>
      </c>
      <c r="P49" s="291">
        <f t="shared" si="4"/>
        <v>1032425</v>
      </c>
      <c r="Q49" s="291">
        <f t="shared" si="5"/>
        <v>625253</v>
      </c>
      <c r="R49" s="291">
        <f t="shared" si="6"/>
        <v>341627</v>
      </c>
      <c r="S49" s="292">
        <v>205571</v>
      </c>
      <c r="U49" s="46"/>
      <c r="V49" s="46"/>
      <c r="W49" s="46"/>
      <c r="X49" s="46"/>
      <c r="Y49" s="46"/>
    </row>
    <row r="50" spans="1:25" s="45" customFormat="1" ht="15" customHeight="1">
      <c r="A50" s="548" t="s">
        <v>361</v>
      </c>
      <c r="B50" s="281" t="s">
        <v>42</v>
      </c>
      <c r="C50" s="283">
        <f t="shared" si="7"/>
        <v>559738</v>
      </c>
      <c r="D50" s="284">
        <v>102993</v>
      </c>
      <c r="E50" s="284">
        <v>17922</v>
      </c>
      <c r="F50" s="285">
        <v>22321</v>
      </c>
      <c r="G50" s="286">
        <f t="shared" si="1"/>
        <v>143236</v>
      </c>
      <c r="H50" s="285">
        <v>89358</v>
      </c>
      <c r="I50" s="285">
        <v>18769</v>
      </c>
      <c r="J50" s="285">
        <v>15137</v>
      </c>
      <c r="K50" s="286">
        <f t="shared" si="2"/>
        <v>123264</v>
      </c>
      <c r="L50" s="285">
        <v>152514</v>
      </c>
      <c r="M50" s="285">
        <v>58534</v>
      </c>
      <c r="N50" s="285">
        <v>51803</v>
      </c>
      <c r="O50" s="286">
        <f t="shared" si="3"/>
        <v>262851</v>
      </c>
      <c r="P50" s="286">
        <f t="shared" si="4"/>
        <v>344865</v>
      </c>
      <c r="Q50" s="286">
        <f t="shared" si="5"/>
        <v>95225</v>
      </c>
      <c r="R50" s="286">
        <f t="shared" si="6"/>
        <v>89261</v>
      </c>
      <c r="S50" s="287">
        <v>30387</v>
      </c>
      <c r="U50" s="46"/>
      <c r="V50" s="46"/>
      <c r="W50" s="46"/>
      <c r="X50" s="46"/>
      <c r="Y50" s="46"/>
    </row>
    <row r="51" spans="1:25" s="45" customFormat="1" ht="15" customHeight="1">
      <c r="A51" s="549" t="s">
        <v>362</v>
      </c>
      <c r="B51" s="282" t="s">
        <v>43</v>
      </c>
      <c r="C51" s="288">
        <f t="shared" si="7"/>
        <v>770852</v>
      </c>
      <c r="D51" s="289">
        <v>129888</v>
      </c>
      <c r="E51" s="289">
        <v>25356</v>
      </c>
      <c r="F51" s="290">
        <v>40517</v>
      </c>
      <c r="G51" s="291">
        <f t="shared" si="1"/>
        <v>195761</v>
      </c>
      <c r="H51" s="290">
        <v>66180</v>
      </c>
      <c r="I51" s="290">
        <v>23285</v>
      </c>
      <c r="J51" s="290">
        <v>23405</v>
      </c>
      <c r="K51" s="291">
        <f t="shared" si="2"/>
        <v>112870</v>
      </c>
      <c r="L51" s="290">
        <v>177491</v>
      </c>
      <c r="M51" s="290">
        <v>80174</v>
      </c>
      <c r="N51" s="290">
        <v>100290</v>
      </c>
      <c r="O51" s="291">
        <f t="shared" si="3"/>
        <v>357955</v>
      </c>
      <c r="P51" s="291">
        <f t="shared" si="4"/>
        <v>373559</v>
      </c>
      <c r="Q51" s="291">
        <f t="shared" si="5"/>
        <v>128815</v>
      </c>
      <c r="R51" s="291">
        <f t="shared" si="6"/>
        <v>164212</v>
      </c>
      <c r="S51" s="292">
        <v>104266</v>
      </c>
      <c r="U51" s="46"/>
      <c r="V51" s="46"/>
      <c r="W51" s="46"/>
      <c r="X51" s="46"/>
      <c r="Y51" s="46"/>
    </row>
    <row r="52" spans="1:25" s="45" customFormat="1" ht="15" customHeight="1">
      <c r="A52" s="548" t="s">
        <v>363</v>
      </c>
      <c r="B52" s="281" t="s">
        <v>44</v>
      </c>
      <c r="C52" s="283">
        <f t="shared" si="7"/>
        <v>1420244</v>
      </c>
      <c r="D52" s="284">
        <v>300375</v>
      </c>
      <c r="E52" s="284">
        <v>64931</v>
      </c>
      <c r="F52" s="285">
        <v>47647</v>
      </c>
      <c r="G52" s="286">
        <f t="shared" si="1"/>
        <v>412953</v>
      </c>
      <c r="H52" s="285">
        <v>138419</v>
      </c>
      <c r="I52" s="285">
        <v>93717</v>
      </c>
      <c r="J52" s="285">
        <v>37243</v>
      </c>
      <c r="K52" s="286">
        <f t="shared" si="2"/>
        <v>269379</v>
      </c>
      <c r="L52" s="285">
        <v>305507</v>
      </c>
      <c r="M52" s="285">
        <v>197464</v>
      </c>
      <c r="N52" s="285">
        <v>107094</v>
      </c>
      <c r="O52" s="286">
        <f t="shared" si="3"/>
        <v>610065</v>
      </c>
      <c r="P52" s="286">
        <f t="shared" si="4"/>
        <v>744301</v>
      </c>
      <c r="Q52" s="286">
        <f t="shared" si="5"/>
        <v>356112</v>
      </c>
      <c r="R52" s="286">
        <f t="shared" si="6"/>
        <v>191984</v>
      </c>
      <c r="S52" s="287">
        <v>127847</v>
      </c>
      <c r="U52" s="46"/>
      <c r="V52" s="46"/>
      <c r="W52" s="46"/>
      <c r="X52" s="46"/>
      <c r="Y52" s="46"/>
    </row>
    <row r="53" spans="1:25" s="45" customFormat="1" ht="15" customHeight="1">
      <c r="A53" s="549" t="s">
        <v>364</v>
      </c>
      <c r="B53" s="282" t="s">
        <v>175</v>
      </c>
      <c r="C53" s="288">
        <f t="shared" si="7"/>
        <v>1113147</v>
      </c>
      <c r="D53" s="289">
        <v>184846</v>
      </c>
      <c r="E53" s="289">
        <v>33030</v>
      </c>
      <c r="F53" s="290">
        <v>39064</v>
      </c>
      <c r="G53" s="291">
        <f t="shared" si="1"/>
        <v>256940</v>
      </c>
      <c r="H53" s="290">
        <v>65649</v>
      </c>
      <c r="I53" s="290">
        <v>28160</v>
      </c>
      <c r="J53" s="290">
        <v>19625</v>
      </c>
      <c r="K53" s="291">
        <f t="shared" si="2"/>
        <v>113434</v>
      </c>
      <c r="L53" s="290">
        <v>323447</v>
      </c>
      <c r="M53" s="290">
        <v>145097</v>
      </c>
      <c r="N53" s="290">
        <v>103993</v>
      </c>
      <c r="O53" s="291">
        <f t="shared" si="3"/>
        <v>572537</v>
      </c>
      <c r="P53" s="291">
        <f t="shared" si="4"/>
        <v>573942</v>
      </c>
      <c r="Q53" s="291">
        <f t="shared" si="5"/>
        <v>206287</v>
      </c>
      <c r="R53" s="291">
        <f t="shared" si="6"/>
        <v>162682</v>
      </c>
      <c r="S53" s="292">
        <v>170236</v>
      </c>
      <c r="U53" s="46"/>
      <c r="V53" s="46"/>
      <c r="W53" s="46"/>
      <c r="X53" s="46"/>
      <c r="Y53" s="46"/>
    </row>
    <row r="54" spans="1:25" s="45" customFormat="1" ht="15" customHeight="1">
      <c r="A54" s="548" t="s">
        <v>365</v>
      </c>
      <c r="B54" s="281" t="s">
        <v>45</v>
      </c>
      <c r="C54" s="283">
        <f t="shared" si="7"/>
        <v>844075</v>
      </c>
      <c r="D54" s="284">
        <v>112080</v>
      </c>
      <c r="E54" s="284">
        <v>17932</v>
      </c>
      <c r="F54" s="285">
        <v>31752</v>
      </c>
      <c r="G54" s="286">
        <f t="shared" si="1"/>
        <v>161764</v>
      </c>
      <c r="H54" s="285">
        <v>21612</v>
      </c>
      <c r="I54" s="285">
        <v>13759</v>
      </c>
      <c r="J54" s="285">
        <v>9047</v>
      </c>
      <c r="K54" s="286">
        <f t="shared" si="2"/>
        <v>44418</v>
      </c>
      <c r="L54" s="285">
        <v>175784</v>
      </c>
      <c r="M54" s="285">
        <v>118353</v>
      </c>
      <c r="N54" s="285">
        <v>85132</v>
      </c>
      <c r="O54" s="286">
        <f t="shared" si="3"/>
        <v>379269</v>
      </c>
      <c r="P54" s="286">
        <f t="shared" si="4"/>
        <v>309476</v>
      </c>
      <c r="Q54" s="286">
        <f t="shared" si="5"/>
        <v>150044</v>
      </c>
      <c r="R54" s="286">
        <f t="shared" si="6"/>
        <v>125931</v>
      </c>
      <c r="S54" s="287">
        <v>258624</v>
      </c>
      <c r="U54" s="46"/>
      <c r="V54" s="46"/>
      <c r="W54" s="46"/>
      <c r="X54" s="46"/>
      <c r="Y54" s="46"/>
    </row>
    <row r="55" spans="1:25" s="45" customFormat="1" ht="15" customHeight="1">
      <c r="A55" s="549" t="s">
        <v>366</v>
      </c>
      <c r="B55" s="282" t="s">
        <v>46</v>
      </c>
      <c r="C55" s="288">
        <f t="shared" si="7"/>
        <v>965249</v>
      </c>
      <c r="D55" s="289">
        <v>221122</v>
      </c>
      <c r="E55" s="289">
        <v>49384</v>
      </c>
      <c r="F55" s="290">
        <v>39274</v>
      </c>
      <c r="G55" s="291">
        <f t="shared" si="1"/>
        <v>309780</v>
      </c>
      <c r="H55" s="290">
        <v>111265</v>
      </c>
      <c r="I55" s="290">
        <v>48911</v>
      </c>
      <c r="J55" s="290">
        <v>38474</v>
      </c>
      <c r="K55" s="291">
        <f t="shared" si="2"/>
        <v>198650</v>
      </c>
      <c r="L55" s="290">
        <v>199934</v>
      </c>
      <c r="M55" s="290">
        <v>112291</v>
      </c>
      <c r="N55" s="290">
        <v>77168</v>
      </c>
      <c r="O55" s="291">
        <f t="shared" si="3"/>
        <v>389393</v>
      </c>
      <c r="P55" s="291">
        <f t="shared" si="4"/>
        <v>532321</v>
      </c>
      <c r="Q55" s="291">
        <f t="shared" si="5"/>
        <v>210586</v>
      </c>
      <c r="R55" s="291">
        <f t="shared" si="6"/>
        <v>154916</v>
      </c>
      <c r="S55" s="292">
        <v>67426</v>
      </c>
      <c r="U55" s="46"/>
      <c r="V55" s="46"/>
      <c r="W55" s="46"/>
      <c r="X55" s="46"/>
      <c r="Y55" s="46"/>
    </row>
    <row r="56" spans="1:25" s="45" customFormat="1" ht="15" customHeight="1">
      <c r="A56" s="548" t="s">
        <v>367</v>
      </c>
      <c r="B56" s="281" t="s">
        <v>47</v>
      </c>
      <c r="C56" s="283">
        <f t="shared" si="7"/>
        <v>381240</v>
      </c>
      <c r="D56" s="284">
        <v>39599</v>
      </c>
      <c r="E56" s="284">
        <v>7408</v>
      </c>
      <c r="F56" s="285">
        <v>13998</v>
      </c>
      <c r="G56" s="286">
        <f t="shared" si="1"/>
        <v>61005</v>
      </c>
      <c r="H56" s="285">
        <v>7457</v>
      </c>
      <c r="I56" s="285">
        <v>9440</v>
      </c>
      <c r="J56" s="285">
        <v>4215</v>
      </c>
      <c r="K56" s="286">
        <f t="shared" si="2"/>
        <v>21112</v>
      </c>
      <c r="L56" s="285">
        <v>62531</v>
      </c>
      <c r="M56" s="285">
        <v>43053</v>
      </c>
      <c r="N56" s="285">
        <v>33649</v>
      </c>
      <c r="O56" s="286">
        <f t="shared" si="3"/>
        <v>139233</v>
      </c>
      <c r="P56" s="286">
        <f t="shared" si="4"/>
        <v>109587</v>
      </c>
      <c r="Q56" s="286">
        <f t="shared" si="5"/>
        <v>59901</v>
      </c>
      <c r="R56" s="286">
        <f t="shared" si="6"/>
        <v>51862</v>
      </c>
      <c r="S56" s="287">
        <v>159890</v>
      </c>
      <c r="U56" s="46"/>
      <c r="V56" s="46"/>
      <c r="W56" s="46"/>
      <c r="X56" s="46"/>
      <c r="Y56" s="46"/>
    </row>
    <row r="57" spans="1:25" s="45" customFormat="1" ht="15" customHeight="1">
      <c r="A57" s="549" t="s">
        <v>368</v>
      </c>
      <c r="B57" s="282" t="s">
        <v>48</v>
      </c>
      <c r="C57" s="288">
        <f t="shared" si="7"/>
        <v>283781</v>
      </c>
      <c r="D57" s="289">
        <v>50986</v>
      </c>
      <c r="E57" s="289">
        <v>15009</v>
      </c>
      <c r="F57" s="290">
        <v>12903</v>
      </c>
      <c r="G57" s="291">
        <f t="shared" si="1"/>
        <v>78898</v>
      </c>
      <c r="H57" s="290">
        <v>26384</v>
      </c>
      <c r="I57" s="290">
        <v>20452</v>
      </c>
      <c r="J57" s="290">
        <v>8382</v>
      </c>
      <c r="K57" s="291">
        <f t="shared" si="2"/>
        <v>55218</v>
      </c>
      <c r="L57" s="290">
        <v>48160</v>
      </c>
      <c r="M57" s="290">
        <v>43944</v>
      </c>
      <c r="N57" s="290">
        <v>31452</v>
      </c>
      <c r="O57" s="291">
        <f t="shared" si="3"/>
        <v>123556</v>
      </c>
      <c r="P57" s="291">
        <f t="shared" si="4"/>
        <v>125530</v>
      </c>
      <c r="Q57" s="291">
        <f t="shared" si="5"/>
        <v>79405</v>
      </c>
      <c r="R57" s="291">
        <f t="shared" si="6"/>
        <v>52737</v>
      </c>
      <c r="S57" s="292">
        <v>26109</v>
      </c>
      <c r="U57" s="46"/>
      <c r="V57" s="46"/>
      <c r="W57" s="46"/>
      <c r="X57" s="46"/>
      <c r="Y57" s="46"/>
    </row>
    <row r="58" spans="1:25" s="45" customFormat="1" ht="15" customHeight="1">
      <c r="A58" s="548" t="s">
        <v>369</v>
      </c>
      <c r="B58" s="281" t="s">
        <v>49</v>
      </c>
      <c r="C58" s="283">
        <f t="shared" si="7"/>
        <v>337219</v>
      </c>
      <c r="D58" s="284">
        <v>46628</v>
      </c>
      <c r="E58" s="284">
        <v>20415</v>
      </c>
      <c r="F58" s="285">
        <v>14579</v>
      </c>
      <c r="G58" s="286">
        <f t="shared" si="1"/>
        <v>81622</v>
      </c>
      <c r="H58" s="285">
        <v>23326</v>
      </c>
      <c r="I58" s="285">
        <v>16226</v>
      </c>
      <c r="J58" s="285">
        <v>10137</v>
      </c>
      <c r="K58" s="286">
        <f t="shared" si="2"/>
        <v>49689</v>
      </c>
      <c r="L58" s="285">
        <v>57263</v>
      </c>
      <c r="M58" s="285">
        <v>68825</v>
      </c>
      <c r="N58" s="285">
        <v>33478</v>
      </c>
      <c r="O58" s="286">
        <f t="shared" si="3"/>
        <v>159566</v>
      </c>
      <c r="P58" s="286">
        <f t="shared" si="4"/>
        <v>127217</v>
      </c>
      <c r="Q58" s="286">
        <f t="shared" si="5"/>
        <v>105466</v>
      </c>
      <c r="R58" s="286">
        <f t="shared" si="6"/>
        <v>58194</v>
      </c>
      <c r="S58" s="287">
        <v>46342</v>
      </c>
      <c r="U58" s="46"/>
      <c r="V58" s="46"/>
      <c r="W58" s="46"/>
      <c r="X58" s="46"/>
      <c r="Y58" s="46"/>
    </row>
    <row r="59" spans="1:25" s="45" customFormat="1" ht="15" customHeight="1">
      <c r="A59" s="549" t="s">
        <v>370</v>
      </c>
      <c r="B59" s="282" t="s">
        <v>50</v>
      </c>
      <c r="C59" s="288">
        <f t="shared" si="7"/>
        <v>724137</v>
      </c>
      <c r="D59" s="289">
        <v>111767</v>
      </c>
      <c r="E59" s="289">
        <v>23813</v>
      </c>
      <c r="F59" s="290">
        <v>26499</v>
      </c>
      <c r="G59" s="291">
        <f t="shared" si="1"/>
        <v>162079</v>
      </c>
      <c r="H59" s="290">
        <v>79310</v>
      </c>
      <c r="I59" s="290">
        <v>34800</v>
      </c>
      <c r="J59" s="290">
        <v>20625</v>
      </c>
      <c r="K59" s="291">
        <f t="shared" si="2"/>
        <v>134735</v>
      </c>
      <c r="L59" s="290">
        <v>175638</v>
      </c>
      <c r="M59" s="290">
        <v>97705</v>
      </c>
      <c r="N59" s="290">
        <v>65979</v>
      </c>
      <c r="O59" s="291">
        <f t="shared" si="3"/>
        <v>339322</v>
      </c>
      <c r="P59" s="291">
        <f t="shared" si="4"/>
        <v>366715</v>
      </c>
      <c r="Q59" s="291">
        <f t="shared" si="5"/>
        <v>156318</v>
      </c>
      <c r="R59" s="291">
        <f t="shared" si="6"/>
        <v>113103</v>
      </c>
      <c r="S59" s="292">
        <v>88001</v>
      </c>
      <c r="U59" s="46"/>
      <c r="V59" s="46"/>
      <c r="W59" s="46"/>
      <c r="X59" s="46"/>
      <c r="Y59" s="46"/>
    </row>
    <row r="60" spans="1:25" s="45" customFormat="1" ht="15" customHeight="1">
      <c r="A60" s="548" t="s">
        <v>371</v>
      </c>
      <c r="B60" s="281" t="s">
        <v>51</v>
      </c>
      <c r="C60" s="283">
        <f t="shared" si="7"/>
        <v>325879</v>
      </c>
      <c r="D60" s="284">
        <v>63448</v>
      </c>
      <c r="E60" s="284">
        <v>12137</v>
      </c>
      <c r="F60" s="285">
        <v>15651</v>
      </c>
      <c r="G60" s="286">
        <f t="shared" si="1"/>
        <v>91236</v>
      </c>
      <c r="H60" s="285">
        <v>53994</v>
      </c>
      <c r="I60" s="285">
        <v>15014</v>
      </c>
      <c r="J60" s="285">
        <v>7539</v>
      </c>
      <c r="K60" s="286">
        <f t="shared" si="2"/>
        <v>76547</v>
      </c>
      <c r="L60" s="285">
        <v>78521</v>
      </c>
      <c r="M60" s="285">
        <v>30905</v>
      </c>
      <c r="N60" s="285">
        <v>23265</v>
      </c>
      <c r="O60" s="286">
        <f t="shared" si="3"/>
        <v>132691</v>
      </c>
      <c r="P60" s="286">
        <f t="shared" si="4"/>
        <v>195963</v>
      </c>
      <c r="Q60" s="286">
        <f t="shared" si="5"/>
        <v>58056</v>
      </c>
      <c r="R60" s="286">
        <f t="shared" si="6"/>
        <v>46455</v>
      </c>
      <c r="S60" s="287">
        <v>25405</v>
      </c>
      <c r="U60" s="46"/>
      <c r="V60" s="46"/>
      <c r="W60" s="46"/>
      <c r="X60" s="46"/>
      <c r="Y60" s="46"/>
    </row>
    <row r="61" spans="1:25" s="45" customFormat="1" ht="15" customHeight="1">
      <c r="A61" s="549" t="s">
        <v>372</v>
      </c>
      <c r="B61" s="282" t="s">
        <v>52</v>
      </c>
      <c r="C61" s="288">
        <f t="shared" si="7"/>
        <v>1026383</v>
      </c>
      <c r="D61" s="289">
        <v>224287</v>
      </c>
      <c r="E61" s="289">
        <v>34765</v>
      </c>
      <c r="F61" s="290">
        <v>32267</v>
      </c>
      <c r="G61" s="291">
        <f t="shared" si="1"/>
        <v>291319</v>
      </c>
      <c r="H61" s="290">
        <v>109895</v>
      </c>
      <c r="I61" s="290">
        <v>44877</v>
      </c>
      <c r="J61" s="290">
        <v>22448</v>
      </c>
      <c r="K61" s="291">
        <f t="shared" si="2"/>
        <v>177220</v>
      </c>
      <c r="L61" s="290">
        <v>301528</v>
      </c>
      <c r="M61" s="290">
        <v>99665</v>
      </c>
      <c r="N61" s="290">
        <v>74272</v>
      </c>
      <c r="O61" s="291">
        <f t="shared" si="3"/>
        <v>475465</v>
      </c>
      <c r="P61" s="291">
        <f t="shared" si="4"/>
        <v>635710</v>
      </c>
      <c r="Q61" s="291">
        <f t="shared" si="5"/>
        <v>179307</v>
      </c>
      <c r="R61" s="291">
        <f t="shared" si="6"/>
        <v>128987</v>
      </c>
      <c r="S61" s="292">
        <v>82379</v>
      </c>
      <c r="U61" s="46"/>
      <c r="V61" s="46"/>
      <c r="W61" s="46"/>
      <c r="X61" s="46"/>
      <c r="Y61" s="46"/>
    </row>
    <row r="62" spans="1:25" s="45" customFormat="1" ht="15" customHeight="1">
      <c r="A62" s="548" t="s">
        <v>373</v>
      </c>
      <c r="B62" s="281" t="s">
        <v>53</v>
      </c>
      <c r="C62" s="283">
        <f t="shared" si="7"/>
        <v>1318226</v>
      </c>
      <c r="D62" s="284">
        <v>211788</v>
      </c>
      <c r="E62" s="284">
        <v>46902</v>
      </c>
      <c r="F62" s="285">
        <v>57233</v>
      </c>
      <c r="G62" s="286">
        <f t="shared" si="1"/>
        <v>315923</v>
      </c>
      <c r="H62" s="285">
        <v>159116</v>
      </c>
      <c r="I62" s="285">
        <v>63859</v>
      </c>
      <c r="J62" s="285">
        <v>42238</v>
      </c>
      <c r="K62" s="286">
        <f t="shared" si="2"/>
        <v>265213</v>
      </c>
      <c r="L62" s="285">
        <v>313291</v>
      </c>
      <c r="M62" s="285">
        <v>161377</v>
      </c>
      <c r="N62" s="285">
        <v>131385</v>
      </c>
      <c r="O62" s="286">
        <f t="shared" si="3"/>
        <v>606053</v>
      </c>
      <c r="P62" s="286">
        <f t="shared" si="4"/>
        <v>684195</v>
      </c>
      <c r="Q62" s="286">
        <f t="shared" si="5"/>
        <v>272138</v>
      </c>
      <c r="R62" s="286">
        <f t="shared" si="6"/>
        <v>230856</v>
      </c>
      <c r="S62" s="287">
        <v>131037</v>
      </c>
      <c r="U62" s="46"/>
      <c r="V62" s="46"/>
      <c r="W62" s="46"/>
      <c r="X62" s="46"/>
      <c r="Y62" s="46"/>
    </row>
    <row r="63" spans="1:25" s="45" customFormat="1" ht="15" customHeight="1">
      <c r="A63" s="549" t="s">
        <v>374</v>
      </c>
      <c r="B63" s="282" t="s">
        <v>54</v>
      </c>
      <c r="C63" s="288">
        <f t="shared" si="7"/>
        <v>312012</v>
      </c>
      <c r="D63" s="289">
        <v>38211</v>
      </c>
      <c r="E63" s="289">
        <v>4838</v>
      </c>
      <c r="F63" s="290">
        <v>17854</v>
      </c>
      <c r="G63" s="291">
        <f t="shared" si="1"/>
        <v>60903</v>
      </c>
      <c r="H63" s="290">
        <v>9386</v>
      </c>
      <c r="I63" s="290">
        <v>3961</v>
      </c>
      <c r="J63" s="290">
        <v>7112</v>
      </c>
      <c r="K63" s="291">
        <f t="shared" si="2"/>
        <v>20459</v>
      </c>
      <c r="L63" s="290">
        <v>57743</v>
      </c>
      <c r="M63" s="290">
        <v>28811</v>
      </c>
      <c r="N63" s="290">
        <v>52861</v>
      </c>
      <c r="O63" s="291">
        <f t="shared" si="3"/>
        <v>139415</v>
      </c>
      <c r="P63" s="291">
        <f t="shared" si="4"/>
        <v>105340</v>
      </c>
      <c r="Q63" s="291">
        <f t="shared" si="5"/>
        <v>37610</v>
      </c>
      <c r="R63" s="291">
        <f t="shared" si="6"/>
        <v>77827</v>
      </c>
      <c r="S63" s="292">
        <v>91235</v>
      </c>
      <c r="U63" s="46"/>
      <c r="V63" s="46"/>
      <c r="W63" s="46"/>
      <c r="X63" s="46"/>
      <c r="Y63" s="46"/>
    </row>
    <row r="64" spans="1:25" s="45" customFormat="1" ht="15" customHeight="1">
      <c r="A64" s="548" t="s">
        <v>375</v>
      </c>
      <c r="B64" s="281" t="s">
        <v>55</v>
      </c>
      <c r="C64" s="283">
        <f t="shared" si="7"/>
        <v>195324</v>
      </c>
      <c r="D64" s="284">
        <v>31657</v>
      </c>
      <c r="E64" s="284">
        <v>7162</v>
      </c>
      <c r="F64" s="285">
        <v>10231</v>
      </c>
      <c r="G64" s="286">
        <f t="shared" si="1"/>
        <v>49050</v>
      </c>
      <c r="H64" s="285">
        <v>32418</v>
      </c>
      <c r="I64" s="285">
        <v>13118</v>
      </c>
      <c r="J64" s="285">
        <v>9293</v>
      </c>
      <c r="K64" s="286">
        <f t="shared" si="2"/>
        <v>54829</v>
      </c>
      <c r="L64" s="285">
        <v>38316</v>
      </c>
      <c r="M64" s="285">
        <v>20731</v>
      </c>
      <c r="N64" s="285">
        <v>17046</v>
      </c>
      <c r="O64" s="286">
        <f t="shared" si="3"/>
        <v>76093</v>
      </c>
      <c r="P64" s="286">
        <f t="shared" si="4"/>
        <v>102391</v>
      </c>
      <c r="Q64" s="286">
        <f t="shared" si="5"/>
        <v>41011</v>
      </c>
      <c r="R64" s="286">
        <f t="shared" si="6"/>
        <v>36570</v>
      </c>
      <c r="S64" s="287">
        <v>15352</v>
      </c>
      <c r="U64" s="46"/>
      <c r="V64" s="46"/>
      <c r="W64" s="46"/>
      <c r="X64" s="46"/>
      <c r="Y64" s="46"/>
    </row>
    <row r="65" spans="1:25" s="45" customFormat="1" ht="15" customHeight="1">
      <c r="A65" s="549" t="s">
        <v>376</v>
      </c>
      <c r="B65" s="282" t="s">
        <v>56</v>
      </c>
      <c r="C65" s="288">
        <f t="shared" si="7"/>
        <v>614184</v>
      </c>
      <c r="D65" s="289">
        <v>90640</v>
      </c>
      <c r="E65" s="289">
        <v>23588</v>
      </c>
      <c r="F65" s="290">
        <v>28531</v>
      </c>
      <c r="G65" s="291">
        <f t="shared" si="1"/>
        <v>142759</v>
      </c>
      <c r="H65" s="290">
        <v>62425</v>
      </c>
      <c r="I65" s="290">
        <v>33049</v>
      </c>
      <c r="J65" s="290">
        <v>16973</v>
      </c>
      <c r="K65" s="291">
        <f t="shared" si="2"/>
        <v>112447</v>
      </c>
      <c r="L65" s="290">
        <v>153835</v>
      </c>
      <c r="M65" s="290">
        <v>77331</v>
      </c>
      <c r="N65" s="290">
        <v>66989</v>
      </c>
      <c r="O65" s="291">
        <f t="shared" si="3"/>
        <v>298155</v>
      </c>
      <c r="P65" s="291">
        <f t="shared" si="4"/>
        <v>306900</v>
      </c>
      <c r="Q65" s="291">
        <f t="shared" si="5"/>
        <v>133968</v>
      </c>
      <c r="R65" s="291">
        <f t="shared" si="6"/>
        <v>112493</v>
      </c>
      <c r="S65" s="292">
        <v>60823</v>
      </c>
      <c r="U65" s="46"/>
      <c r="V65" s="46"/>
      <c r="W65" s="46"/>
      <c r="X65" s="46"/>
      <c r="Y65" s="46"/>
    </row>
    <row r="66" spans="1:25" s="45" customFormat="1" ht="15" customHeight="1">
      <c r="A66" s="548" t="s">
        <v>377</v>
      </c>
      <c r="B66" s="281" t="s">
        <v>57</v>
      </c>
      <c r="C66" s="283">
        <f t="shared" si="7"/>
        <v>1067295</v>
      </c>
      <c r="D66" s="284">
        <v>319333</v>
      </c>
      <c r="E66" s="284">
        <v>32404</v>
      </c>
      <c r="F66" s="285">
        <v>31012</v>
      </c>
      <c r="G66" s="286">
        <f t="shared" si="1"/>
        <v>382749</v>
      </c>
      <c r="H66" s="285">
        <v>117036</v>
      </c>
      <c r="I66" s="285">
        <v>35538</v>
      </c>
      <c r="J66" s="285">
        <v>23074</v>
      </c>
      <c r="K66" s="286">
        <f t="shared" si="2"/>
        <v>175648</v>
      </c>
      <c r="L66" s="285">
        <v>308318</v>
      </c>
      <c r="M66" s="285">
        <v>80923</v>
      </c>
      <c r="N66" s="285">
        <v>59228</v>
      </c>
      <c r="O66" s="286">
        <f t="shared" si="3"/>
        <v>448469</v>
      </c>
      <c r="P66" s="286">
        <f t="shared" si="4"/>
        <v>744687</v>
      </c>
      <c r="Q66" s="286">
        <f t="shared" si="5"/>
        <v>148865</v>
      </c>
      <c r="R66" s="286">
        <f t="shared" si="6"/>
        <v>113314</v>
      </c>
      <c r="S66" s="287">
        <v>60429</v>
      </c>
      <c r="U66" s="46"/>
      <c r="V66" s="46"/>
      <c r="W66" s="46"/>
      <c r="X66" s="46"/>
      <c r="Y66" s="46"/>
    </row>
    <row r="67" spans="1:25" s="45" customFormat="1" ht="15" customHeight="1">
      <c r="A67" s="549" t="s">
        <v>378</v>
      </c>
      <c r="B67" s="282" t="s">
        <v>58</v>
      </c>
      <c r="C67" s="288">
        <f t="shared" si="7"/>
        <v>589027</v>
      </c>
      <c r="D67" s="289">
        <v>78678</v>
      </c>
      <c r="E67" s="289">
        <v>19451</v>
      </c>
      <c r="F67" s="290">
        <v>25537</v>
      </c>
      <c r="G67" s="291">
        <f t="shared" si="1"/>
        <v>123666</v>
      </c>
      <c r="H67" s="290">
        <v>56425</v>
      </c>
      <c r="I67" s="290">
        <v>32380</v>
      </c>
      <c r="J67" s="290">
        <v>18179</v>
      </c>
      <c r="K67" s="291">
        <f t="shared" si="2"/>
        <v>106984</v>
      </c>
      <c r="L67" s="290">
        <v>130167</v>
      </c>
      <c r="M67" s="290">
        <v>93716</v>
      </c>
      <c r="N67" s="290">
        <v>68399</v>
      </c>
      <c r="O67" s="291">
        <f t="shared" si="3"/>
        <v>292282</v>
      </c>
      <c r="P67" s="291">
        <f t="shared" si="4"/>
        <v>265270</v>
      </c>
      <c r="Q67" s="291">
        <f t="shared" si="5"/>
        <v>145547</v>
      </c>
      <c r="R67" s="291">
        <f t="shared" si="6"/>
        <v>112115</v>
      </c>
      <c r="S67" s="292">
        <v>66095</v>
      </c>
      <c r="U67" s="46"/>
      <c r="V67" s="46"/>
      <c r="W67" s="46"/>
      <c r="X67" s="46"/>
      <c r="Y67" s="46"/>
    </row>
    <row r="68" spans="1:25" s="45" customFormat="1" ht="15" customHeight="1">
      <c r="A68" s="548" t="s">
        <v>379</v>
      </c>
      <c r="B68" s="281" t="s">
        <v>59</v>
      </c>
      <c r="C68" s="283">
        <f t="shared" si="7"/>
        <v>795532</v>
      </c>
      <c r="D68" s="284">
        <v>138473</v>
      </c>
      <c r="E68" s="284">
        <v>20745</v>
      </c>
      <c r="F68" s="285">
        <v>38105</v>
      </c>
      <c r="G68" s="286">
        <f t="shared" si="1"/>
        <v>197323</v>
      </c>
      <c r="H68" s="285">
        <v>103064</v>
      </c>
      <c r="I68" s="285">
        <v>29530</v>
      </c>
      <c r="J68" s="285">
        <v>26665</v>
      </c>
      <c r="K68" s="286">
        <f t="shared" si="2"/>
        <v>159259</v>
      </c>
      <c r="L68" s="285">
        <v>206608</v>
      </c>
      <c r="M68" s="285">
        <v>74165</v>
      </c>
      <c r="N68" s="285">
        <v>88939</v>
      </c>
      <c r="O68" s="286">
        <f t="shared" si="3"/>
        <v>369712</v>
      </c>
      <c r="P68" s="286">
        <f t="shared" si="4"/>
        <v>448145</v>
      </c>
      <c r="Q68" s="286">
        <f t="shared" si="5"/>
        <v>124440</v>
      </c>
      <c r="R68" s="286">
        <f t="shared" si="6"/>
        <v>153709</v>
      </c>
      <c r="S68" s="287">
        <v>69238</v>
      </c>
      <c r="U68" s="46"/>
      <c r="V68" s="46"/>
      <c r="W68" s="46"/>
      <c r="X68" s="46"/>
      <c r="Y68" s="46"/>
    </row>
    <row r="69" spans="1:25" s="45" customFormat="1" ht="15" customHeight="1">
      <c r="A69" s="549" t="s">
        <v>380</v>
      </c>
      <c r="B69" s="282" t="s">
        <v>60</v>
      </c>
      <c r="C69" s="288">
        <f t="shared" si="7"/>
        <v>80367</v>
      </c>
      <c r="D69" s="289">
        <v>9860</v>
      </c>
      <c r="E69" s="289">
        <v>2635</v>
      </c>
      <c r="F69" s="290">
        <v>13651</v>
      </c>
      <c r="G69" s="291">
        <f t="shared" si="1"/>
        <v>26146</v>
      </c>
      <c r="H69" s="290">
        <v>6394</v>
      </c>
      <c r="I69" s="290">
        <v>2343</v>
      </c>
      <c r="J69" s="290">
        <v>2966</v>
      </c>
      <c r="K69" s="291">
        <f t="shared" si="2"/>
        <v>11703</v>
      </c>
      <c r="L69" s="290">
        <v>5001</v>
      </c>
      <c r="M69" s="290">
        <v>4973</v>
      </c>
      <c r="N69" s="290">
        <v>21315</v>
      </c>
      <c r="O69" s="291">
        <f t="shared" si="3"/>
        <v>31289</v>
      </c>
      <c r="P69" s="291">
        <f t="shared" si="4"/>
        <v>21255</v>
      </c>
      <c r="Q69" s="291">
        <f t="shared" si="5"/>
        <v>9951</v>
      </c>
      <c r="R69" s="291">
        <f t="shared" si="6"/>
        <v>37932</v>
      </c>
      <c r="S69" s="292">
        <v>11229</v>
      </c>
      <c r="U69" s="46"/>
      <c r="V69" s="46"/>
      <c r="W69" s="46"/>
      <c r="X69" s="46"/>
      <c r="Y69" s="46"/>
    </row>
    <row r="70" spans="1:25" s="45" customFormat="1" ht="15" customHeight="1">
      <c r="A70" s="548" t="s">
        <v>381</v>
      </c>
      <c r="B70" s="281" t="s">
        <v>61</v>
      </c>
      <c r="C70" s="283">
        <f t="shared" si="7"/>
        <v>2085411</v>
      </c>
      <c r="D70" s="284">
        <v>198481</v>
      </c>
      <c r="E70" s="284">
        <v>52100</v>
      </c>
      <c r="F70" s="285">
        <v>49952</v>
      </c>
      <c r="G70" s="286">
        <f t="shared" si="1"/>
        <v>300533</v>
      </c>
      <c r="H70" s="285">
        <v>40964</v>
      </c>
      <c r="I70" s="285">
        <v>24980</v>
      </c>
      <c r="J70" s="285">
        <v>12060</v>
      </c>
      <c r="K70" s="286">
        <f t="shared" si="2"/>
        <v>78004</v>
      </c>
      <c r="L70" s="285">
        <v>380985</v>
      </c>
      <c r="M70" s="285">
        <v>319067</v>
      </c>
      <c r="N70" s="285">
        <v>121089</v>
      </c>
      <c r="O70" s="286">
        <f t="shared" si="3"/>
        <v>821141</v>
      </c>
      <c r="P70" s="286">
        <f t="shared" si="4"/>
        <v>620430</v>
      </c>
      <c r="Q70" s="286">
        <f t="shared" si="5"/>
        <v>396147</v>
      </c>
      <c r="R70" s="286">
        <f t="shared" si="6"/>
        <v>183101</v>
      </c>
      <c r="S70" s="287">
        <v>885733</v>
      </c>
      <c r="U70" s="46"/>
      <c r="V70" s="46"/>
      <c r="W70" s="46"/>
      <c r="X70" s="46"/>
      <c r="Y70" s="46"/>
    </row>
    <row r="71" spans="1:25" s="45" customFormat="1" ht="15" customHeight="1">
      <c r="A71" s="549" t="s">
        <v>382</v>
      </c>
      <c r="B71" s="282" t="s">
        <v>62</v>
      </c>
      <c r="C71" s="288">
        <f t="shared" si="7"/>
        <v>366049</v>
      </c>
      <c r="D71" s="289">
        <v>80100</v>
      </c>
      <c r="E71" s="289">
        <v>17780</v>
      </c>
      <c r="F71" s="290">
        <v>13683</v>
      </c>
      <c r="G71" s="291">
        <f t="shared" si="1"/>
        <v>111563</v>
      </c>
      <c r="H71" s="290">
        <v>46047</v>
      </c>
      <c r="I71" s="290">
        <v>23921</v>
      </c>
      <c r="J71" s="290">
        <v>10743</v>
      </c>
      <c r="K71" s="291">
        <f t="shared" si="2"/>
        <v>80711</v>
      </c>
      <c r="L71" s="290">
        <v>76482</v>
      </c>
      <c r="M71" s="290">
        <v>45451</v>
      </c>
      <c r="N71" s="290">
        <v>25355</v>
      </c>
      <c r="O71" s="291">
        <f t="shared" si="3"/>
        <v>147288</v>
      </c>
      <c r="P71" s="291">
        <f t="shared" si="4"/>
        <v>202629</v>
      </c>
      <c r="Q71" s="291">
        <f t="shared" si="5"/>
        <v>87152</v>
      </c>
      <c r="R71" s="291">
        <f t="shared" si="6"/>
        <v>49781</v>
      </c>
      <c r="S71" s="292">
        <v>26487</v>
      </c>
      <c r="U71" s="46"/>
      <c r="V71" s="46"/>
      <c r="W71" s="46"/>
      <c r="X71" s="46"/>
      <c r="Y71" s="46"/>
    </row>
    <row r="72" spans="1:25" s="45" customFormat="1" ht="15" customHeight="1">
      <c r="A72" s="548" t="s">
        <v>383</v>
      </c>
      <c r="B72" s="281" t="s">
        <v>63</v>
      </c>
      <c r="C72" s="283">
        <f t="shared" si="7"/>
        <v>1133663</v>
      </c>
      <c r="D72" s="284">
        <v>121045</v>
      </c>
      <c r="E72" s="284">
        <v>18498</v>
      </c>
      <c r="F72" s="285">
        <v>41403</v>
      </c>
      <c r="G72" s="286">
        <f t="shared" si="1"/>
        <v>180946</v>
      </c>
      <c r="H72" s="285">
        <v>29684</v>
      </c>
      <c r="I72" s="285">
        <v>11970</v>
      </c>
      <c r="J72" s="285">
        <v>14666</v>
      </c>
      <c r="K72" s="286">
        <f t="shared" si="2"/>
        <v>56320</v>
      </c>
      <c r="L72" s="285">
        <v>291554</v>
      </c>
      <c r="M72" s="285">
        <v>127903</v>
      </c>
      <c r="N72" s="285">
        <v>104839</v>
      </c>
      <c r="O72" s="286">
        <f t="shared" si="3"/>
        <v>524296</v>
      </c>
      <c r="P72" s="286">
        <f t="shared" si="4"/>
        <v>442283</v>
      </c>
      <c r="Q72" s="286">
        <f t="shared" si="5"/>
        <v>158371</v>
      </c>
      <c r="R72" s="286">
        <f t="shared" si="6"/>
        <v>160908</v>
      </c>
      <c r="S72" s="287">
        <v>372101</v>
      </c>
      <c r="U72" s="46"/>
      <c r="V72" s="46"/>
      <c r="W72" s="46"/>
      <c r="X72" s="46"/>
      <c r="Y72" s="46"/>
    </row>
    <row r="73" spans="1:25" s="45" customFormat="1" ht="15" customHeight="1">
      <c r="A73" s="549" t="s">
        <v>384</v>
      </c>
      <c r="B73" s="282" t="s">
        <v>64</v>
      </c>
      <c r="C73" s="288">
        <f t="shared" si="7"/>
        <v>406606</v>
      </c>
      <c r="D73" s="289">
        <v>52318</v>
      </c>
      <c r="E73" s="289">
        <v>20408</v>
      </c>
      <c r="F73" s="290">
        <v>16472</v>
      </c>
      <c r="G73" s="291">
        <f t="shared" ref="G73:G89" si="8">+D73+E73+F73</f>
        <v>89198</v>
      </c>
      <c r="H73" s="290">
        <v>30757</v>
      </c>
      <c r="I73" s="290">
        <v>35823</v>
      </c>
      <c r="J73" s="290">
        <v>10502</v>
      </c>
      <c r="K73" s="291">
        <f t="shared" ref="K73:K89" si="9">+H73+I73+J73</f>
        <v>77082</v>
      </c>
      <c r="L73" s="290">
        <v>54651</v>
      </c>
      <c r="M73" s="290">
        <v>90109</v>
      </c>
      <c r="N73" s="290">
        <v>43535</v>
      </c>
      <c r="O73" s="291">
        <f t="shared" ref="O73:O89" si="10">+L73+M73+N73</f>
        <v>188295</v>
      </c>
      <c r="P73" s="291">
        <f t="shared" ref="P73:P89" si="11">+D73+H73+L73</f>
        <v>137726</v>
      </c>
      <c r="Q73" s="291">
        <f t="shared" ref="Q73:Q89" si="12">+E73+I73+M73</f>
        <v>146340</v>
      </c>
      <c r="R73" s="291">
        <f t="shared" ref="R73:R89" si="13">+F73+J73+N73</f>
        <v>70509</v>
      </c>
      <c r="S73" s="292">
        <v>52031</v>
      </c>
      <c r="U73" s="46"/>
      <c r="V73" s="46"/>
      <c r="W73" s="46"/>
      <c r="X73" s="46"/>
      <c r="Y73" s="46"/>
    </row>
    <row r="74" spans="1:25" s="45" customFormat="1" ht="15" customHeight="1">
      <c r="A74" s="548" t="s">
        <v>385</v>
      </c>
      <c r="B74" s="281" t="s">
        <v>65</v>
      </c>
      <c r="C74" s="283">
        <f t="shared" ref="C74:C89" si="14">+G74+K74+O74+S74</f>
        <v>572026</v>
      </c>
      <c r="D74" s="284">
        <v>105580</v>
      </c>
      <c r="E74" s="284">
        <v>10897</v>
      </c>
      <c r="F74" s="285">
        <v>21688</v>
      </c>
      <c r="G74" s="286">
        <f t="shared" si="8"/>
        <v>138165</v>
      </c>
      <c r="H74" s="285">
        <v>135819</v>
      </c>
      <c r="I74" s="285">
        <v>13391</v>
      </c>
      <c r="J74" s="285">
        <v>13813</v>
      </c>
      <c r="K74" s="286">
        <f t="shared" si="9"/>
        <v>163023</v>
      </c>
      <c r="L74" s="285">
        <v>179924</v>
      </c>
      <c r="M74" s="285">
        <v>21560</v>
      </c>
      <c r="N74" s="285">
        <v>31621</v>
      </c>
      <c r="O74" s="286">
        <f t="shared" si="10"/>
        <v>233105</v>
      </c>
      <c r="P74" s="286">
        <f t="shared" si="11"/>
        <v>421323</v>
      </c>
      <c r="Q74" s="286">
        <f t="shared" si="12"/>
        <v>45848</v>
      </c>
      <c r="R74" s="286">
        <f t="shared" si="13"/>
        <v>67122</v>
      </c>
      <c r="S74" s="287">
        <v>37733</v>
      </c>
      <c r="U74" s="46"/>
      <c r="V74" s="46"/>
      <c r="W74" s="46"/>
      <c r="X74" s="46"/>
      <c r="Y74" s="46"/>
    </row>
    <row r="75" spans="1:25" s="45" customFormat="1" ht="15" customHeight="1">
      <c r="A75" s="549" t="s">
        <v>386</v>
      </c>
      <c r="B75" s="282" t="s">
        <v>66</v>
      </c>
      <c r="C75" s="288">
        <f t="shared" si="14"/>
        <v>403094</v>
      </c>
      <c r="D75" s="289">
        <v>64745</v>
      </c>
      <c r="E75" s="289">
        <v>19681</v>
      </c>
      <c r="F75" s="290">
        <v>14493</v>
      </c>
      <c r="G75" s="291">
        <f t="shared" si="8"/>
        <v>98919</v>
      </c>
      <c r="H75" s="290">
        <v>26931</v>
      </c>
      <c r="I75" s="290">
        <v>21879</v>
      </c>
      <c r="J75" s="290">
        <v>6249</v>
      </c>
      <c r="K75" s="291">
        <f t="shared" si="9"/>
        <v>55059</v>
      </c>
      <c r="L75" s="290">
        <v>70539</v>
      </c>
      <c r="M75" s="290">
        <v>94032</v>
      </c>
      <c r="N75" s="290">
        <v>32110</v>
      </c>
      <c r="O75" s="291">
        <f t="shared" si="10"/>
        <v>196681</v>
      </c>
      <c r="P75" s="291">
        <f t="shared" si="11"/>
        <v>162215</v>
      </c>
      <c r="Q75" s="291">
        <f t="shared" si="12"/>
        <v>135592</v>
      </c>
      <c r="R75" s="291">
        <f t="shared" si="13"/>
        <v>52852</v>
      </c>
      <c r="S75" s="292">
        <v>52435</v>
      </c>
      <c r="U75" s="46"/>
      <c r="V75" s="46"/>
      <c r="W75" s="46"/>
      <c r="X75" s="46"/>
      <c r="Y75" s="46"/>
    </row>
    <row r="76" spans="1:25" s="45" customFormat="1" ht="15" customHeight="1">
      <c r="A76" s="548" t="s">
        <v>387</v>
      </c>
      <c r="B76" s="281" t="s">
        <v>67</v>
      </c>
      <c r="C76" s="283">
        <f t="shared" si="14"/>
        <v>73785</v>
      </c>
      <c r="D76" s="284">
        <v>10413</v>
      </c>
      <c r="E76" s="284">
        <v>2895</v>
      </c>
      <c r="F76" s="285">
        <v>5983</v>
      </c>
      <c r="G76" s="286">
        <f t="shared" si="8"/>
        <v>19291</v>
      </c>
      <c r="H76" s="285">
        <v>5971</v>
      </c>
      <c r="I76" s="285">
        <v>4229</v>
      </c>
      <c r="J76" s="285">
        <v>1163</v>
      </c>
      <c r="K76" s="286">
        <f t="shared" si="9"/>
        <v>11363</v>
      </c>
      <c r="L76" s="285">
        <v>10961</v>
      </c>
      <c r="M76" s="285">
        <v>8497</v>
      </c>
      <c r="N76" s="285">
        <v>14015</v>
      </c>
      <c r="O76" s="286">
        <f t="shared" si="10"/>
        <v>33473</v>
      </c>
      <c r="P76" s="286">
        <f t="shared" si="11"/>
        <v>27345</v>
      </c>
      <c r="Q76" s="286">
        <f t="shared" si="12"/>
        <v>15621</v>
      </c>
      <c r="R76" s="286">
        <f t="shared" si="13"/>
        <v>21161</v>
      </c>
      <c r="S76" s="287">
        <v>9658</v>
      </c>
      <c r="U76" s="46"/>
      <c r="V76" s="46"/>
      <c r="W76" s="46"/>
      <c r="X76" s="46"/>
      <c r="Y76" s="46"/>
    </row>
    <row r="77" spans="1:25" s="45" customFormat="1" ht="15" customHeight="1">
      <c r="A77" s="549" t="s">
        <v>388</v>
      </c>
      <c r="B77" s="282" t="s">
        <v>68</v>
      </c>
      <c r="C77" s="288">
        <f t="shared" si="14"/>
        <v>247173</v>
      </c>
      <c r="D77" s="289">
        <v>48825</v>
      </c>
      <c r="E77" s="289">
        <v>10991</v>
      </c>
      <c r="F77" s="290">
        <v>10328</v>
      </c>
      <c r="G77" s="291">
        <f t="shared" si="8"/>
        <v>70144</v>
      </c>
      <c r="H77" s="290">
        <v>22141</v>
      </c>
      <c r="I77" s="290">
        <v>15333</v>
      </c>
      <c r="J77" s="290">
        <v>5150</v>
      </c>
      <c r="K77" s="291">
        <f t="shared" si="9"/>
        <v>42624</v>
      </c>
      <c r="L77" s="290">
        <v>50192</v>
      </c>
      <c r="M77" s="290">
        <v>38323</v>
      </c>
      <c r="N77" s="290">
        <v>25050</v>
      </c>
      <c r="O77" s="291">
        <f t="shared" si="10"/>
        <v>113565</v>
      </c>
      <c r="P77" s="291">
        <f t="shared" si="11"/>
        <v>121158</v>
      </c>
      <c r="Q77" s="291">
        <f t="shared" si="12"/>
        <v>64647</v>
      </c>
      <c r="R77" s="291">
        <f t="shared" si="13"/>
        <v>40528</v>
      </c>
      <c r="S77" s="292">
        <v>20840</v>
      </c>
      <c r="U77" s="46"/>
      <c r="V77" s="46"/>
      <c r="W77" s="46"/>
      <c r="X77" s="46"/>
      <c r="Y77" s="46"/>
    </row>
    <row r="78" spans="1:25" s="45" customFormat="1" ht="15" customHeight="1">
      <c r="A78" s="548" t="s">
        <v>389</v>
      </c>
      <c r="B78" s="281" t="s">
        <v>69</v>
      </c>
      <c r="C78" s="283">
        <f t="shared" si="14"/>
        <v>269472</v>
      </c>
      <c r="D78" s="284">
        <v>45345</v>
      </c>
      <c r="E78" s="284">
        <v>7788</v>
      </c>
      <c r="F78" s="285">
        <v>15732</v>
      </c>
      <c r="G78" s="286">
        <f t="shared" si="8"/>
        <v>68865</v>
      </c>
      <c r="H78" s="285">
        <v>31188</v>
      </c>
      <c r="I78" s="285">
        <v>10904</v>
      </c>
      <c r="J78" s="285">
        <v>10810</v>
      </c>
      <c r="K78" s="286">
        <f t="shared" si="9"/>
        <v>52902</v>
      </c>
      <c r="L78" s="285">
        <v>61750</v>
      </c>
      <c r="M78" s="285">
        <v>23774</v>
      </c>
      <c r="N78" s="285">
        <v>42616</v>
      </c>
      <c r="O78" s="286">
        <f t="shared" si="10"/>
        <v>128140</v>
      </c>
      <c r="P78" s="286">
        <f t="shared" si="11"/>
        <v>138283</v>
      </c>
      <c r="Q78" s="286">
        <f t="shared" si="12"/>
        <v>42466</v>
      </c>
      <c r="R78" s="286">
        <f t="shared" si="13"/>
        <v>69158</v>
      </c>
      <c r="S78" s="287">
        <v>19565</v>
      </c>
      <c r="U78" s="46"/>
      <c r="V78" s="46"/>
      <c r="W78" s="46"/>
      <c r="X78" s="46"/>
      <c r="Y78" s="46"/>
    </row>
    <row r="79" spans="1:25" s="45" customFormat="1" ht="15" customHeight="1">
      <c r="A79" s="549" t="s">
        <v>390</v>
      </c>
      <c r="B79" s="282" t="s">
        <v>70</v>
      </c>
      <c r="C79" s="288">
        <f t="shared" si="14"/>
        <v>606677</v>
      </c>
      <c r="D79" s="289">
        <v>93079</v>
      </c>
      <c r="E79" s="289">
        <v>8486</v>
      </c>
      <c r="F79" s="290">
        <v>22420</v>
      </c>
      <c r="G79" s="291">
        <f t="shared" si="8"/>
        <v>123985</v>
      </c>
      <c r="H79" s="290">
        <v>22968</v>
      </c>
      <c r="I79" s="290">
        <v>10422</v>
      </c>
      <c r="J79" s="290">
        <v>6288</v>
      </c>
      <c r="K79" s="291">
        <f t="shared" si="9"/>
        <v>39678</v>
      </c>
      <c r="L79" s="290">
        <v>160251</v>
      </c>
      <c r="M79" s="290">
        <v>59134</v>
      </c>
      <c r="N79" s="290">
        <v>61710</v>
      </c>
      <c r="O79" s="291">
        <f t="shared" si="10"/>
        <v>281095</v>
      </c>
      <c r="P79" s="291">
        <f t="shared" si="11"/>
        <v>276298</v>
      </c>
      <c r="Q79" s="291">
        <f t="shared" si="12"/>
        <v>78042</v>
      </c>
      <c r="R79" s="291">
        <f t="shared" si="13"/>
        <v>90418</v>
      </c>
      <c r="S79" s="292">
        <v>161919</v>
      </c>
      <c r="U79" s="46"/>
      <c r="V79" s="46"/>
      <c r="W79" s="46"/>
      <c r="X79" s="46"/>
      <c r="Y79" s="46"/>
    </row>
    <row r="80" spans="1:25" s="45" customFormat="1" ht="15" customHeight="1">
      <c r="A80" s="548" t="s">
        <v>391</v>
      </c>
      <c r="B80" s="281" t="s">
        <v>71</v>
      </c>
      <c r="C80" s="283">
        <f t="shared" si="14"/>
        <v>509287</v>
      </c>
      <c r="D80" s="284">
        <v>62829</v>
      </c>
      <c r="E80" s="284">
        <v>6322</v>
      </c>
      <c r="F80" s="285">
        <v>31473</v>
      </c>
      <c r="G80" s="286">
        <f t="shared" si="8"/>
        <v>100624</v>
      </c>
      <c r="H80" s="285">
        <v>7499</v>
      </c>
      <c r="I80" s="285">
        <v>3535</v>
      </c>
      <c r="J80" s="285">
        <v>7616</v>
      </c>
      <c r="K80" s="286">
        <f t="shared" si="9"/>
        <v>18650</v>
      </c>
      <c r="L80" s="285">
        <v>64577</v>
      </c>
      <c r="M80" s="285">
        <v>51750</v>
      </c>
      <c r="N80" s="285">
        <v>76875</v>
      </c>
      <c r="O80" s="286">
        <f t="shared" si="10"/>
        <v>193202</v>
      </c>
      <c r="P80" s="286">
        <f t="shared" si="11"/>
        <v>134905</v>
      </c>
      <c r="Q80" s="286">
        <f t="shared" si="12"/>
        <v>61607</v>
      </c>
      <c r="R80" s="286">
        <f t="shared" si="13"/>
        <v>115964</v>
      </c>
      <c r="S80" s="287">
        <v>196811</v>
      </c>
      <c r="U80" s="46"/>
      <c r="V80" s="46"/>
      <c r="W80" s="46"/>
      <c r="X80" s="46"/>
      <c r="Y80" s="46"/>
    </row>
    <row r="81" spans="1:25" s="45" customFormat="1" ht="15" customHeight="1">
      <c r="A81" s="549" t="s">
        <v>392</v>
      </c>
      <c r="B81" s="282" t="s">
        <v>72</v>
      </c>
      <c r="C81" s="288">
        <f t="shared" si="14"/>
        <v>187375</v>
      </c>
      <c r="D81" s="289">
        <v>34370</v>
      </c>
      <c r="E81" s="289">
        <v>4243</v>
      </c>
      <c r="F81" s="290">
        <v>8473</v>
      </c>
      <c r="G81" s="291">
        <f t="shared" si="8"/>
        <v>47086</v>
      </c>
      <c r="H81" s="290">
        <v>40001</v>
      </c>
      <c r="I81" s="290">
        <v>4753</v>
      </c>
      <c r="J81" s="290">
        <v>4407</v>
      </c>
      <c r="K81" s="291">
        <f t="shared" si="9"/>
        <v>49161</v>
      </c>
      <c r="L81" s="290">
        <v>55131</v>
      </c>
      <c r="M81" s="290">
        <v>8672</v>
      </c>
      <c r="N81" s="290">
        <v>16493</v>
      </c>
      <c r="O81" s="291">
        <f t="shared" si="10"/>
        <v>80296</v>
      </c>
      <c r="P81" s="291">
        <f t="shared" si="11"/>
        <v>129502</v>
      </c>
      <c r="Q81" s="291">
        <f t="shared" si="12"/>
        <v>17668</v>
      </c>
      <c r="R81" s="291">
        <f t="shared" si="13"/>
        <v>29373</v>
      </c>
      <c r="S81" s="292">
        <v>10832</v>
      </c>
      <c r="U81" s="46"/>
      <c r="V81" s="46"/>
      <c r="W81" s="46"/>
      <c r="X81" s="46"/>
      <c r="Y81" s="46"/>
    </row>
    <row r="82" spans="1:25" s="45" customFormat="1" ht="15" customHeight="1">
      <c r="A82" s="548" t="s">
        <v>393</v>
      </c>
      <c r="B82" s="281" t="s">
        <v>73</v>
      </c>
      <c r="C82" s="283">
        <f t="shared" si="14"/>
        <v>86565</v>
      </c>
      <c r="D82" s="284">
        <v>11051</v>
      </c>
      <c r="E82" s="284">
        <v>5108</v>
      </c>
      <c r="F82" s="285">
        <v>4916</v>
      </c>
      <c r="G82" s="286">
        <f t="shared" si="8"/>
        <v>21075</v>
      </c>
      <c r="H82" s="285">
        <v>4435</v>
      </c>
      <c r="I82" s="285">
        <v>3289</v>
      </c>
      <c r="J82" s="285">
        <v>1559</v>
      </c>
      <c r="K82" s="286">
        <f t="shared" si="9"/>
        <v>9283</v>
      </c>
      <c r="L82" s="285">
        <v>9034</v>
      </c>
      <c r="M82" s="285">
        <v>18901</v>
      </c>
      <c r="N82" s="285">
        <v>9237</v>
      </c>
      <c r="O82" s="286">
        <f t="shared" si="10"/>
        <v>37172</v>
      </c>
      <c r="P82" s="286">
        <f t="shared" si="11"/>
        <v>24520</v>
      </c>
      <c r="Q82" s="286">
        <f t="shared" si="12"/>
        <v>27298</v>
      </c>
      <c r="R82" s="286">
        <f t="shared" si="13"/>
        <v>15712</v>
      </c>
      <c r="S82" s="287">
        <v>19035</v>
      </c>
      <c r="U82" s="46"/>
      <c r="V82" s="46"/>
      <c r="W82" s="46"/>
      <c r="X82" s="46"/>
      <c r="Y82" s="46"/>
    </row>
    <row r="83" spans="1:25" s="45" customFormat="1" ht="15" customHeight="1">
      <c r="A83" s="549" t="s">
        <v>394</v>
      </c>
      <c r="B83" s="282" t="s">
        <v>74</v>
      </c>
      <c r="C83" s="288">
        <f t="shared" si="14"/>
        <v>188621</v>
      </c>
      <c r="D83" s="289">
        <v>21550</v>
      </c>
      <c r="E83" s="289">
        <v>5627</v>
      </c>
      <c r="F83" s="290">
        <v>7323</v>
      </c>
      <c r="G83" s="291">
        <f t="shared" si="8"/>
        <v>34500</v>
      </c>
      <c r="H83" s="290">
        <v>5058</v>
      </c>
      <c r="I83" s="290">
        <v>6310</v>
      </c>
      <c r="J83" s="290">
        <v>2237</v>
      </c>
      <c r="K83" s="291">
        <f t="shared" si="9"/>
        <v>13605</v>
      </c>
      <c r="L83" s="290">
        <v>23678</v>
      </c>
      <c r="M83" s="290">
        <v>33231</v>
      </c>
      <c r="N83" s="290">
        <v>14303</v>
      </c>
      <c r="O83" s="291">
        <f t="shared" si="10"/>
        <v>71212</v>
      </c>
      <c r="P83" s="291">
        <f t="shared" si="11"/>
        <v>50286</v>
      </c>
      <c r="Q83" s="291">
        <f t="shared" si="12"/>
        <v>45168</v>
      </c>
      <c r="R83" s="291">
        <f t="shared" si="13"/>
        <v>23863</v>
      </c>
      <c r="S83" s="292">
        <v>69304</v>
      </c>
      <c r="U83" s="46"/>
      <c r="V83" s="46"/>
      <c r="W83" s="46"/>
      <c r="X83" s="46"/>
      <c r="Y83" s="46"/>
    </row>
    <row r="84" spans="1:25" s="45" customFormat="1" ht="15" customHeight="1">
      <c r="A84" s="548" t="s">
        <v>395</v>
      </c>
      <c r="B84" s="281" t="s">
        <v>75</v>
      </c>
      <c r="C84" s="283">
        <f t="shared" si="14"/>
        <v>266411</v>
      </c>
      <c r="D84" s="284">
        <v>73319</v>
      </c>
      <c r="E84" s="284">
        <v>8693</v>
      </c>
      <c r="F84" s="285">
        <v>12359</v>
      </c>
      <c r="G84" s="286">
        <f t="shared" si="8"/>
        <v>94371</v>
      </c>
      <c r="H84" s="285">
        <v>33256</v>
      </c>
      <c r="I84" s="285">
        <v>7318</v>
      </c>
      <c r="J84" s="285">
        <v>9015</v>
      </c>
      <c r="K84" s="286">
        <f t="shared" si="9"/>
        <v>49589</v>
      </c>
      <c r="L84" s="285">
        <v>59484</v>
      </c>
      <c r="M84" s="285">
        <v>19746</v>
      </c>
      <c r="N84" s="285">
        <v>25082</v>
      </c>
      <c r="O84" s="286">
        <f t="shared" si="10"/>
        <v>104312</v>
      </c>
      <c r="P84" s="286">
        <f t="shared" si="11"/>
        <v>166059</v>
      </c>
      <c r="Q84" s="286">
        <f t="shared" si="12"/>
        <v>35757</v>
      </c>
      <c r="R84" s="286">
        <f t="shared" si="13"/>
        <v>46456</v>
      </c>
      <c r="S84" s="287">
        <v>18139</v>
      </c>
      <c r="U84" s="46"/>
      <c r="V84" s="46"/>
      <c r="W84" s="46"/>
      <c r="X84" s="46"/>
      <c r="Y84" s="46"/>
    </row>
    <row r="85" spans="1:25" s="45" customFormat="1" ht="15" customHeight="1">
      <c r="A85" s="549" t="s">
        <v>396</v>
      </c>
      <c r="B85" s="282" t="s">
        <v>76</v>
      </c>
      <c r="C85" s="288">
        <f t="shared" si="14"/>
        <v>230885</v>
      </c>
      <c r="D85" s="289">
        <v>42172</v>
      </c>
      <c r="E85" s="289">
        <v>5210</v>
      </c>
      <c r="F85" s="290">
        <v>14301</v>
      </c>
      <c r="G85" s="291">
        <f t="shared" si="8"/>
        <v>61683</v>
      </c>
      <c r="H85" s="290">
        <v>40717</v>
      </c>
      <c r="I85" s="290">
        <v>6021</v>
      </c>
      <c r="J85" s="290">
        <v>6970</v>
      </c>
      <c r="K85" s="291">
        <f t="shared" si="9"/>
        <v>53708</v>
      </c>
      <c r="L85" s="290">
        <v>55847</v>
      </c>
      <c r="M85" s="290">
        <v>18477</v>
      </c>
      <c r="N85" s="290">
        <v>28933</v>
      </c>
      <c r="O85" s="291">
        <f t="shared" si="10"/>
        <v>103257</v>
      </c>
      <c r="P85" s="291">
        <f t="shared" si="11"/>
        <v>138736</v>
      </c>
      <c r="Q85" s="291">
        <f t="shared" si="12"/>
        <v>29708</v>
      </c>
      <c r="R85" s="291">
        <f t="shared" si="13"/>
        <v>50204</v>
      </c>
      <c r="S85" s="292">
        <v>12237</v>
      </c>
      <c r="U85" s="46"/>
      <c r="V85" s="46"/>
      <c r="W85" s="46"/>
      <c r="X85" s="46"/>
      <c r="Y85" s="46"/>
    </row>
    <row r="86" spans="1:25" s="45" customFormat="1" ht="15" customHeight="1">
      <c r="A86" s="548" t="s">
        <v>397</v>
      </c>
      <c r="B86" s="281" t="s">
        <v>77</v>
      </c>
      <c r="C86" s="283">
        <f t="shared" si="14"/>
        <v>136027</v>
      </c>
      <c r="D86" s="284">
        <v>21446</v>
      </c>
      <c r="E86" s="284">
        <v>6298</v>
      </c>
      <c r="F86" s="285">
        <v>7224</v>
      </c>
      <c r="G86" s="286">
        <f t="shared" si="8"/>
        <v>34968</v>
      </c>
      <c r="H86" s="285">
        <v>4525</v>
      </c>
      <c r="I86" s="285">
        <v>6669</v>
      </c>
      <c r="J86" s="285">
        <v>2343</v>
      </c>
      <c r="K86" s="286">
        <f t="shared" si="9"/>
        <v>13537</v>
      </c>
      <c r="L86" s="285">
        <v>16095</v>
      </c>
      <c r="M86" s="285">
        <v>27187</v>
      </c>
      <c r="N86" s="285">
        <v>16979</v>
      </c>
      <c r="O86" s="286">
        <f t="shared" si="10"/>
        <v>60261</v>
      </c>
      <c r="P86" s="286">
        <f t="shared" si="11"/>
        <v>42066</v>
      </c>
      <c r="Q86" s="286">
        <f t="shared" si="12"/>
        <v>40154</v>
      </c>
      <c r="R86" s="286">
        <f t="shared" si="13"/>
        <v>26546</v>
      </c>
      <c r="S86" s="287">
        <v>27261</v>
      </c>
      <c r="U86" s="46"/>
      <c r="V86" s="46"/>
      <c r="W86" s="46"/>
      <c r="X86" s="46"/>
      <c r="Y86" s="46"/>
    </row>
    <row r="87" spans="1:25" s="45" customFormat="1" ht="15" customHeight="1">
      <c r="A87" s="549" t="s">
        <v>398</v>
      </c>
      <c r="B87" s="282" t="s">
        <v>78</v>
      </c>
      <c r="C87" s="288">
        <f t="shared" si="14"/>
        <v>538799</v>
      </c>
      <c r="D87" s="289">
        <v>70870</v>
      </c>
      <c r="E87" s="289">
        <v>16028</v>
      </c>
      <c r="F87" s="290">
        <v>21043</v>
      </c>
      <c r="G87" s="291">
        <f t="shared" si="8"/>
        <v>107941</v>
      </c>
      <c r="H87" s="290">
        <v>34501</v>
      </c>
      <c r="I87" s="290">
        <v>16064</v>
      </c>
      <c r="J87" s="290">
        <v>14308</v>
      </c>
      <c r="K87" s="291">
        <f t="shared" si="9"/>
        <v>64873</v>
      </c>
      <c r="L87" s="290">
        <v>164915</v>
      </c>
      <c r="M87" s="290">
        <v>56150</v>
      </c>
      <c r="N87" s="290">
        <v>64181</v>
      </c>
      <c r="O87" s="291">
        <f t="shared" si="10"/>
        <v>285246</v>
      </c>
      <c r="P87" s="291">
        <f t="shared" si="11"/>
        <v>270286</v>
      </c>
      <c r="Q87" s="291">
        <f t="shared" si="12"/>
        <v>88242</v>
      </c>
      <c r="R87" s="291">
        <f t="shared" si="13"/>
        <v>99532</v>
      </c>
      <c r="S87" s="292">
        <v>80739</v>
      </c>
      <c r="U87" s="46"/>
      <c r="V87" s="46"/>
      <c r="W87" s="46"/>
      <c r="X87" s="46"/>
      <c r="Y87" s="46"/>
    </row>
    <row r="88" spans="1:25" s="45" customFormat="1" ht="15" customHeight="1">
      <c r="A88" s="548" t="s">
        <v>399</v>
      </c>
      <c r="B88" s="281" t="s">
        <v>79</v>
      </c>
      <c r="C88" s="283">
        <f t="shared" si="14"/>
        <v>387669</v>
      </c>
      <c r="D88" s="284">
        <v>86954</v>
      </c>
      <c r="E88" s="284">
        <v>12821</v>
      </c>
      <c r="F88" s="285">
        <v>13185</v>
      </c>
      <c r="G88" s="286">
        <f t="shared" si="8"/>
        <v>112960</v>
      </c>
      <c r="H88" s="285">
        <v>43147</v>
      </c>
      <c r="I88" s="285">
        <v>16206</v>
      </c>
      <c r="J88" s="285">
        <v>8663</v>
      </c>
      <c r="K88" s="286">
        <f t="shared" si="9"/>
        <v>68016</v>
      </c>
      <c r="L88" s="285">
        <v>114638</v>
      </c>
      <c r="M88" s="285">
        <v>36546</v>
      </c>
      <c r="N88" s="285">
        <v>29189</v>
      </c>
      <c r="O88" s="286">
        <f t="shared" si="10"/>
        <v>180373</v>
      </c>
      <c r="P88" s="286">
        <f t="shared" si="11"/>
        <v>244739</v>
      </c>
      <c r="Q88" s="286">
        <f t="shared" si="12"/>
        <v>65573</v>
      </c>
      <c r="R88" s="286">
        <f t="shared" si="13"/>
        <v>51037</v>
      </c>
      <c r="S88" s="287">
        <v>26320</v>
      </c>
      <c r="U88" s="46"/>
      <c r="V88" s="46"/>
      <c r="W88" s="46"/>
      <c r="X88" s="46"/>
      <c r="Y88" s="46"/>
    </row>
    <row r="89" spans="1:25" s="45" customFormat="1" ht="15" customHeight="1">
      <c r="A89" s="297"/>
      <c r="B89" s="282" t="s">
        <v>80</v>
      </c>
      <c r="C89" s="288">
        <f t="shared" si="14"/>
        <v>8966</v>
      </c>
      <c r="D89" s="289">
        <v>0</v>
      </c>
      <c r="E89" s="289">
        <v>0</v>
      </c>
      <c r="F89" s="290">
        <v>0</v>
      </c>
      <c r="G89" s="291">
        <f t="shared" si="8"/>
        <v>0</v>
      </c>
      <c r="H89" s="290">
        <v>4215</v>
      </c>
      <c r="I89" s="290">
        <v>0</v>
      </c>
      <c r="J89" s="290">
        <v>1394</v>
      </c>
      <c r="K89" s="291">
        <f t="shared" si="9"/>
        <v>5609</v>
      </c>
      <c r="L89" s="290">
        <v>2116</v>
      </c>
      <c r="M89" s="290">
        <v>0</v>
      </c>
      <c r="N89" s="290">
        <v>1241</v>
      </c>
      <c r="O89" s="291">
        <f t="shared" si="10"/>
        <v>3357</v>
      </c>
      <c r="P89" s="291">
        <f t="shared" si="11"/>
        <v>6331</v>
      </c>
      <c r="Q89" s="291">
        <f t="shared" si="12"/>
        <v>0</v>
      </c>
      <c r="R89" s="291">
        <f t="shared" si="13"/>
        <v>2635</v>
      </c>
      <c r="S89" s="292">
        <v>0</v>
      </c>
      <c r="U89" s="46"/>
      <c r="V89" s="46"/>
      <c r="W89" s="46"/>
      <c r="X89" s="46"/>
      <c r="Y89" s="46"/>
    </row>
    <row r="90" spans="1:25" s="45" customFormat="1" ht="15" customHeight="1">
      <c r="A90" s="530"/>
      <c r="B90" s="293" t="s">
        <v>173</v>
      </c>
      <c r="C90" s="631">
        <f>SUM(C8:C89)</f>
        <v>81932697</v>
      </c>
      <c r="D90" s="294">
        <f t="shared" ref="D90:S90" si="15">SUM(D8:D89)</f>
        <v>17358140</v>
      </c>
      <c r="E90" s="294">
        <f t="shared" si="15"/>
        <v>2845310</v>
      </c>
      <c r="F90" s="295">
        <f t="shared" si="15"/>
        <v>3141097</v>
      </c>
      <c r="G90" s="296">
        <f t="shared" si="15"/>
        <v>23344547</v>
      </c>
      <c r="H90" s="295">
        <f t="shared" si="15"/>
        <v>8265828</v>
      </c>
      <c r="I90" s="295">
        <f t="shared" si="15"/>
        <v>2670280</v>
      </c>
      <c r="J90" s="295">
        <f t="shared" si="15"/>
        <v>2328112</v>
      </c>
      <c r="K90" s="296">
        <f t="shared" si="15"/>
        <v>13264220</v>
      </c>
      <c r="L90" s="295">
        <f t="shared" si="15"/>
        <v>18952335</v>
      </c>
      <c r="M90" s="295">
        <f t="shared" si="15"/>
        <v>9656246</v>
      </c>
      <c r="N90" s="295">
        <f t="shared" si="15"/>
        <v>6947560</v>
      </c>
      <c r="O90" s="296">
        <f t="shared" si="15"/>
        <v>35556141</v>
      </c>
      <c r="P90" s="296">
        <f t="shared" si="15"/>
        <v>44576303</v>
      </c>
      <c r="Q90" s="296">
        <f t="shared" si="15"/>
        <v>15171836</v>
      </c>
      <c r="R90" s="296">
        <f t="shared" si="15"/>
        <v>12416769</v>
      </c>
      <c r="S90" s="632">
        <f t="shared" si="15"/>
        <v>9767789</v>
      </c>
      <c r="U90" s="46"/>
      <c r="V90" s="46"/>
      <c r="W90" s="46"/>
      <c r="X90" s="46"/>
      <c r="Y90" s="46"/>
    </row>
    <row r="91" spans="1:25" s="105" customFormat="1" ht="11.25" customHeight="1">
      <c r="A91" s="796"/>
      <c r="B91" s="796"/>
      <c r="C91" s="796"/>
      <c r="D91" s="796"/>
      <c r="E91" s="796"/>
      <c r="F91" s="796"/>
      <c r="H91" s="106"/>
      <c r="I91" s="106"/>
      <c r="J91" s="106"/>
      <c r="K91" s="213" t="s">
        <v>90</v>
      </c>
      <c r="L91" s="46"/>
      <c r="M91" s="46"/>
      <c r="N91" s="106"/>
      <c r="P91" s="633"/>
      <c r="Q91" s="634"/>
      <c r="R91" s="633"/>
      <c r="U91" s="46"/>
      <c r="V91" s="46"/>
      <c r="W91" s="46"/>
      <c r="X91" s="46"/>
      <c r="Y91" s="46"/>
    </row>
    <row r="92" spans="1:25" s="196" customFormat="1" ht="12.75" customHeight="1">
      <c r="A92" s="799" t="s">
        <v>478</v>
      </c>
      <c r="B92" s="799"/>
      <c r="C92" s="799"/>
      <c r="D92" s="799"/>
      <c r="E92" s="799"/>
      <c r="F92" s="799"/>
      <c r="G92" s="799"/>
      <c r="H92" s="799"/>
      <c r="I92" s="799"/>
      <c r="J92" s="214"/>
      <c r="K92" s="200"/>
      <c r="L92" s="47"/>
      <c r="M92" s="47"/>
      <c r="N92" s="194"/>
      <c r="O92" s="195"/>
      <c r="P92" s="634"/>
      <c r="Q92" s="634"/>
      <c r="R92" s="635"/>
      <c r="U92" s="46"/>
      <c r="V92" s="46"/>
      <c r="W92" s="46"/>
      <c r="X92" s="46"/>
      <c r="Y92" s="46"/>
    </row>
    <row r="93" spans="1:25" s="196" customFormat="1" ht="12">
      <c r="A93" s="562" t="s">
        <v>324</v>
      </c>
      <c r="B93" s="562"/>
      <c r="C93" s="562"/>
      <c r="D93" s="562"/>
      <c r="E93" s="562"/>
      <c r="F93" s="562"/>
      <c r="G93" s="562"/>
      <c r="H93" s="563"/>
      <c r="I93" s="562"/>
      <c r="J93" s="200"/>
      <c r="K93" s="201"/>
      <c r="L93" s="197"/>
      <c r="M93" s="197"/>
      <c r="N93" s="198"/>
      <c r="O93" s="133"/>
      <c r="P93" s="636"/>
      <c r="Q93" s="636"/>
      <c r="R93" s="637"/>
      <c r="S93" s="199"/>
      <c r="U93" s="46"/>
      <c r="V93" s="46"/>
      <c r="W93" s="46"/>
      <c r="X93" s="46"/>
      <c r="Y93" s="46"/>
    </row>
    <row r="94" spans="1:25" s="196" customFormat="1" ht="12">
      <c r="A94" s="562" t="s">
        <v>325</v>
      </c>
      <c r="B94" s="638"/>
      <c r="C94" s="564"/>
      <c r="D94" s="564"/>
      <c r="E94" s="564"/>
      <c r="F94" s="564"/>
      <c r="G94" s="564"/>
      <c r="H94" s="565"/>
      <c r="I94" s="565"/>
      <c r="J94" s="200"/>
      <c r="K94" s="200"/>
      <c r="L94" s="47"/>
      <c r="M94" s="47"/>
      <c r="N94" s="200"/>
      <c r="O94" s="133"/>
      <c r="P94" s="636"/>
      <c r="Q94" s="636"/>
      <c r="R94" s="636"/>
      <c r="S94" s="47"/>
      <c r="U94" s="46"/>
      <c r="V94" s="46"/>
      <c r="W94" s="46"/>
      <c r="X94" s="46"/>
      <c r="Y94" s="46"/>
    </row>
    <row r="95" spans="1:25" s="196" customFormat="1" ht="12">
      <c r="A95" s="562" t="s">
        <v>881</v>
      </c>
      <c r="B95" s="564"/>
      <c r="C95" s="564"/>
      <c r="D95" s="564"/>
      <c r="E95" s="564"/>
      <c r="F95" s="564"/>
      <c r="G95" s="564"/>
      <c r="H95" s="565"/>
      <c r="I95" s="565"/>
      <c r="J95" s="201"/>
      <c r="K95" s="201"/>
      <c r="L95" s="197"/>
      <c r="M95" s="197"/>
      <c r="N95" s="201"/>
      <c r="O95" s="197"/>
      <c r="S95" s="197"/>
      <c r="U95" s="46"/>
      <c r="V95" s="46"/>
      <c r="W95" s="46"/>
      <c r="X95" s="46"/>
      <c r="Y95" s="46"/>
    </row>
    <row r="96" spans="1:25" s="105" customFormat="1" ht="12.75" customHeight="1">
      <c r="A96" s="797" t="s">
        <v>793</v>
      </c>
      <c r="B96" s="797"/>
      <c r="C96" s="797"/>
      <c r="D96" s="797"/>
      <c r="E96" s="797"/>
      <c r="F96" s="797"/>
      <c r="G96" s="797"/>
      <c r="H96" s="797"/>
      <c r="I96" s="797"/>
      <c r="J96" s="798"/>
      <c r="K96" s="798"/>
      <c r="L96" s="798"/>
      <c r="M96" s="798"/>
      <c r="N96" s="798"/>
      <c r="O96" s="798"/>
      <c r="P96" s="798"/>
      <c r="Q96" s="798"/>
      <c r="R96" s="798"/>
      <c r="S96" s="798"/>
      <c r="U96" s="46"/>
      <c r="V96" s="46"/>
      <c r="W96" s="46"/>
      <c r="X96" s="46"/>
      <c r="Y96" s="46"/>
    </row>
    <row r="97" spans="1:25" s="105" customFormat="1" ht="12.75" customHeight="1">
      <c r="A97" s="797" t="s">
        <v>794</v>
      </c>
      <c r="B97" s="797"/>
      <c r="C97" s="797"/>
      <c r="D97" s="797"/>
      <c r="E97" s="797"/>
      <c r="F97" s="797"/>
      <c r="G97" s="797"/>
      <c r="H97" s="797"/>
      <c r="I97" s="797"/>
      <c r="J97" s="798"/>
      <c r="K97" s="798"/>
      <c r="L97" s="798"/>
      <c r="M97" s="798"/>
      <c r="N97" s="798"/>
      <c r="O97" s="798"/>
      <c r="P97" s="798"/>
      <c r="Q97" s="798"/>
      <c r="R97" s="798"/>
      <c r="S97" s="798"/>
      <c r="U97" s="46"/>
      <c r="V97" s="46"/>
      <c r="W97" s="46"/>
      <c r="X97" s="46"/>
      <c r="Y97" s="46"/>
    </row>
    <row r="98" spans="1:25" s="45" customFormat="1" ht="12">
      <c r="A98" s="559" t="s">
        <v>795</v>
      </c>
      <c r="B98" s="559"/>
      <c r="C98" s="559"/>
      <c r="D98" s="559"/>
      <c r="E98" s="559"/>
      <c r="F98" s="559"/>
      <c r="G98" s="559"/>
      <c r="H98" s="559"/>
      <c r="I98" s="559"/>
      <c r="J98" s="215"/>
      <c r="K98" s="215"/>
      <c r="L98" s="116"/>
      <c r="M98" s="116"/>
      <c r="N98" s="116"/>
      <c r="O98" s="116"/>
      <c r="P98" s="116"/>
      <c r="Q98" s="116"/>
      <c r="R98" s="116"/>
      <c r="S98" s="116"/>
      <c r="U98" s="46"/>
      <c r="V98" s="46"/>
      <c r="W98" s="46"/>
      <c r="X98" s="46"/>
      <c r="Y98" s="46"/>
    </row>
    <row r="99" spans="1:25" s="45" customFormat="1" ht="12">
      <c r="A99" s="116" t="s">
        <v>326</v>
      </c>
      <c r="B99" s="116"/>
      <c r="C99" s="116"/>
      <c r="D99" s="116"/>
      <c r="E99" s="116"/>
      <c r="F99" s="116"/>
      <c r="G99" s="116"/>
      <c r="H99" s="215"/>
      <c r="I99" s="215"/>
      <c r="J99" s="215"/>
      <c r="K99" s="215"/>
      <c r="L99" s="116"/>
      <c r="M99" s="116"/>
      <c r="N99" s="116"/>
      <c r="O99" s="116"/>
      <c r="P99" s="116"/>
      <c r="Q99" s="116"/>
      <c r="R99" s="116"/>
      <c r="S99" s="624"/>
      <c r="U99" s="46"/>
      <c r="V99" s="46"/>
      <c r="W99" s="46"/>
      <c r="X99" s="46"/>
      <c r="Y99" s="46"/>
    </row>
    <row r="100" spans="1:25" s="45" customFormat="1" ht="12">
      <c r="A100" s="47"/>
      <c r="C100" s="46"/>
      <c r="D100" s="46"/>
      <c r="E100" s="46"/>
      <c r="F100" s="46"/>
      <c r="G100" s="46"/>
      <c r="H100" s="216"/>
      <c r="I100" s="216"/>
      <c r="J100" s="216"/>
      <c r="K100" s="216"/>
      <c r="L100" s="46"/>
      <c r="M100" s="46"/>
      <c r="N100" s="46"/>
      <c r="O100" s="46"/>
      <c r="S100" s="46"/>
    </row>
    <row r="101" spans="1:25" s="45" customFormat="1" ht="12">
      <c r="A101" s="47"/>
      <c r="C101" s="46"/>
      <c r="D101" s="46"/>
      <c r="E101" s="46"/>
      <c r="F101" s="46"/>
      <c r="G101" s="46"/>
      <c r="H101" s="216"/>
      <c r="I101" s="216"/>
      <c r="J101" s="216"/>
      <c r="K101" s="216"/>
      <c r="L101" s="46"/>
      <c r="M101" s="46"/>
      <c r="N101" s="46"/>
      <c r="O101" s="46"/>
      <c r="P101" s="46"/>
      <c r="Q101" s="46"/>
      <c r="R101" s="46"/>
      <c r="S101" s="46"/>
    </row>
    <row r="102" spans="1:25" s="45" customFormat="1" ht="12">
      <c r="A102" s="47"/>
      <c r="C102" s="46"/>
      <c r="D102" s="46"/>
      <c r="E102" s="46"/>
      <c r="H102" s="106"/>
      <c r="I102" s="106"/>
      <c r="J102" s="106"/>
      <c r="K102" s="106"/>
      <c r="N102" s="106"/>
    </row>
    <row r="103" spans="1:25" s="45" customFormat="1" ht="12">
      <c r="A103" s="47"/>
      <c r="C103" s="46"/>
      <c r="D103" s="46"/>
      <c r="E103" s="46"/>
      <c r="H103" s="106"/>
      <c r="I103" s="106"/>
      <c r="J103" s="106"/>
      <c r="K103" s="216"/>
      <c r="N103" s="106"/>
      <c r="P103" s="46"/>
      <c r="Q103" s="46"/>
      <c r="R103" s="46"/>
    </row>
    <row r="104" spans="1:25" s="45" customFormat="1" ht="12">
      <c r="A104" s="47"/>
      <c r="C104" s="46"/>
      <c r="D104" s="46"/>
      <c r="E104" s="46"/>
      <c r="H104" s="106"/>
      <c r="I104" s="106"/>
      <c r="J104" s="106"/>
      <c r="K104" s="106"/>
      <c r="N104" s="106"/>
    </row>
    <row r="105" spans="1:25" s="45" customFormat="1" ht="12">
      <c r="A105" s="47"/>
      <c r="C105" s="46"/>
      <c r="D105" s="46"/>
      <c r="E105" s="46"/>
      <c r="H105" s="106"/>
      <c r="I105" s="106"/>
      <c r="J105" s="106"/>
      <c r="K105" s="106"/>
      <c r="N105" s="106"/>
    </row>
    <row r="106" spans="1:25" s="45" customFormat="1" ht="12">
      <c r="A106" s="47"/>
      <c r="C106" s="46"/>
      <c r="D106" s="46"/>
      <c r="E106" s="46"/>
      <c r="H106" s="106"/>
      <c r="I106" s="106"/>
      <c r="J106" s="106"/>
      <c r="K106" s="106"/>
      <c r="N106" s="106"/>
    </row>
    <row r="107" spans="1:25" s="45" customFormat="1" ht="12">
      <c r="A107" s="47"/>
      <c r="C107" s="46"/>
      <c r="D107" s="46"/>
      <c r="E107" s="46"/>
      <c r="H107" s="106"/>
      <c r="I107" s="106"/>
      <c r="J107" s="106"/>
      <c r="K107" s="106"/>
      <c r="N107" s="106"/>
    </row>
    <row r="108" spans="1:25" s="45" customFormat="1" ht="12">
      <c r="A108" s="47"/>
      <c r="C108" s="46"/>
      <c r="D108" s="46"/>
      <c r="E108" s="46"/>
      <c r="H108" s="106"/>
      <c r="I108" s="106"/>
      <c r="J108" s="106"/>
      <c r="K108" s="106"/>
      <c r="N108" s="106"/>
    </row>
    <row r="109" spans="1:25" s="45" customFormat="1" ht="12">
      <c r="A109" s="47"/>
      <c r="C109" s="46"/>
      <c r="D109" s="46"/>
      <c r="E109" s="46"/>
      <c r="H109" s="106"/>
      <c r="I109" s="106"/>
      <c r="J109" s="106"/>
      <c r="K109" s="106"/>
      <c r="N109" s="106"/>
    </row>
    <row r="110" spans="1:25" s="45" customFormat="1" ht="12">
      <c r="A110" s="47"/>
      <c r="C110" s="46"/>
      <c r="D110" s="46"/>
      <c r="E110" s="46"/>
      <c r="H110" s="106"/>
      <c r="I110" s="106"/>
      <c r="J110" s="106"/>
      <c r="K110" s="106"/>
      <c r="N110" s="106"/>
    </row>
    <row r="111" spans="1:25" s="45" customFormat="1" ht="12">
      <c r="A111" s="47"/>
      <c r="C111" s="46"/>
      <c r="D111" s="46"/>
      <c r="E111" s="46"/>
      <c r="H111" s="106"/>
      <c r="I111" s="106"/>
      <c r="J111" s="106"/>
      <c r="K111" s="106"/>
      <c r="N111" s="106"/>
    </row>
    <row r="112" spans="1:25" s="45" customFormat="1" ht="12">
      <c r="A112" s="47"/>
      <c r="C112" s="46"/>
      <c r="D112" s="46"/>
      <c r="E112" s="46"/>
      <c r="H112" s="106"/>
      <c r="I112" s="106"/>
      <c r="J112" s="106"/>
      <c r="K112" s="106"/>
      <c r="N112" s="106"/>
    </row>
    <row r="113" spans="1:14" s="45" customFormat="1" ht="12">
      <c r="A113" s="47"/>
      <c r="C113" s="46"/>
      <c r="D113" s="46"/>
      <c r="E113" s="46"/>
      <c r="H113" s="106"/>
      <c r="I113" s="106"/>
      <c r="J113" s="106"/>
      <c r="K113" s="106"/>
      <c r="N113" s="106"/>
    </row>
    <row r="114" spans="1:14" s="45" customFormat="1" ht="12">
      <c r="A114" s="47"/>
      <c r="C114" s="46"/>
      <c r="D114" s="46"/>
      <c r="E114" s="46"/>
      <c r="H114" s="106"/>
      <c r="I114" s="106"/>
      <c r="J114" s="106"/>
      <c r="K114" s="106"/>
      <c r="N114" s="106"/>
    </row>
    <row r="115" spans="1:14" s="45" customFormat="1" ht="12">
      <c r="A115" s="47"/>
      <c r="C115" s="46"/>
      <c r="D115" s="46"/>
      <c r="E115" s="46"/>
      <c r="H115" s="106"/>
      <c r="I115" s="106"/>
      <c r="J115" s="106"/>
      <c r="K115" s="106"/>
      <c r="N115" s="106"/>
    </row>
    <row r="116" spans="1:14" s="45" customFormat="1" ht="12">
      <c r="A116" s="47"/>
      <c r="C116" s="46"/>
      <c r="D116" s="46"/>
      <c r="E116" s="46"/>
      <c r="H116" s="106"/>
      <c r="I116" s="106"/>
      <c r="J116" s="106"/>
      <c r="K116" s="106"/>
      <c r="N116" s="106"/>
    </row>
    <row r="117" spans="1:14" s="45" customFormat="1" ht="12">
      <c r="A117" s="47"/>
      <c r="C117" s="46"/>
      <c r="D117" s="46"/>
      <c r="E117" s="46"/>
      <c r="H117" s="106"/>
      <c r="I117" s="106"/>
      <c r="J117" s="106"/>
      <c r="K117" s="106"/>
      <c r="N117" s="106"/>
    </row>
    <row r="118" spans="1:14" s="45" customFormat="1" ht="12">
      <c r="A118" s="47"/>
      <c r="C118" s="46"/>
      <c r="D118" s="46"/>
      <c r="E118" s="46"/>
      <c r="H118" s="106"/>
      <c r="I118" s="106"/>
      <c r="J118" s="106"/>
      <c r="K118" s="106"/>
      <c r="N118" s="106"/>
    </row>
    <row r="119" spans="1:14" s="45" customFormat="1" ht="12">
      <c r="A119" s="47"/>
      <c r="C119" s="46"/>
      <c r="D119" s="46"/>
      <c r="E119" s="46"/>
      <c r="H119" s="106"/>
      <c r="I119" s="106"/>
      <c r="J119" s="106"/>
      <c r="K119" s="106"/>
      <c r="N119" s="106"/>
    </row>
    <row r="120" spans="1:14" s="45" customFormat="1" ht="12">
      <c r="A120" s="47"/>
      <c r="C120" s="46"/>
      <c r="D120" s="46"/>
      <c r="E120" s="46"/>
      <c r="H120" s="106"/>
      <c r="I120" s="106"/>
      <c r="J120" s="106"/>
      <c r="K120" s="106"/>
      <c r="N120" s="106"/>
    </row>
    <row r="121" spans="1:14" s="45" customFormat="1" ht="12">
      <c r="A121" s="47"/>
      <c r="C121" s="46"/>
      <c r="D121" s="46"/>
      <c r="E121" s="46"/>
      <c r="H121" s="106"/>
      <c r="I121" s="106"/>
      <c r="J121" s="106"/>
      <c r="K121" s="106"/>
      <c r="N121" s="106"/>
    </row>
    <row r="122" spans="1:14" s="45" customFormat="1" ht="12">
      <c r="A122" s="47"/>
      <c r="C122" s="46"/>
      <c r="D122" s="46"/>
      <c r="E122" s="46"/>
      <c r="H122" s="106"/>
      <c r="I122" s="106"/>
      <c r="J122" s="106"/>
      <c r="K122" s="106"/>
      <c r="N122" s="106"/>
    </row>
    <row r="123" spans="1:14" s="45" customFormat="1" ht="12">
      <c r="A123" s="47"/>
      <c r="C123" s="46"/>
      <c r="D123" s="46"/>
      <c r="E123" s="46"/>
      <c r="H123" s="106"/>
      <c r="I123" s="106"/>
      <c r="J123" s="106"/>
      <c r="K123" s="106"/>
      <c r="N123" s="106"/>
    </row>
    <row r="124" spans="1:14" s="45" customFormat="1" ht="12">
      <c r="A124" s="47"/>
      <c r="C124" s="46"/>
      <c r="D124" s="46"/>
      <c r="E124" s="46"/>
      <c r="H124" s="106"/>
      <c r="I124" s="106"/>
      <c r="J124" s="106"/>
      <c r="K124" s="106"/>
      <c r="N124" s="106"/>
    </row>
    <row r="125" spans="1:14" s="45" customFormat="1" ht="12">
      <c r="A125" s="47"/>
      <c r="C125" s="46"/>
      <c r="D125" s="46"/>
      <c r="E125" s="46"/>
      <c r="H125" s="106"/>
      <c r="I125" s="106"/>
      <c r="J125" s="106"/>
      <c r="K125" s="106"/>
      <c r="N125" s="106"/>
    </row>
    <row r="126" spans="1:14" s="45" customFormat="1" ht="12">
      <c r="A126" s="47"/>
      <c r="C126" s="46"/>
      <c r="D126" s="46"/>
      <c r="E126" s="46"/>
      <c r="H126" s="106"/>
      <c r="I126" s="106"/>
      <c r="J126" s="106"/>
      <c r="K126" s="106"/>
      <c r="N126" s="106"/>
    </row>
    <row r="127" spans="1:14" s="45" customFormat="1" ht="12">
      <c r="A127" s="47"/>
      <c r="C127" s="46"/>
      <c r="D127" s="46"/>
      <c r="E127" s="46"/>
      <c r="H127" s="106"/>
      <c r="I127" s="106"/>
      <c r="J127" s="106"/>
      <c r="K127" s="106"/>
      <c r="N127" s="106"/>
    </row>
    <row r="128" spans="1:14" s="45" customFormat="1" ht="12">
      <c r="A128" s="47"/>
      <c r="C128" s="46"/>
      <c r="D128" s="46"/>
      <c r="E128" s="46"/>
      <c r="H128" s="106"/>
      <c r="I128" s="106"/>
      <c r="J128" s="106"/>
      <c r="K128" s="106"/>
      <c r="N128" s="106"/>
    </row>
    <row r="129" spans="1:14" s="45" customFormat="1" ht="12">
      <c r="A129" s="47"/>
      <c r="C129" s="46"/>
      <c r="D129" s="46"/>
      <c r="E129" s="46"/>
      <c r="H129" s="106"/>
      <c r="I129" s="106"/>
      <c r="J129" s="106"/>
      <c r="K129" s="106"/>
      <c r="N129" s="106"/>
    </row>
    <row r="130" spans="1:14" s="45" customFormat="1" ht="12">
      <c r="A130" s="47"/>
      <c r="C130" s="46"/>
      <c r="D130" s="46"/>
      <c r="E130" s="46"/>
      <c r="H130" s="106"/>
      <c r="I130" s="106"/>
      <c r="J130" s="106"/>
      <c r="K130" s="106"/>
      <c r="N130" s="106"/>
    </row>
    <row r="131" spans="1:14" s="45" customFormat="1" ht="12">
      <c r="A131" s="47"/>
      <c r="C131" s="46"/>
      <c r="D131" s="46"/>
      <c r="E131" s="46"/>
      <c r="H131" s="106"/>
      <c r="I131" s="106"/>
      <c r="J131" s="106"/>
      <c r="K131" s="106"/>
      <c r="N131" s="106"/>
    </row>
    <row r="132" spans="1:14" s="45" customFormat="1" ht="12">
      <c r="A132" s="47"/>
      <c r="C132" s="46"/>
      <c r="D132" s="46"/>
      <c r="E132" s="46"/>
      <c r="H132" s="106"/>
      <c r="I132" s="106"/>
      <c r="J132" s="106"/>
      <c r="K132" s="106"/>
      <c r="N132" s="106"/>
    </row>
    <row r="133" spans="1:14" s="45" customFormat="1" ht="12">
      <c r="A133" s="47"/>
      <c r="C133" s="46"/>
      <c r="D133" s="46"/>
      <c r="E133" s="46"/>
      <c r="H133" s="106"/>
      <c r="I133" s="106"/>
      <c r="J133" s="106"/>
      <c r="K133" s="106"/>
      <c r="N133" s="106"/>
    </row>
    <row r="134" spans="1:14" s="45" customFormat="1" ht="12">
      <c r="A134" s="47"/>
      <c r="C134" s="46"/>
      <c r="D134" s="46"/>
      <c r="E134" s="46"/>
      <c r="H134" s="106"/>
      <c r="I134" s="106"/>
      <c r="J134" s="106"/>
      <c r="K134" s="106"/>
      <c r="N134" s="106"/>
    </row>
    <row r="135" spans="1:14" s="45" customFormat="1" ht="12">
      <c r="A135" s="47"/>
      <c r="C135" s="46"/>
      <c r="D135" s="46"/>
      <c r="E135" s="46"/>
      <c r="H135" s="106"/>
      <c r="I135" s="106"/>
      <c r="J135" s="106"/>
      <c r="K135" s="106"/>
      <c r="N135" s="106"/>
    </row>
    <row r="136" spans="1:14" s="45" customFormat="1" ht="12">
      <c r="A136" s="47"/>
      <c r="C136" s="46"/>
      <c r="D136" s="46"/>
      <c r="E136" s="46"/>
      <c r="H136" s="106"/>
      <c r="I136" s="106"/>
      <c r="J136" s="106"/>
      <c r="K136" s="106"/>
      <c r="N136" s="106"/>
    </row>
    <row r="137" spans="1:14" s="45" customFormat="1" ht="12">
      <c r="A137" s="47"/>
      <c r="C137" s="46"/>
      <c r="D137" s="46"/>
      <c r="E137" s="46"/>
      <c r="H137" s="106"/>
      <c r="I137" s="106"/>
      <c r="J137" s="106"/>
      <c r="K137" s="106"/>
      <c r="N137" s="106"/>
    </row>
    <row r="138" spans="1:14" s="45" customFormat="1" ht="12">
      <c r="A138" s="47"/>
      <c r="C138" s="46"/>
      <c r="D138" s="46"/>
      <c r="E138" s="46"/>
      <c r="H138" s="106"/>
      <c r="I138" s="106"/>
      <c r="J138" s="106"/>
      <c r="K138" s="106"/>
      <c r="N138" s="106"/>
    </row>
    <row r="139" spans="1:14" s="45" customFormat="1" ht="12">
      <c r="A139" s="47"/>
      <c r="C139" s="46"/>
      <c r="D139" s="46"/>
      <c r="E139" s="46"/>
      <c r="H139" s="106"/>
      <c r="I139" s="106"/>
      <c r="J139" s="106"/>
      <c r="K139" s="106"/>
      <c r="N139" s="106"/>
    </row>
    <row r="140" spans="1:14" s="45" customFormat="1" ht="12">
      <c r="A140" s="47"/>
      <c r="C140" s="46"/>
      <c r="D140" s="46"/>
      <c r="E140" s="46"/>
      <c r="H140" s="106"/>
      <c r="I140" s="106"/>
      <c r="J140" s="106"/>
      <c r="K140" s="106"/>
      <c r="N140" s="106"/>
    </row>
    <row r="141" spans="1:14" s="45" customFormat="1" ht="12">
      <c r="A141" s="47"/>
      <c r="C141" s="46"/>
      <c r="D141" s="46"/>
      <c r="E141" s="46"/>
      <c r="H141" s="106"/>
      <c r="I141" s="106"/>
      <c r="J141" s="106"/>
      <c r="K141" s="106"/>
      <c r="N141" s="106"/>
    </row>
    <row r="142" spans="1:14" s="45" customFormat="1" ht="12">
      <c r="A142" s="47"/>
      <c r="C142" s="46"/>
      <c r="D142" s="46"/>
      <c r="E142" s="46"/>
      <c r="H142" s="106"/>
      <c r="I142" s="106"/>
      <c r="J142" s="106"/>
      <c r="K142" s="106"/>
      <c r="N142" s="106"/>
    </row>
    <row r="143" spans="1:14" s="45" customFormat="1" ht="12">
      <c r="A143" s="47"/>
      <c r="C143" s="46"/>
      <c r="D143" s="46"/>
      <c r="E143" s="46"/>
      <c r="H143" s="106"/>
      <c r="I143" s="106"/>
      <c r="J143" s="106"/>
      <c r="K143" s="106"/>
      <c r="N143" s="106"/>
    </row>
    <row r="144" spans="1:14" s="45" customFormat="1" ht="12">
      <c r="A144" s="47"/>
      <c r="C144" s="46"/>
      <c r="D144" s="46"/>
      <c r="E144" s="46"/>
      <c r="H144" s="106"/>
      <c r="I144" s="106"/>
      <c r="J144" s="106"/>
      <c r="K144" s="106"/>
      <c r="N144" s="106"/>
    </row>
    <row r="145" spans="1:14" s="45" customFormat="1" ht="12">
      <c r="A145" s="47"/>
      <c r="C145" s="46"/>
      <c r="D145" s="46"/>
      <c r="E145" s="46"/>
      <c r="H145" s="106"/>
      <c r="I145" s="106"/>
      <c r="J145" s="106"/>
      <c r="K145" s="106"/>
      <c r="N145" s="106"/>
    </row>
    <row r="146" spans="1:14" s="45" customFormat="1" ht="12">
      <c r="A146" s="47"/>
      <c r="C146" s="46"/>
      <c r="D146" s="46"/>
      <c r="E146" s="46"/>
      <c r="H146" s="106"/>
      <c r="I146" s="106"/>
      <c r="J146" s="106"/>
      <c r="K146" s="106"/>
      <c r="N146" s="106"/>
    </row>
    <row r="147" spans="1:14" s="45" customFormat="1" ht="12">
      <c r="A147" s="47"/>
      <c r="C147" s="46"/>
      <c r="D147" s="46"/>
      <c r="E147" s="46"/>
      <c r="H147" s="106"/>
      <c r="I147" s="106"/>
      <c r="J147" s="106"/>
      <c r="K147" s="106"/>
      <c r="N147" s="106"/>
    </row>
    <row r="148" spans="1:14" s="45" customFormat="1" ht="12">
      <c r="A148" s="47"/>
      <c r="C148" s="46"/>
      <c r="D148" s="46"/>
      <c r="E148" s="46"/>
      <c r="H148" s="106"/>
      <c r="I148" s="106"/>
      <c r="J148" s="106"/>
      <c r="K148" s="106"/>
      <c r="N148" s="106"/>
    </row>
    <row r="149" spans="1:14" s="45" customFormat="1" ht="12">
      <c r="A149" s="47"/>
      <c r="C149" s="46"/>
      <c r="D149" s="46"/>
      <c r="E149" s="46"/>
      <c r="H149" s="106"/>
      <c r="I149" s="106"/>
      <c r="J149" s="106"/>
      <c r="K149" s="106"/>
      <c r="N149" s="106"/>
    </row>
    <row r="150" spans="1:14" s="45" customFormat="1" ht="12">
      <c r="A150" s="47"/>
      <c r="C150" s="46"/>
      <c r="D150" s="46"/>
      <c r="E150" s="46"/>
      <c r="H150" s="106"/>
      <c r="I150" s="106"/>
      <c r="J150" s="106"/>
      <c r="K150" s="106"/>
      <c r="N150" s="106"/>
    </row>
    <row r="151" spans="1:14" s="45" customFormat="1" ht="12">
      <c r="A151" s="47"/>
      <c r="C151" s="46"/>
      <c r="D151" s="46"/>
      <c r="E151" s="46"/>
      <c r="H151" s="106"/>
      <c r="I151" s="106"/>
      <c r="J151" s="106"/>
      <c r="K151" s="106"/>
      <c r="N151" s="106"/>
    </row>
    <row r="152" spans="1:14" s="45" customFormat="1" ht="12">
      <c r="A152" s="47"/>
      <c r="C152" s="46"/>
      <c r="D152" s="46"/>
      <c r="E152" s="46"/>
      <c r="H152" s="106"/>
      <c r="I152" s="106"/>
      <c r="J152" s="106"/>
      <c r="K152" s="106"/>
      <c r="N152" s="106"/>
    </row>
    <row r="153" spans="1:14" s="45" customFormat="1" ht="12">
      <c r="A153" s="47"/>
      <c r="C153" s="46"/>
      <c r="D153" s="46"/>
      <c r="E153" s="46"/>
      <c r="H153" s="106"/>
      <c r="I153" s="106"/>
      <c r="J153" s="106"/>
      <c r="K153" s="106"/>
      <c r="N153" s="106"/>
    </row>
    <row r="154" spans="1:14" s="45" customFormat="1" ht="12">
      <c r="A154" s="47"/>
      <c r="C154" s="46"/>
      <c r="D154" s="46"/>
      <c r="E154" s="46"/>
      <c r="H154" s="106"/>
      <c r="I154" s="106"/>
      <c r="J154" s="106"/>
      <c r="K154" s="106"/>
      <c r="N154" s="106"/>
    </row>
    <row r="155" spans="1:14" s="45" customFormat="1" ht="12">
      <c r="A155" s="47"/>
      <c r="C155" s="46"/>
      <c r="D155" s="46"/>
      <c r="E155" s="46"/>
      <c r="H155" s="106"/>
      <c r="I155" s="106"/>
      <c r="J155" s="106"/>
      <c r="K155" s="106"/>
      <c r="N155" s="106"/>
    </row>
    <row r="156" spans="1:14" s="45" customFormat="1" ht="12">
      <c r="A156" s="47"/>
      <c r="C156" s="46"/>
      <c r="D156" s="46"/>
      <c r="E156" s="46"/>
      <c r="H156" s="106"/>
      <c r="I156" s="106"/>
      <c r="J156" s="106"/>
      <c r="K156" s="106"/>
      <c r="N156" s="106"/>
    </row>
    <row r="157" spans="1:14" s="45" customFormat="1" ht="12">
      <c r="A157" s="47"/>
      <c r="C157" s="46"/>
      <c r="D157" s="46"/>
      <c r="E157" s="46"/>
      <c r="H157" s="106"/>
      <c r="I157" s="106"/>
      <c r="J157" s="106"/>
      <c r="K157" s="106"/>
      <c r="N157" s="106"/>
    </row>
    <row r="158" spans="1:14" s="45" customFormat="1" ht="12">
      <c r="A158" s="47"/>
      <c r="C158" s="46"/>
      <c r="D158" s="46"/>
      <c r="E158" s="46"/>
      <c r="H158" s="106"/>
      <c r="I158" s="106"/>
      <c r="J158" s="106"/>
      <c r="K158" s="106"/>
      <c r="N158" s="106"/>
    </row>
    <row r="159" spans="1:14" s="45" customFormat="1" ht="12">
      <c r="A159" s="47"/>
      <c r="C159" s="46"/>
      <c r="D159" s="46"/>
      <c r="E159" s="46"/>
      <c r="H159" s="106"/>
      <c r="I159" s="106"/>
      <c r="J159" s="106"/>
      <c r="K159" s="106"/>
      <c r="N159" s="106"/>
    </row>
    <row r="160" spans="1:14" s="45" customFormat="1" ht="12">
      <c r="A160" s="47"/>
      <c r="C160" s="46"/>
      <c r="D160" s="46"/>
      <c r="E160" s="46"/>
      <c r="H160" s="106"/>
      <c r="I160" s="106"/>
      <c r="J160" s="106"/>
      <c r="K160" s="106"/>
      <c r="N160" s="106"/>
    </row>
    <row r="161" spans="1:14" s="45" customFormat="1" ht="12">
      <c r="A161" s="47"/>
      <c r="C161" s="46"/>
      <c r="D161" s="46"/>
      <c r="E161" s="46"/>
      <c r="H161" s="106"/>
      <c r="I161" s="106"/>
      <c r="J161" s="106"/>
      <c r="K161" s="106"/>
      <c r="N161" s="106"/>
    </row>
    <row r="162" spans="1:14" s="45" customFormat="1" ht="12">
      <c r="A162" s="47"/>
      <c r="C162" s="46"/>
      <c r="D162" s="46"/>
      <c r="E162" s="46"/>
      <c r="H162" s="106"/>
      <c r="I162" s="106"/>
      <c r="J162" s="106"/>
      <c r="K162" s="106"/>
      <c r="N162" s="106"/>
    </row>
    <row r="163" spans="1:14" s="45" customFormat="1" ht="12">
      <c r="A163" s="47"/>
      <c r="C163" s="46"/>
      <c r="D163" s="46"/>
      <c r="E163" s="46"/>
      <c r="H163" s="106"/>
      <c r="I163" s="106"/>
      <c r="J163" s="106"/>
      <c r="K163" s="106"/>
      <c r="N163" s="106"/>
    </row>
    <row r="164" spans="1:14" s="45" customFormat="1" ht="12">
      <c r="A164" s="47"/>
      <c r="C164" s="46"/>
      <c r="D164" s="46"/>
      <c r="E164" s="46"/>
      <c r="H164" s="106"/>
      <c r="I164" s="106"/>
      <c r="J164" s="106"/>
      <c r="K164" s="106"/>
      <c r="N164" s="106"/>
    </row>
    <row r="165" spans="1:14" s="45" customFormat="1" ht="12">
      <c r="A165" s="47"/>
      <c r="C165" s="46"/>
      <c r="D165" s="46"/>
      <c r="E165" s="46"/>
      <c r="H165" s="106"/>
      <c r="I165" s="106"/>
      <c r="J165" s="106"/>
      <c r="K165" s="106"/>
      <c r="N165" s="106"/>
    </row>
    <row r="166" spans="1:14" s="45" customFormat="1" ht="12">
      <c r="A166" s="47"/>
      <c r="C166" s="46"/>
      <c r="D166" s="46"/>
      <c r="E166" s="46"/>
      <c r="H166" s="106"/>
      <c r="I166" s="106"/>
      <c r="J166" s="106"/>
      <c r="K166" s="106"/>
      <c r="N166" s="106"/>
    </row>
    <row r="167" spans="1:14" s="45" customFormat="1" ht="12">
      <c r="A167" s="47"/>
      <c r="C167" s="46"/>
      <c r="D167" s="46"/>
      <c r="E167" s="46"/>
      <c r="H167" s="106"/>
      <c r="I167" s="106"/>
      <c r="J167" s="106"/>
      <c r="K167" s="106"/>
      <c r="N167" s="106"/>
    </row>
    <row r="168" spans="1:14" s="45" customFormat="1" ht="12">
      <c r="A168" s="47"/>
      <c r="C168" s="46"/>
      <c r="D168" s="46"/>
      <c r="E168" s="46"/>
      <c r="H168" s="106"/>
      <c r="I168" s="106"/>
      <c r="J168" s="106"/>
      <c r="K168" s="106"/>
      <c r="N168" s="106"/>
    </row>
    <row r="169" spans="1:14" s="45" customFormat="1" ht="12">
      <c r="A169" s="47"/>
      <c r="C169" s="46"/>
      <c r="D169" s="46"/>
      <c r="E169" s="46"/>
      <c r="H169" s="106"/>
      <c r="I169" s="106"/>
      <c r="J169" s="106"/>
      <c r="K169" s="106"/>
      <c r="N169" s="106"/>
    </row>
    <row r="170" spans="1:14" s="45" customFormat="1" ht="12">
      <c r="A170" s="47"/>
      <c r="C170" s="46"/>
      <c r="D170" s="46"/>
      <c r="E170" s="46"/>
      <c r="H170" s="106"/>
      <c r="I170" s="106"/>
      <c r="J170" s="106"/>
      <c r="K170" s="106"/>
      <c r="N170" s="106"/>
    </row>
    <row r="171" spans="1:14" s="45" customFormat="1" ht="12">
      <c r="A171" s="47"/>
      <c r="C171" s="46"/>
      <c r="D171" s="46"/>
      <c r="E171" s="46"/>
      <c r="H171" s="106"/>
      <c r="I171" s="106"/>
      <c r="J171" s="106"/>
      <c r="K171" s="106"/>
      <c r="N171" s="106"/>
    </row>
    <row r="172" spans="1:14" s="45" customFormat="1" ht="12">
      <c r="A172" s="47"/>
      <c r="C172" s="46"/>
      <c r="D172" s="46"/>
      <c r="E172" s="46"/>
      <c r="H172" s="106"/>
      <c r="I172" s="106"/>
      <c r="J172" s="106"/>
      <c r="K172" s="106"/>
      <c r="N172" s="106"/>
    </row>
    <row r="173" spans="1:14" s="45" customFormat="1" ht="12">
      <c r="A173" s="47"/>
      <c r="C173" s="46"/>
      <c r="D173" s="46"/>
      <c r="E173" s="46"/>
      <c r="H173" s="106"/>
      <c r="I173" s="106"/>
      <c r="J173" s="106"/>
      <c r="K173" s="106"/>
      <c r="N173" s="106"/>
    </row>
    <row r="174" spans="1:14" s="45" customFormat="1" ht="12">
      <c r="A174" s="47"/>
      <c r="C174" s="46"/>
      <c r="D174" s="46"/>
      <c r="E174" s="46"/>
      <c r="H174" s="106"/>
      <c r="I174" s="106"/>
      <c r="J174" s="106"/>
      <c r="K174" s="106"/>
      <c r="N174" s="106"/>
    </row>
    <row r="175" spans="1:14" s="45" customFormat="1" ht="12">
      <c r="A175" s="47"/>
      <c r="C175" s="46"/>
      <c r="D175" s="46"/>
      <c r="E175" s="46"/>
      <c r="H175" s="106"/>
      <c r="I175" s="106"/>
      <c r="J175" s="106"/>
      <c r="K175" s="106"/>
      <c r="N175" s="106"/>
    </row>
    <row r="176" spans="1:14" s="45" customFormat="1" ht="12">
      <c r="A176" s="47"/>
      <c r="C176" s="46"/>
      <c r="D176" s="46"/>
      <c r="E176" s="46"/>
      <c r="H176" s="106"/>
      <c r="I176" s="106"/>
      <c r="J176" s="106"/>
      <c r="K176" s="106"/>
      <c r="N176" s="106"/>
    </row>
    <row r="177" spans="1:14" s="45" customFormat="1" ht="12">
      <c r="A177" s="47"/>
      <c r="C177" s="46"/>
      <c r="D177" s="46"/>
      <c r="E177" s="46"/>
      <c r="H177" s="106"/>
      <c r="I177" s="106"/>
      <c r="J177" s="106"/>
      <c r="K177" s="106"/>
      <c r="N177" s="106"/>
    </row>
    <row r="178" spans="1:14" s="45" customFormat="1" ht="12">
      <c r="A178" s="47"/>
      <c r="C178" s="46"/>
      <c r="D178" s="46"/>
      <c r="E178" s="46"/>
      <c r="H178" s="106"/>
      <c r="I178" s="106"/>
      <c r="J178" s="106"/>
      <c r="K178" s="106"/>
      <c r="N178" s="106"/>
    </row>
    <row r="179" spans="1:14" s="45" customFormat="1" ht="12">
      <c r="A179" s="47"/>
      <c r="C179" s="46"/>
      <c r="D179" s="46"/>
      <c r="E179" s="46"/>
      <c r="H179" s="106"/>
      <c r="I179" s="106"/>
      <c r="J179" s="106"/>
      <c r="K179" s="106"/>
      <c r="N179" s="106"/>
    </row>
    <row r="180" spans="1:14" s="45" customFormat="1" ht="12">
      <c r="A180" s="47"/>
      <c r="C180" s="46"/>
      <c r="D180" s="46"/>
      <c r="E180" s="46"/>
      <c r="H180" s="106"/>
      <c r="I180" s="106"/>
      <c r="J180" s="106"/>
      <c r="K180" s="106"/>
      <c r="N180" s="106"/>
    </row>
    <row r="181" spans="1:14" s="45" customFormat="1" ht="12">
      <c r="A181" s="47"/>
      <c r="C181" s="46"/>
      <c r="D181" s="46"/>
      <c r="E181" s="46"/>
      <c r="H181" s="106"/>
      <c r="I181" s="106"/>
      <c r="J181" s="106"/>
      <c r="K181" s="106"/>
      <c r="N181" s="106"/>
    </row>
    <row r="182" spans="1:14" s="45" customFormat="1" ht="12">
      <c r="A182" s="47"/>
      <c r="C182" s="46"/>
      <c r="D182" s="46"/>
      <c r="E182" s="46"/>
      <c r="H182" s="106"/>
      <c r="I182" s="106"/>
      <c r="J182" s="106"/>
      <c r="K182" s="106"/>
      <c r="N182" s="106"/>
    </row>
    <row r="183" spans="1:14" s="45" customFormat="1" ht="12">
      <c r="A183" s="47"/>
      <c r="C183" s="46"/>
      <c r="D183" s="46"/>
      <c r="E183" s="46"/>
      <c r="H183" s="106"/>
      <c r="I183" s="106"/>
      <c r="J183" s="106"/>
      <c r="K183" s="106"/>
      <c r="N183" s="106"/>
    </row>
    <row r="184" spans="1:14" s="45" customFormat="1" ht="12">
      <c r="A184" s="47"/>
      <c r="C184" s="46"/>
      <c r="D184" s="46"/>
      <c r="E184" s="46"/>
      <c r="H184" s="106"/>
      <c r="I184" s="106"/>
      <c r="J184" s="106"/>
      <c r="K184" s="106"/>
      <c r="N184" s="106"/>
    </row>
    <row r="185" spans="1:14" s="45" customFormat="1" ht="12">
      <c r="A185" s="47"/>
      <c r="C185" s="46"/>
      <c r="D185" s="46"/>
      <c r="E185" s="46"/>
      <c r="H185" s="106"/>
      <c r="I185" s="106"/>
      <c r="J185" s="106"/>
      <c r="K185" s="106"/>
      <c r="N185" s="106"/>
    </row>
    <row r="186" spans="1:14" s="45" customFormat="1" ht="12">
      <c r="A186" s="47"/>
      <c r="C186" s="46"/>
      <c r="D186" s="46"/>
      <c r="E186" s="46"/>
      <c r="H186" s="106"/>
      <c r="I186" s="106"/>
      <c r="J186" s="106"/>
      <c r="K186" s="106"/>
      <c r="N186" s="106"/>
    </row>
    <row r="187" spans="1:14" s="45" customFormat="1" ht="12">
      <c r="A187" s="47"/>
      <c r="C187" s="46"/>
      <c r="D187" s="46"/>
      <c r="E187" s="46"/>
      <c r="H187" s="106"/>
      <c r="I187" s="106"/>
      <c r="J187" s="106"/>
      <c r="K187" s="106"/>
      <c r="N187" s="106"/>
    </row>
    <row r="188" spans="1:14" s="45" customFormat="1" ht="12">
      <c r="A188" s="47"/>
      <c r="C188" s="46"/>
      <c r="D188" s="46"/>
      <c r="E188" s="46"/>
      <c r="H188" s="106"/>
      <c r="I188" s="106"/>
      <c r="J188" s="106"/>
      <c r="K188" s="106"/>
      <c r="N188" s="106"/>
    </row>
    <row r="189" spans="1:14" s="45" customFormat="1" ht="12">
      <c r="A189" s="47"/>
      <c r="C189" s="46"/>
      <c r="D189" s="46"/>
      <c r="E189" s="46"/>
      <c r="H189" s="106"/>
      <c r="I189" s="106"/>
      <c r="J189" s="106"/>
      <c r="K189" s="106"/>
      <c r="N189" s="106"/>
    </row>
    <row r="190" spans="1:14" s="45" customFormat="1" ht="12">
      <c r="A190" s="47"/>
      <c r="C190" s="46"/>
      <c r="D190" s="46"/>
      <c r="E190" s="46"/>
      <c r="H190" s="106"/>
      <c r="I190" s="106"/>
      <c r="J190" s="106"/>
      <c r="K190" s="106"/>
      <c r="N190" s="106"/>
    </row>
    <row r="191" spans="1:14" s="45" customFormat="1" ht="12">
      <c r="A191" s="47"/>
      <c r="C191" s="46"/>
      <c r="D191" s="46"/>
      <c r="E191" s="46"/>
      <c r="H191" s="106"/>
      <c r="I191" s="106"/>
      <c r="J191" s="106"/>
      <c r="K191" s="106"/>
      <c r="N191" s="106"/>
    </row>
    <row r="192" spans="1:14" s="45" customFormat="1" ht="12">
      <c r="A192" s="47"/>
      <c r="C192" s="46"/>
      <c r="D192" s="46"/>
      <c r="E192" s="46"/>
      <c r="H192" s="106"/>
      <c r="I192" s="106"/>
      <c r="J192" s="106"/>
      <c r="K192" s="106"/>
      <c r="N192" s="106"/>
    </row>
    <row r="193" spans="1:14" s="45" customFormat="1" ht="12">
      <c r="A193" s="47"/>
      <c r="C193" s="46"/>
      <c r="D193" s="46"/>
      <c r="E193" s="46"/>
      <c r="H193" s="106"/>
      <c r="I193" s="106"/>
      <c r="J193" s="106"/>
      <c r="K193" s="106"/>
      <c r="N193" s="106"/>
    </row>
    <row r="194" spans="1:14" s="45" customFormat="1" ht="12">
      <c r="A194" s="47"/>
      <c r="C194" s="46"/>
      <c r="D194" s="46"/>
      <c r="E194" s="46"/>
      <c r="H194" s="106"/>
      <c r="I194" s="106"/>
      <c r="J194" s="106"/>
      <c r="K194" s="106"/>
      <c r="N194" s="106"/>
    </row>
    <row r="195" spans="1:14" s="45" customFormat="1" ht="12">
      <c r="A195" s="47"/>
      <c r="C195" s="46"/>
      <c r="D195" s="46"/>
      <c r="E195" s="46"/>
      <c r="H195" s="106"/>
      <c r="I195" s="106"/>
      <c r="J195" s="106"/>
      <c r="K195" s="106"/>
      <c r="N195" s="106"/>
    </row>
    <row r="196" spans="1:14" s="45" customFormat="1" ht="12">
      <c r="A196" s="47"/>
      <c r="C196" s="46"/>
      <c r="D196" s="46"/>
      <c r="E196" s="46"/>
      <c r="H196" s="106"/>
      <c r="I196" s="106"/>
      <c r="J196" s="106"/>
      <c r="K196" s="106"/>
      <c r="N196" s="106"/>
    </row>
    <row r="197" spans="1:14" s="45" customFormat="1" ht="12">
      <c r="A197" s="47"/>
      <c r="C197" s="46"/>
      <c r="D197" s="46"/>
      <c r="E197" s="46"/>
      <c r="H197" s="106"/>
      <c r="I197" s="106"/>
      <c r="J197" s="106"/>
      <c r="K197" s="106"/>
      <c r="N197" s="106"/>
    </row>
    <row r="198" spans="1:14" s="45" customFormat="1" ht="12">
      <c r="A198" s="47"/>
      <c r="C198" s="46"/>
      <c r="D198" s="46"/>
      <c r="E198" s="46"/>
      <c r="H198" s="106"/>
      <c r="I198" s="106"/>
      <c r="J198" s="106"/>
      <c r="K198" s="106"/>
      <c r="N198" s="106"/>
    </row>
    <row r="199" spans="1:14" s="45" customFormat="1" ht="12">
      <c r="A199" s="47"/>
      <c r="C199" s="46"/>
      <c r="D199" s="46"/>
      <c r="E199" s="46"/>
      <c r="H199" s="106"/>
      <c r="I199" s="106"/>
      <c r="J199" s="106"/>
      <c r="K199" s="106"/>
      <c r="N199" s="106"/>
    </row>
    <row r="200" spans="1:14" s="45" customFormat="1" ht="12">
      <c r="A200" s="47"/>
      <c r="C200" s="46"/>
      <c r="D200" s="46"/>
      <c r="E200" s="46"/>
      <c r="H200" s="106"/>
      <c r="I200" s="106"/>
      <c r="J200" s="106"/>
      <c r="K200" s="106"/>
      <c r="N200" s="106"/>
    </row>
    <row r="201" spans="1:14" s="45" customFormat="1" ht="12">
      <c r="A201" s="47"/>
      <c r="C201" s="46"/>
      <c r="D201" s="46"/>
      <c r="E201" s="46"/>
      <c r="H201" s="106"/>
      <c r="I201" s="106"/>
      <c r="J201" s="106"/>
      <c r="K201" s="106"/>
      <c r="N201" s="106"/>
    </row>
    <row r="202" spans="1:14" s="45" customFormat="1" ht="12">
      <c r="A202" s="47"/>
      <c r="C202" s="46"/>
      <c r="D202" s="46"/>
      <c r="E202" s="46"/>
      <c r="H202" s="106"/>
      <c r="I202" s="106"/>
      <c r="J202" s="106"/>
      <c r="K202" s="106"/>
      <c r="N202" s="106"/>
    </row>
    <row r="203" spans="1:14" s="45" customFormat="1" ht="12">
      <c r="A203" s="47"/>
      <c r="C203" s="46"/>
      <c r="D203" s="46"/>
      <c r="E203" s="46"/>
      <c r="H203" s="106"/>
      <c r="I203" s="106"/>
      <c r="J203" s="106"/>
      <c r="K203" s="106"/>
      <c r="N203" s="106"/>
    </row>
    <row r="204" spans="1:14" s="45" customFormat="1" ht="12">
      <c r="A204" s="47"/>
      <c r="C204" s="46"/>
      <c r="D204" s="46"/>
      <c r="E204" s="46"/>
      <c r="H204" s="106"/>
      <c r="I204" s="106"/>
      <c r="J204" s="106"/>
      <c r="K204" s="106"/>
      <c r="N204" s="106"/>
    </row>
    <row r="205" spans="1:14" s="45" customFormat="1" ht="12">
      <c r="A205" s="47"/>
      <c r="C205" s="46"/>
      <c r="D205" s="46"/>
      <c r="E205" s="46"/>
      <c r="H205" s="106"/>
      <c r="I205" s="106"/>
      <c r="J205" s="106"/>
      <c r="K205" s="106"/>
      <c r="N205" s="106"/>
    </row>
    <row r="206" spans="1:14" s="45" customFormat="1" ht="12">
      <c r="A206" s="47"/>
      <c r="C206" s="46"/>
      <c r="D206" s="46"/>
      <c r="E206" s="46"/>
      <c r="H206" s="106"/>
      <c r="I206" s="106"/>
      <c r="J206" s="106"/>
      <c r="K206" s="106"/>
      <c r="N206" s="106"/>
    </row>
    <row r="207" spans="1:14" s="45" customFormat="1" ht="12">
      <c r="A207" s="47"/>
      <c r="C207" s="46"/>
      <c r="D207" s="46"/>
      <c r="E207" s="46"/>
      <c r="H207" s="106"/>
      <c r="I207" s="106"/>
      <c r="J207" s="106"/>
      <c r="K207" s="106"/>
      <c r="N207" s="106"/>
    </row>
    <row r="208" spans="1:14" s="45" customFormat="1" ht="12">
      <c r="A208" s="47"/>
      <c r="C208" s="46"/>
      <c r="D208" s="46"/>
      <c r="E208" s="46"/>
      <c r="H208" s="106"/>
      <c r="I208" s="106"/>
      <c r="J208" s="106"/>
      <c r="K208" s="106"/>
      <c r="N208" s="106"/>
    </row>
    <row r="209" spans="1:14" s="45" customFormat="1" ht="12">
      <c r="A209" s="47"/>
      <c r="C209" s="46"/>
      <c r="D209" s="46"/>
      <c r="E209" s="46"/>
      <c r="H209" s="106"/>
      <c r="I209" s="106"/>
      <c r="J209" s="106"/>
      <c r="K209" s="106"/>
      <c r="N209" s="106"/>
    </row>
    <row r="210" spans="1:14" s="45" customFormat="1" ht="12">
      <c r="A210" s="47"/>
      <c r="C210" s="46"/>
      <c r="D210" s="46"/>
      <c r="E210" s="46"/>
      <c r="H210" s="106"/>
      <c r="I210" s="106"/>
      <c r="J210" s="106"/>
      <c r="K210" s="106"/>
      <c r="N210" s="106"/>
    </row>
    <row r="211" spans="1:14" s="45" customFormat="1" ht="12">
      <c r="A211" s="47"/>
      <c r="C211" s="46"/>
      <c r="D211" s="46"/>
      <c r="E211" s="46"/>
      <c r="H211" s="106"/>
      <c r="I211" s="106"/>
      <c r="J211" s="106"/>
      <c r="K211" s="106"/>
      <c r="N211" s="106"/>
    </row>
    <row r="212" spans="1:14" s="45" customFormat="1" ht="12">
      <c r="A212" s="47"/>
      <c r="C212" s="46"/>
      <c r="D212" s="46"/>
      <c r="E212" s="46"/>
      <c r="H212" s="106"/>
      <c r="I212" s="106"/>
      <c r="J212" s="106"/>
      <c r="K212" s="106"/>
      <c r="N212" s="106"/>
    </row>
    <row r="213" spans="1:14" s="45" customFormat="1" ht="12">
      <c r="A213" s="47"/>
      <c r="C213" s="46"/>
      <c r="D213" s="46"/>
      <c r="E213" s="46"/>
      <c r="H213" s="106"/>
      <c r="I213" s="106"/>
      <c r="J213" s="106"/>
      <c r="K213" s="106"/>
      <c r="N213" s="106"/>
    </row>
    <row r="214" spans="1:14" s="45" customFormat="1" ht="12">
      <c r="A214" s="47"/>
      <c r="C214" s="46"/>
      <c r="D214" s="46"/>
      <c r="E214" s="46"/>
      <c r="H214" s="106"/>
      <c r="I214" s="106"/>
      <c r="J214" s="106"/>
      <c r="K214" s="106"/>
      <c r="N214" s="106"/>
    </row>
    <row r="215" spans="1:14" s="45" customFormat="1" ht="12">
      <c r="A215" s="47"/>
      <c r="C215" s="46"/>
      <c r="D215" s="46"/>
      <c r="E215" s="46"/>
      <c r="H215" s="106"/>
      <c r="I215" s="106"/>
      <c r="J215" s="106"/>
      <c r="K215" s="106"/>
      <c r="N215" s="106"/>
    </row>
    <row r="216" spans="1:14" s="45" customFormat="1" ht="12">
      <c r="A216" s="47"/>
      <c r="C216" s="46"/>
      <c r="D216" s="46"/>
      <c r="E216" s="46"/>
      <c r="H216" s="106"/>
      <c r="I216" s="106"/>
      <c r="J216" s="106"/>
      <c r="K216" s="106"/>
      <c r="N216" s="106"/>
    </row>
    <row r="217" spans="1:14" s="45" customFormat="1" ht="12">
      <c r="A217" s="47"/>
      <c r="C217" s="46"/>
      <c r="D217" s="46"/>
      <c r="E217" s="46"/>
      <c r="H217" s="106"/>
      <c r="I217" s="106"/>
      <c r="J217" s="106"/>
      <c r="K217" s="106"/>
      <c r="N217" s="106"/>
    </row>
    <row r="218" spans="1:14" s="45" customFormat="1" ht="12">
      <c r="A218" s="47"/>
      <c r="C218" s="46"/>
      <c r="D218" s="46"/>
      <c r="E218" s="46"/>
      <c r="H218" s="106"/>
      <c r="I218" s="106"/>
      <c r="J218" s="106"/>
      <c r="K218" s="106"/>
      <c r="N218" s="106"/>
    </row>
    <row r="219" spans="1:14" s="45" customFormat="1" ht="12">
      <c r="A219" s="47"/>
      <c r="C219" s="46"/>
      <c r="D219" s="46"/>
      <c r="E219" s="46"/>
      <c r="H219" s="106"/>
      <c r="I219" s="106"/>
      <c r="J219" s="106"/>
      <c r="K219" s="106"/>
      <c r="N219" s="106"/>
    </row>
    <row r="220" spans="1:14" s="45" customFormat="1" ht="12">
      <c r="A220" s="47"/>
      <c r="C220" s="46"/>
      <c r="D220" s="46"/>
      <c r="E220" s="46"/>
      <c r="H220" s="106"/>
      <c r="I220" s="106"/>
      <c r="J220" s="106"/>
      <c r="K220" s="106"/>
      <c r="N220" s="106"/>
    </row>
    <row r="221" spans="1:14" s="45" customFormat="1" ht="12">
      <c r="A221" s="47"/>
      <c r="C221" s="46"/>
      <c r="D221" s="46"/>
      <c r="E221" s="46"/>
      <c r="H221" s="106"/>
      <c r="I221" s="106"/>
      <c r="J221" s="106"/>
      <c r="K221" s="106"/>
      <c r="N221" s="106"/>
    </row>
    <row r="222" spans="1:14" s="45" customFormat="1" ht="12">
      <c r="A222" s="47"/>
      <c r="C222" s="46"/>
      <c r="D222" s="46"/>
      <c r="E222" s="46"/>
      <c r="H222" s="106"/>
      <c r="I222" s="106"/>
      <c r="J222" s="106"/>
      <c r="K222" s="106"/>
      <c r="N222" s="106"/>
    </row>
    <row r="223" spans="1:14" s="45" customFormat="1" ht="12">
      <c r="A223" s="47"/>
      <c r="C223" s="46"/>
      <c r="D223" s="46"/>
      <c r="E223" s="46"/>
      <c r="H223" s="106"/>
      <c r="I223" s="106"/>
      <c r="J223" s="106"/>
      <c r="K223" s="106"/>
      <c r="N223" s="106"/>
    </row>
    <row r="224" spans="1:14" s="45" customFormat="1" ht="12">
      <c r="A224" s="47"/>
      <c r="C224" s="46"/>
      <c r="D224" s="46"/>
      <c r="E224" s="46"/>
      <c r="H224" s="106"/>
      <c r="I224" s="106"/>
      <c r="J224" s="106"/>
      <c r="K224" s="106"/>
      <c r="N224" s="106"/>
    </row>
    <row r="225" spans="1:14" s="45" customFormat="1" ht="12">
      <c r="A225" s="47"/>
      <c r="C225" s="46"/>
      <c r="D225" s="46"/>
      <c r="E225" s="46"/>
      <c r="H225" s="106"/>
      <c r="I225" s="106"/>
      <c r="J225" s="106"/>
      <c r="K225" s="106"/>
      <c r="N225" s="106"/>
    </row>
    <row r="226" spans="1:14" s="45" customFormat="1" ht="12">
      <c r="A226" s="47"/>
      <c r="C226" s="46"/>
      <c r="D226" s="46"/>
      <c r="E226" s="46"/>
      <c r="H226" s="106"/>
      <c r="I226" s="106"/>
      <c r="J226" s="106"/>
      <c r="K226" s="106"/>
      <c r="N226" s="106"/>
    </row>
    <row r="227" spans="1:14" s="45" customFormat="1" ht="12">
      <c r="A227" s="47"/>
      <c r="C227" s="46"/>
      <c r="D227" s="46"/>
      <c r="E227" s="46"/>
      <c r="H227" s="106"/>
      <c r="I227" s="106"/>
      <c r="J227" s="106"/>
      <c r="K227" s="106"/>
      <c r="N227" s="106"/>
    </row>
    <row r="228" spans="1:14" s="45" customFormat="1" ht="12">
      <c r="A228" s="47"/>
      <c r="C228" s="46"/>
      <c r="D228" s="46"/>
      <c r="E228" s="46"/>
      <c r="H228" s="106"/>
      <c r="I228" s="106"/>
      <c r="J228" s="106"/>
      <c r="K228" s="106"/>
      <c r="N228" s="106"/>
    </row>
    <row r="229" spans="1:14" s="45" customFormat="1" ht="12">
      <c r="A229" s="47"/>
      <c r="C229" s="46"/>
      <c r="D229" s="46"/>
      <c r="E229" s="46"/>
      <c r="H229" s="106"/>
      <c r="I229" s="106"/>
      <c r="J229" s="106"/>
      <c r="K229" s="106"/>
      <c r="N229" s="106"/>
    </row>
    <row r="230" spans="1:14" s="45" customFormat="1" ht="12">
      <c r="A230" s="47"/>
      <c r="C230" s="46"/>
      <c r="D230" s="46"/>
      <c r="E230" s="46"/>
      <c r="H230" s="106"/>
      <c r="I230" s="106"/>
      <c r="J230" s="106"/>
      <c r="K230" s="106"/>
      <c r="N230" s="106"/>
    </row>
    <row r="231" spans="1:14" s="45" customFormat="1" ht="12">
      <c r="A231" s="47"/>
      <c r="C231" s="46"/>
      <c r="D231" s="46"/>
      <c r="E231" s="46"/>
      <c r="H231" s="106"/>
      <c r="I231" s="106"/>
      <c r="J231" s="106"/>
      <c r="K231" s="106"/>
      <c r="N231" s="106"/>
    </row>
    <row r="232" spans="1:14" s="45" customFormat="1" ht="12">
      <c r="A232" s="47"/>
      <c r="C232" s="46"/>
      <c r="D232" s="46"/>
      <c r="E232" s="46"/>
      <c r="H232" s="106"/>
      <c r="I232" s="106"/>
      <c r="J232" s="106"/>
      <c r="K232" s="106"/>
      <c r="N232" s="106"/>
    </row>
    <row r="233" spans="1:14" s="45" customFormat="1" ht="12">
      <c r="A233" s="47"/>
      <c r="C233" s="46"/>
      <c r="D233" s="46"/>
      <c r="E233" s="46"/>
      <c r="H233" s="106"/>
      <c r="I233" s="106"/>
      <c r="J233" s="106"/>
      <c r="K233" s="106"/>
      <c r="N233" s="106"/>
    </row>
    <row r="234" spans="1:14" s="45" customFormat="1" ht="12">
      <c r="A234" s="47"/>
      <c r="C234" s="46"/>
      <c r="D234" s="46"/>
      <c r="E234" s="46"/>
      <c r="H234" s="106"/>
      <c r="I234" s="106"/>
      <c r="J234" s="106"/>
      <c r="K234" s="106"/>
      <c r="N234" s="106"/>
    </row>
    <row r="235" spans="1:14" s="45" customFormat="1" ht="12">
      <c r="A235" s="47"/>
      <c r="C235" s="46"/>
      <c r="D235" s="46"/>
      <c r="E235" s="46"/>
      <c r="H235" s="106"/>
      <c r="I235" s="106"/>
      <c r="J235" s="106"/>
      <c r="K235" s="106"/>
      <c r="N235" s="106"/>
    </row>
    <row r="236" spans="1:14" s="45" customFormat="1" ht="12">
      <c r="A236" s="47"/>
      <c r="C236" s="46"/>
      <c r="D236" s="46"/>
      <c r="E236" s="46"/>
      <c r="H236" s="106"/>
      <c r="I236" s="106"/>
      <c r="J236" s="106"/>
      <c r="K236" s="106"/>
      <c r="N236" s="106"/>
    </row>
    <row r="237" spans="1:14" s="45" customFormat="1" ht="12">
      <c r="A237" s="47"/>
      <c r="C237" s="46"/>
      <c r="D237" s="46"/>
      <c r="E237" s="46"/>
      <c r="H237" s="106"/>
      <c r="I237" s="106"/>
      <c r="J237" s="106"/>
      <c r="K237" s="106"/>
      <c r="N237" s="106"/>
    </row>
    <row r="238" spans="1:14" s="45" customFormat="1" ht="12">
      <c r="A238" s="47"/>
      <c r="C238" s="46"/>
      <c r="D238" s="46"/>
      <c r="E238" s="46"/>
      <c r="H238" s="106"/>
      <c r="I238" s="106"/>
      <c r="J238" s="106"/>
      <c r="K238" s="106"/>
      <c r="N238" s="106"/>
    </row>
    <row r="239" spans="1:14" s="45" customFormat="1" ht="12">
      <c r="A239" s="47"/>
      <c r="C239" s="46"/>
      <c r="D239" s="46"/>
      <c r="E239" s="46"/>
      <c r="H239" s="106"/>
      <c r="I239" s="106"/>
      <c r="J239" s="106"/>
      <c r="K239" s="106"/>
      <c r="N239" s="106"/>
    </row>
    <row r="240" spans="1:14" s="45" customFormat="1" ht="12">
      <c r="A240" s="47"/>
      <c r="C240" s="46"/>
      <c r="D240" s="46"/>
      <c r="E240" s="46"/>
      <c r="H240" s="106"/>
      <c r="I240" s="106"/>
      <c r="J240" s="106"/>
      <c r="K240" s="106"/>
      <c r="N240" s="106"/>
    </row>
    <row r="241" spans="1:14" s="45" customFormat="1" ht="12">
      <c r="A241" s="47"/>
      <c r="C241" s="46"/>
      <c r="D241" s="46"/>
      <c r="E241" s="46"/>
      <c r="H241" s="106"/>
      <c r="I241" s="106"/>
      <c r="J241" s="106"/>
      <c r="K241" s="106"/>
      <c r="N241" s="106"/>
    </row>
    <row r="242" spans="1:14" s="45" customFormat="1" ht="12">
      <c r="A242" s="47"/>
      <c r="C242" s="46"/>
      <c r="D242" s="46"/>
      <c r="E242" s="46"/>
      <c r="H242" s="106"/>
      <c r="I242" s="106"/>
      <c r="J242" s="106"/>
      <c r="K242" s="106"/>
      <c r="N242" s="106"/>
    </row>
    <row r="243" spans="1:14" s="45" customFormat="1" ht="12">
      <c r="A243" s="47"/>
      <c r="C243" s="46"/>
      <c r="D243" s="46"/>
      <c r="E243" s="46"/>
      <c r="H243" s="106"/>
      <c r="I243" s="106"/>
      <c r="J243" s="106"/>
      <c r="K243" s="106"/>
      <c r="N243" s="106"/>
    </row>
    <row r="244" spans="1:14" s="45" customFormat="1" ht="12">
      <c r="A244" s="47"/>
      <c r="C244" s="46"/>
      <c r="D244" s="46"/>
      <c r="E244" s="46"/>
      <c r="H244" s="106"/>
      <c r="I244" s="106"/>
      <c r="J244" s="106"/>
      <c r="K244" s="106"/>
      <c r="N244" s="106"/>
    </row>
    <row r="245" spans="1:14" s="45" customFormat="1" ht="12">
      <c r="A245" s="47"/>
      <c r="C245" s="46"/>
      <c r="D245" s="46"/>
      <c r="E245" s="46"/>
      <c r="H245" s="106"/>
      <c r="I245" s="106"/>
      <c r="J245" s="106"/>
      <c r="K245" s="106"/>
      <c r="N245" s="106"/>
    </row>
    <row r="246" spans="1:14" s="45" customFormat="1" ht="12">
      <c r="A246" s="47"/>
      <c r="C246" s="46"/>
      <c r="D246" s="46"/>
      <c r="E246" s="46"/>
      <c r="H246" s="106"/>
      <c r="I246" s="106"/>
      <c r="J246" s="106"/>
      <c r="K246" s="106"/>
      <c r="N246" s="106"/>
    </row>
    <row r="247" spans="1:14" s="45" customFormat="1" ht="12">
      <c r="A247" s="47"/>
      <c r="C247" s="46"/>
      <c r="D247" s="46"/>
      <c r="E247" s="46"/>
      <c r="H247" s="106"/>
      <c r="I247" s="106"/>
      <c r="J247" s="106"/>
      <c r="K247" s="106"/>
      <c r="N247" s="106"/>
    </row>
    <row r="248" spans="1:14" s="45" customFormat="1" ht="12">
      <c r="A248" s="47"/>
      <c r="C248" s="46"/>
      <c r="D248" s="46"/>
      <c r="E248" s="46"/>
      <c r="H248" s="106"/>
      <c r="I248" s="106"/>
      <c r="J248" s="106"/>
      <c r="K248" s="106"/>
      <c r="N248" s="106"/>
    </row>
    <row r="249" spans="1:14" s="45" customFormat="1" ht="12">
      <c r="A249" s="47"/>
      <c r="C249" s="46"/>
      <c r="D249" s="46"/>
      <c r="E249" s="46"/>
      <c r="H249" s="106"/>
      <c r="I249" s="106"/>
      <c r="J249" s="106"/>
      <c r="K249" s="106"/>
      <c r="N249" s="106"/>
    </row>
    <row r="250" spans="1:14" s="45" customFormat="1" ht="12">
      <c r="A250" s="47"/>
      <c r="C250" s="46"/>
      <c r="D250" s="46"/>
      <c r="E250" s="46"/>
      <c r="H250" s="106"/>
      <c r="I250" s="106"/>
      <c r="J250" s="106"/>
      <c r="K250" s="106"/>
      <c r="N250" s="106"/>
    </row>
    <row r="251" spans="1:14" s="45" customFormat="1" ht="12">
      <c r="A251" s="47"/>
      <c r="C251" s="46"/>
      <c r="D251" s="46"/>
      <c r="E251" s="46"/>
      <c r="H251" s="106"/>
      <c r="I251" s="106"/>
      <c r="J251" s="106"/>
      <c r="K251" s="106"/>
      <c r="N251" s="106"/>
    </row>
    <row r="252" spans="1:14" s="45" customFormat="1" ht="12">
      <c r="A252" s="47"/>
      <c r="C252" s="46"/>
      <c r="D252" s="46"/>
      <c r="E252" s="46"/>
      <c r="H252" s="106"/>
      <c r="I252" s="106"/>
      <c r="J252" s="106"/>
      <c r="K252" s="106"/>
      <c r="N252" s="106"/>
    </row>
    <row r="253" spans="1:14" s="45" customFormat="1" ht="12">
      <c r="A253" s="47"/>
      <c r="C253" s="46"/>
      <c r="D253" s="46"/>
      <c r="E253" s="46"/>
      <c r="H253" s="106"/>
      <c r="I253" s="106"/>
      <c r="J253" s="106"/>
      <c r="K253" s="106"/>
      <c r="N253" s="106"/>
    </row>
    <row r="254" spans="1:14" s="45" customFormat="1" ht="12">
      <c r="A254" s="47"/>
      <c r="C254" s="46"/>
      <c r="D254" s="46"/>
      <c r="E254" s="46"/>
      <c r="H254" s="106"/>
      <c r="I254" s="106"/>
      <c r="J254" s="106"/>
      <c r="K254" s="106"/>
      <c r="N254" s="106"/>
    </row>
    <row r="255" spans="1:14" s="45" customFormat="1" ht="12">
      <c r="A255" s="47"/>
      <c r="C255" s="46"/>
      <c r="D255" s="46"/>
      <c r="E255" s="46"/>
      <c r="H255" s="106"/>
      <c r="I255" s="106"/>
      <c r="J255" s="106"/>
      <c r="K255" s="106"/>
      <c r="N255" s="106"/>
    </row>
    <row r="256" spans="1:14" s="45" customFormat="1" ht="12">
      <c r="A256" s="47"/>
      <c r="C256" s="46"/>
      <c r="D256" s="46"/>
      <c r="E256" s="46"/>
      <c r="H256" s="106"/>
      <c r="I256" s="106"/>
      <c r="J256" s="106"/>
      <c r="K256" s="106"/>
      <c r="N256" s="106"/>
    </row>
    <row r="257" spans="1:14" s="45" customFormat="1" ht="12">
      <c r="A257" s="47"/>
      <c r="C257" s="46"/>
      <c r="D257" s="46"/>
      <c r="E257" s="46"/>
      <c r="H257" s="106"/>
      <c r="I257" s="106"/>
      <c r="J257" s="106"/>
      <c r="K257" s="106"/>
      <c r="N257" s="106"/>
    </row>
    <row r="258" spans="1:14" s="45" customFormat="1" ht="12">
      <c r="A258" s="47"/>
      <c r="C258" s="46"/>
      <c r="D258" s="46"/>
      <c r="E258" s="46"/>
      <c r="H258" s="106"/>
      <c r="I258" s="106"/>
      <c r="J258" s="106"/>
      <c r="K258" s="106"/>
      <c r="N258" s="106"/>
    </row>
    <row r="259" spans="1:14" s="45" customFormat="1" ht="12">
      <c r="A259" s="47"/>
      <c r="C259" s="46"/>
      <c r="D259" s="46"/>
      <c r="E259" s="46"/>
      <c r="H259" s="106"/>
      <c r="I259" s="106"/>
      <c r="J259" s="106"/>
      <c r="K259" s="106"/>
      <c r="N259" s="106"/>
    </row>
    <row r="260" spans="1:14" s="45" customFormat="1" ht="12">
      <c r="A260" s="47"/>
      <c r="C260" s="46"/>
      <c r="D260" s="46"/>
      <c r="E260" s="46"/>
      <c r="H260" s="106"/>
      <c r="I260" s="106"/>
      <c r="J260" s="106"/>
      <c r="K260" s="106"/>
      <c r="N260" s="106"/>
    </row>
    <row r="261" spans="1:14" s="45" customFormat="1" ht="12">
      <c r="A261" s="47"/>
      <c r="C261" s="46"/>
      <c r="D261" s="46"/>
      <c r="E261" s="46"/>
      <c r="H261" s="106"/>
      <c r="I261" s="106"/>
      <c r="J261" s="106"/>
      <c r="K261" s="106"/>
      <c r="N261" s="106"/>
    </row>
    <row r="262" spans="1:14" s="45" customFormat="1" ht="12">
      <c r="A262" s="47"/>
      <c r="C262" s="46"/>
      <c r="D262" s="46"/>
      <c r="E262" s="46"/>
      <c r="H262" s="106"/>
      <c r="I262" s="106"/>
      <c r="J262" s="106"/>
      <c r="K262" s="106"/>
      <c r="N262" s="106"/>
    </row>
    <row r="263" spans="1:14" s="45" customFormat="1" ht="12">
      <c r="A263" s="47"/>
      <c r="C263" s="46"/>
      <c r="D263" s="46"/>
      <c r="E263" s="46"/>
      <c r="H263" s="106"/>
      <c r="I263" s="106"/>
      <c r="J263" s="106"/>
      <c r="K263" s="106"/>
      <c r="N263" s="106"/>
    </row>
    <row r="264" spans="1:14" s="45" customFormat="1" ht="12">
      <c r="A264" s="47"/>
      <c r="C264" s="46"/>
      <c r="D264" s="46"/>
      <c r="E264" s="46"/>
      <c r="H264" s="106"/>
      <c r="I264" s="106"/>
      <c r="J264" s="106"/>
      <c r="K264" s="106"/>
      <c r="N264" s="106"/>
    </row>
    <row r="265" spans="1:14" s="45" customFormat="1" ht="12">
      <c r="A265" s="47"/>
      <c r="C265" s="46"/>
      <c r="D265" s="46"/>
      <c r="E265" s="46"/>
      <c r="H265" s="106"/>
      <c r="I265" s="106"/>
      <c r="J265" s="106"/>
      <c r="K265" s="106"/>
      <c r="N265" s="106"/>
    </row>
    <row r="266" spans="1:14" s="45" customFormat="1" ht="12">
      <c r="A266" s="47"/>
      <c r="C266" s="46"/>
      <c r="D266" s="46"/>
      <c r="E266" s="46"/>
      <c r="H266" s="106"/>
      <c r="I266" s="106"/>
      <c r="J266" s="106"/>
      <c r="K266" s="106"/>
      <c r="N266" s="106"/>
    </row>
    <row r="267" spans="1:14" s="45" customFormat="1" ht="12">
      <c r="A267" s="47"/>
      <c r="C267" s="46"/>
      <c r="D267" s="46"/>
      <c r="E267" s="46"/>
      <c r="H267" s="106"/>
      <c r="I267" s="106"/>
      <c r="J267" s="106"/>
      <c r="K267" s="106"/>
      <c r="N267" s="106"/>
    </row>
    <row r="268" spans="1:14" s="45" customFormat="1" ht="12">
      <c r="A268" s="47"/>
      <c r="C268" s="46"/>
      <c r="D268" s="46"/>
      <c r="E268" s="46"/>
      <c r="H268" s="106"/>
      <c r="I268" s="106"/>
      <c r="J268" s="106"/>
      <c r="K268" s="106"/>
      <c r="N268" s="106"/>
    </row>
    <row r="269" spans="1:14" s="45" customFormat="1" ht="12">
      <c r="A269" s="47"/>
      <c r="C269" s="46"/>
      <c r="D269" s="46"/>
      <c r="E269" s="46"/>
      <c r="H269" s="106"/>
      <c r="I269" s="106"/>
      <c r="J269" s="106"/>
      <c r="K269" s="106"/>
      <c r="N269" s="106"/>
    </row>
    <row r="270" spans="1:14" s="45" customFormat="1" ht="12">
      <c r="A270" s="47"/>
      <c r="C270" s="46"/>
      <c r="D270" s="46"/>
      <c r="E270" s="46"/>
      <c r="H270" s="106"/>
      <c r="I270" s="106"/>
      <c r="J270" s="106"/>
      <c r="K270" s="106"/>
      <c r="N270" s="106"/>
    </row>
    <row r="271" spans="1:14" s="45" customFormat="1" ht="12">
      <c r="A271" s="47"/>
      <c r="C271" s="46"/>
      <c r="D271" s="46"/>
      <c r="E271" s="46"/>
      <c r="H271" s="106"/>
      <c r="I271" s="106"/>
      <c r="J271" s="106"/>
      <c r="K271" s="106"/>
      <c r="N271" s="106"/>
    </row>
    <row r="272" spans="1:14" s="45" customFormat="1" ht="12">
      <c r="A272" s="47"/>
      <c r="C272" s="46"/>
      <c r="D272" s="46"/>
      <c r="E272" s="46"/>
      <c r="H272" s="106"/>
      <c r="I272" s="106"/>
      <c r="J272" s="106"/>
      <c r="K272" s="106"/>
      <c r="N272" s="106"/>
    </row>
    <row r="273" spans="1:14" s="45" customFormat="1" ht="12">
      <c r="A273" s="47"/>
      <c r="C273" s="46"/>
      <c r="D273" s="46"/>
      <c r="E273" s="46"/>
      <c r="H273" s="106"/>
      <c r="I273" s="106"/>
      <c r="J273" s="106"/>
      <c r="K273" s="106"/>
      <c r="N273" s="106"/>
    </row>
    <row r="274" spans="1:14" s="45" customFormat="1" ht="12">
      <c r="A274" s="47"/>
      <c r="C274" s="46"/>
      <c r="D274" s="46"/>
      <c r="E274" s="46"/>
      <c r="H274" s="106"/>
      <c r="I274" s="106"/>
      <c r="J274" s="106"/>
      <c r="K274" s="106"/>
      <c r="N274" s="106"/>
    </row>
  </sheetData>
  <mergeCells count="18">
    <mergeCell ref="A4:S4"/>
    <mergeCell ref="P6:P7"/>
    <mergeCell ref="Q6:Q7"/>
    <mergeCell ref="R6:R7"/>
    <mergeCell ref="S6:S7"/>
    <mergeCell ref="A6:A7"/>
    <mergeCell ref="B6:B7"/>
    <mergeCell ref="C6:C7"/>
    <mergeCell ref="D6:G6"/>
    <mergeCell ref="H6:K6"/>
    <mergeCell ref="L6:O6"/>
    <mergeCell ref="A5:S5"/>
    <mergeCell ref="A91:F91"/>
    <mergeCell ref="A96:I96"/>
    <mergeCell ref="J96:S96"/>
    <mergeCell ref="A97:I97"/>
    <mergeCell ref="J97:S97"/>
    <mergeCell ref="A92:I92"/>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U555"/>
  <sheetViews>
    <sheetView showGridLines="0" zoomScaleNormal="100" zoomScaleSheetLayoutView="75" workbookViewId="0">
      <pane ySplit="9" topLeftCell="A10" activePane="bottomLeft" state="frozen"/>
      <selection activeCell="I7" sqref="I7:K7"/>
      <selection pane="bottomLeft" activeCell="W9" sqref="W9"/>
    </sheetView>
  </sheetViews>
  <sheetFormatPr defaultColWidth="9.140625" defaultRowHeight="12"/>
  <cols>
    <col min="1" max="1" width="4.7109375" style="8" customWidth="1"/>
    <col min="2" max="2" width="16.5703125" style="132" customWidth="1"/>
    <col min="3" max="3" width="11.7109375" style="132" customWidth="1"/>
    <col min="4" max="4" width="10.7109375" style="8" customWidth="1"/>
    <col min="5" max="6" width="9.7109375" style="8" customWidth="1"/>
    <col min="7" max="8" width="10.7109375" style="8" customWidth="1"/>
    <col min="9" max="9" width="9.5703125" style="8" customWidth="1"/>
    <col min="10" max="10" width="8" style="135" customWidth="1"/>
    <col min="11" max="11" width="8.7109375" style="8" customWidth="1"/>
    <col min="12" max="12" width="12.7109375" style="28" customWidth="1"/>
    <col min="13" max="15" width="10.7109375" style="8" customWidth="1"/>
    <col min="16" max="17" width="8.140625" style="8" customWidth="1"/>
    <col min="18" max="18" width="12.140625" style="8" customWidth="1"/>
    <col min="19" max="19" width="13.7109375" style="8" customWidth="1"/>
    <col min="20" max="20" width="10.28515625" style="8" customWidth="1"/>
    <col min="21" max="21" width="10.7109375" style="32" customWidth="1"/>
    <col min="22" max="16384" width="9.140625" style="8"/>
  </cols>
  <sheetData>
    <row r="1" spans="1:21" ht="15" customHeight="1"/>
    <row r="2" spans="1:21" ht="15" customHeight="1"/>
    <row r="3" spans="1:21" ht="15" customHeight="1"/>
    <row r="4" spans="1:21" s="13" customFormat="1" ht="20.100000000000001" customHeight="1">
      <c r="A4" s="810" t="s">
        <v>963</v>
      </c>
      <c r="B4" s="810"/>
      <c r="C4" s="810"/>
      <c r="D4" s="810"/>
      <c r="E4" s="810"/>
      <c r="F4" s="810"/>
      <c r="G4" s="810"/>
      <c r="H4" s="810"/>
      <c r="I4" s="810"/>
      <c r="J4" s="810"/>
      <c r="K4" s="810"/>
      <c r="L4" s="810"/>
      <c r="M4" s="810"/>
      <c r="N4" s="130"/>
      <c r="O4" s="130"/>
      <c r="P4" s="130"/>
      <c r="Q4" s="130"/>
      <c r="R4" s="130"/>
      <c r="S4" s="130"/>
      <c r="T4" s="130"/>
      <c r="U4" s="131"/>
    </row>
    <row r="5" spans="1:21" s="13" customFormat="1" ht="20.100000000000001" customHeight="1">
      <c r="A5" s="814" t="s">
        <v>845</v>
      </c>
      <c r="B5" s="814"/>
      <c r="C5" s="814"/>
      <c r="D5" s="814"/>
      <c r="E5" s="814"/>
      <c r="F5" s="814"/>
      <c r="G5" s="814"/>
      <c r="H5" s="814"/>
      <c r="I5" s="814"/>
      <c r="J5" s="814"/>
      <c r="K5" s="814"/>
      <c r="L5" s="814"/>
      <c r="M5" s="814"/>
      <c r="N5" s="17"/>
      <c r="O5" s="17"/>
      <c r="P5" s="17"/>
      <c r="Q5" s="17"/>
      <c r="R5" s="17"/>
      <c r="S5" s="17"/>
      <c r="T5" s="17"/>
      <c r="U5" s="30"/>
    </row>
    <row r="6" spans="1:21" ht="49.15" customHeight="1">
      <c r="A6" s="811" t="s">
        <v>504</v>
      </c>
      <c r="B6" s="813" t="s">
        <v>505</v>
      </c>
      <c r="C6" s="815" t="s">
        <v>498</v>
      </c>
      <c r="D6" s="816"/>
      <c r="E6" s="816"/>
      <c r="F6" s="816"/>
      <c r="G6" s="816"/>
      <c r="H6" s="816"/>
      <c r="I6" s="816"/>
      <c r="J6" s="816"/>
      <c r="K6" s="816"/>
      <c r="L6" s="828" t="s">
        <v>760</v>
      </c>
      <c r="M6" s="829"/>
      <c r="N6" s="829"/>
      <c r="O6" s="829"/>
      <c r="P6" s="829"/>
      <c r="Q6" s="829"/>
      <c r="R6" s="830" t="s">
        <v>912</v>
      </c>
      <c r="S6" s="830"/>
      <c r="T6" s="830"/>
      <c r="U6" s="824" t="s">
        <v>964</v>
      </c>
    </row>
    <row r="7" spans="1:21" ht="27" customHeight="1">
      <c r="A7" s="811"/>
      <c r="B7" s="813"/>
      <c r="C7" s="808" t="s">
        <v>506</v>
      </c>
      <c r="D7" s="820" t="s">
        <v>512</v>
      </c>
      <c r="E7" s="821"/>
      <c r="F7" s="821"/>
      <c r="G7" s="822" t="s">
        <v>798</v>
      </c>
      <c r="H7" s="808" t="s">
        <v>796</v>
      </c>
      <c r="I7" s="808" t="s">
        <v>499</v>
      </c>
      <c r="J7" s="822" t="s">
        <v>507</v>
      </c>
      <c r="K7" s="822" t="s">
        <v>500</v>
      </c>
      <c r="L7" s="813" t="s">
        <v>511</v>
      </c>
      <c r="M7" s="820" t="s">
        <v>512</v>
      </c>
      <c r="N7" s="820"/>
      <c r="O7" s="820"/>
      <c r="P7" s="820"/>
      <c r="Q7" s="822" t="s">
        <v>515</v>
      </c>
      <c r="R7" s="813" t="s">
        <v>763</v>
      </c>
      <c r="S7" s="831" t="s">
        <v>761</v>
      </c>
      <c r="T7" s="831" t="s">
        <v>762</v>
      </c>
      <c r="U7" s="824"/>
    </row>
    <row r="8" spans="1:21" ht="30" customHeight="1">
      <c r="A8" s="811"/>
      <c r="B8" s="813"/>
      <c r="C8" s="809"/>
      <c r="D8" s="813" t="s">
        <v>513</v>
      </c>
      <c r="E8" s="817" t="s">
        <v>514</v>
      </c>
      <c r="F8" s="817" t="s">
        <v>501</v>
      </c>
      <c r="G8" s="823"/>
      <c r="H8" s="809"/>
      <c r="I8" s="809"/>
      <c r="J8" s="823"/>
      <c r="K8" s="823"/>
      <c r="L8" s="813"/>
      <c r="M8" s="813" t="s">
        <v>508</v>
      </c>
      <c r="N8" s="817" t="s">
        <v>510</v>
      </c>
      <c r="O8" s="817" t="s">
        <v>509</v>
      </c>
      <c r="P8" s="817" t="s">
        <v>502</v>
      </c>
      <c r="Q8" s="823"/>
      <c r="R8" s="813"/>
      <c r="S8" s="831"/>
      <c r="T8" s="831"/>
      <c r="U8" s="824"/>
    </row>
    <row r="9" spans="1:21" ht="44.45" customHeight="1">
      <c r="A9" s="812"/>
      <c r="B9" s="808"/>
      <c r="C9" s="809"/>
      <c r="D9" s="808"/>
      <c r="E9" s="818"/>
      <c r="F9" s="818"/>
      <c r="G9" s="823"/>
      <c r="H9" s="809"/>
      <c r="I9" s="809"/>
      <c r="J9" s="823"/>
      <c r="K9" s="823"/>
      <c r="L9" s="819"/>
      <c r="M9" s="819"/>
      <c r="N9" s="827"/>
      <c r="O9" s="826"/>
      <c r="P9" s="826"/>
      <c r="Q9" s="833"/>
      <c r="R9" s="819"/>
      <c r="S9" s="832"/>
      <c r="T9" s="832"/>
      <c r="U9" s="825"/>
    </row>
    <row r="10" spans="1:21" ht="15" customHeight="1">
      <c r="A10" s="297" t="s">
        <v>81</v>
      </c>
      <c r="B10" s="298" t="s">
        <v>0</v>
      </c>
      <c r="C10" s="299">
        <f>+D10+G10+H10+I10+J10+K10</f>
        <v>374262</v>
      </c>
      <c r="D10" s="300">
        <f>+E10+F10</f>
        <v>320564</v>
      </c>
      <c r="E10" s="300">
        <v>319467</v>
      </c>
      <c r="F10" s="300">
        <v>1097</v>
      </c>
      <c r="G10" s="300">
        <v>30855</v>
      </c>
      <c r="H10" s="300">
        <v>11734</v>
      </c>
      <c r="I10" s="300">
        <v>2599</v>
      </c>
      <c r="J10" s="300">
        <v>8500</v>
      </c>
      <c r="K10" s="300">
        <v>10</v>
      </c>
      <c r="L10" s="301">
        <f>+M10+Q10</f>
        <v>69137</v>
      </c>
      <c r="M10" s="302">
        <f>+N10+O10+P10</f>
        <v>66215</v>
      </c>
      <c r="N10" s="303">
        <v>53520</v>
      </c>
      <c r="O10" s="304">
        <v>12205</v>
      </c>
      <c r="P10" s="305">
        <v>490</v>
      </c>
      <c r="Q10" s="305">
        <v>2922</v>
      </c>
      <c r="R10" s="591">
        <f>+S10+T10</f>
        <v>77957</v>
      </c>
      <c r="S10" s="589">
        <v>77945</v>
      </c>
      <c r="T10" s="589">
        <v>12</v>
      </c>
      <c r="U10" s="306">
        <f>+R10+L10+C10</f>
        <v>521356</v>
      </c>
    </row>
    <row r="11" spans="1:21" ht="15" customHeight="1">
      <c r="A11" s="307" t="s">
        <v>82</v>
      </c>
      <c r="B11" s="308" t="s">
        <v>1</v>
      </c>
      <c r="C11" s="309">
        <f t="shared" ref="C11:C74" si="0">+D11+G11+H11+I11+J11+K11</f>
        <v>74669</v>
      </c>
      <c r="D11" s="310">
        <f t="shared" ref="D11:D74" si="1">+E11+F11</f>
        <v>60627</v>
      </c>
      <c r="E11" s="310">
        <v>60601</v>
      </c>
      <c r="F11" s="310">
        <v>26</v>
      </c>
      <c r="G11" s="310">
        <v>10938</v>
      </c>
      <c r="H11" s="310">
        <v>1646</v>
      </c>
      <c r="I11" s="310">
        <v>62</v>
      </c>
      <c r="J11" s="310">
        <v>1396</v>
      </c>
      <c r="K11" s="310">
        <v>0</v>
      </c>
      <c r="L11" s="301">
        <f>+M11+Q11</f>
        <v>17055</v>
      </c>
      <c r="M11" s="312">
        <f t="shared" ref="M11:M74" si="2">+N11+O11+P11</f>
        <v>16731</v>
      </c>
      <c r="N11" s="313">
        <v>12672</v>
      </c>
      <c r="O11" s="314">
        <v>3659</v>
      </c>
      <c r="P11" s="315">
        <v>400</v>
      </c>
      <c r="Q11" s="315">
        <v>324</v>
      </c>
      <c r="R11" s="592">
        <f t="shared" ref="R11:R74" si="3">+S11+T11</f>
        <v>23610</v>
      </c>
      <c r="S11" s="590">
        <v>23610</v>
      </c>
      <c r="T11" s="590">
        <v>0</v>
      </c>
      <c r="U11" s="316">
        <f t="shared" ref="U11:U74" si="4">+R11+L11+C11</f>
        <v>115334</v>
      </c>
    </row>
    <row r="12" spans="1:21" ht="15" customHeight="1">
      <c r="A12" s="297" t="s">
        <v>83</v>
      </c>
      <c r="B12" s="298" t="s">
        <v>2</v>
      </c>
      <c r="C12" s="299">
        <f t="shared" si="0"/>
        <v>117667</v>
      </c>
      <c r="D12" s="300">
        <f t="shared" si="1"/>
        <v>97410</v>
      </c>
      <c r="E12" s="300">
        <v>97323</v>
      </c>
      <c r="F12" s="300">
        <v>87</v>
      </c>
      <c r="G12" s="300">
        <v>14098</v>
      </c>
      <c r="H12" s="300">
        <v>2984</v>
      </c>
      <c r="I12" s="300">
        <v>979</v>
      </c>
      <c r="J12" s="300">
        <v>2196</v>
      </c>
      <c r="K12" s="300">
        <v>0</v>
      </c>
      <c r="L12" s="301">
        <f t="shared" ref="L12:L75" si="5">+M12+Q12</f>
        <v>35193</v>
      </c>
      <c r="M12" s="302">
        <f t="shared" si="2"/>
        <v>34733</v>
      </c>
      <c r="N12" s="303">
        <v>17958</v>
      </c>
      <c r="O12" s="304">
        <v>16283</v>
      </c>
      <c r="P12" s="305">
        <v>492</v>
      </c>
      <c r="Q12" s="305">
        <v>460</v>
      </c>
      <c r="R12" s="591">
        <f t="shared" si="3"/>
        <v>28518</v>
      </c>
      <c r="S12" s="589">
        <v>28503</v>
      </c>
      <c r="T12" s="589">
        <v>15</v>
      </c>
      <c r="U12" s="306">
        <f t="shared" si="4"/>
        <v>181378</v>
      </c>
    </row>
    <row r="13" spans="1:21" ht="15" customHeight="1">
      <c r="A13" s="307" t="s">
        <v>84</v>
      </c>
      <c r="B13" s="308" t="s">
        <v>3</v>
      </c>
      <c r="C13" s="309">
        <f t="shared" si="0"/>
        <v>40313</v>
      </c>
      <c r="D13" s="310">
        <f t="shared" si="1"/>
        <v>32358</v>
      </c>
      <c r="E13" s="310">
        <v>32352</v>
      </c>
      <c r="F13" s="310">
        <v>6</v>
      </c>
      <c r="G13" s="310">
        <v>5909</v>
      </c>
      <c r="H13" s="310">
        <v>1804</v>
      </c>
      <c r="I13" s="310">
        <v>0</v>
      </c>
      <c r="J13" s="310">
        <v>242</v>
      </c>
      <c r="K13" s="310">
        <v>0</v>
      </c>
      <c r="L13" s="311">
        <f t="shared" si="5"/>
        <v>11135</v>
      </c>
      <c r="M13" s="312">
        <f t="shared" si="2"/>
        <v>10989</v>
      </c>
      <c r="N13" s="313">
        <v>7392</v>
      </c>
      <c r="O13" s="314">
        <v>3093</v>
      </c>
      <c r="P13" s="315">
        <v>504</v>
      </c>
      <c r="Q13" s="315">
        <v>146</v>
      </c>
      <c r="R13" s="592">
        <f t="shared" si="3"/>
        <v>16980</v>
      </c>
      <c r="S13" s="590">
        <v>16972</v>
      </c>
      <c r="T13" s="590">
        <v>8</v>
      </c>
      <c r="U13" s="316">
        <f t="shared" si="4"/>
        <v>68428</v>
      </c>
    </row>
    <row r="14" spans="1:21" ht="15" customHeight="1">
      <c r="A14" s="297" t="s">
        <v>85</v>
      </c>
      <c r="B14" s="298" t="s">
        <v>4</v>
      </c>
      <c r="C14" s="299">
        <f t="shared" si="0"/>
        <v>51086</v>
      </c>
      <c r="D14" s="300">
        <f t="shared" si="1"/>
        <v>43110</v>
      </c>
      <c r="E14" s="300">
        <v>43053</v>
      </c>
      <c r="F14" s="300">
        <v>57</v>
      </c>
      <c r="G14" s="300">
        <v>4876</v>
      </c>
      <c r="H14" s="300">
        <v>1655</v>
      </c>
      <c r="I14" s="300">
        <v>483</v>
      </c>
      <c r="J14" s="300">
        <v>962</v>
      </c>
      <c r="K14" s="300">
        <v>0</v>
      </c>
      <c r="L14" s="301">
        <f t="shared" si="5"/>
        <v>12029</v>
      </c>
      <c r="M14" s="302">
        <f t="shared" si="2"/>
        <v>11779</v>
      </c>
      <c r="N14" s="303">
        <v>7486</v>
      </c>
      <c r="O14" s="304">
        <v>4034</v>
      </c>
      <c r="P14" s="305">
        <v>259</v>
      </c>
      <c r="Q14" s="305">
        <v>250</v>
      </c>
      <c r="R14" s="591">
        <f t="shared" si="3"/>
        <v>17917</v>
      </c>
      <c r="S14" s="589">
        <v>17917</v>
      </c>
      <c r="T14" s="589">
        <v>0</v>
      </c>
      <c r="U14" s="306">
        <f t="shared" si="4"/>
        <v>81032</v>
      </c>
    </row>
    <row r="15" spans="1:21" ht="15" customHeight="1">
      <c r="A15" s="307" t="s">
        <v>86</v>
      </c>
      <c r="B15" s="308" t="s">
        <v>5</v>
      </c>
      <c r="C15" s="309">
        <f t="shared" si="0"/>
        <v>1435216</v>
      </c>
      <c r="D15" s="310">
        <f t="shared" si="1"/>
        <v>1165944</v>
      </c>
      <c r="E15" s="310">
        <v>1158660</v>
      </c>
      <c r="F15" s="310">
        <v>7284</v>
      </c>
      <c r="G15" s="310">
        <v>214557</v>
      </c>
      <c r="H15" s="310">
        <v>26836</v>
      </c>
      <c r="I15" s="310">
        <v>417</v>
      </c>
      <c r="J15" s="310">
        <v>23321</v>
      </c>
      <c r="K15" s="310">
        <v>4141</v>
      </c>
      <c r="L15" s="311">
        <f t="shared" si="5"/>
        <v>159463</v>
      </c>
      <c r="M15" s="312">
        <f t="shared" si="2"/>
        <v>148050</v>
      </c>
      <c r="N15" s="313">
        <v>135285</v>
      </c>
      <c r="O15" s="314">
        <v>12153</v>
      </c>
      <c r="P15" s="315">
        <v>612</v>
      </c>
      <c r="Q15" s="315">
        <v>11413</v>
      </c>
      <c r="R15" s="592">
        <f t="shared" si="3"/>
        <v>397012</v>
      </c>
      <c r="S15" s="590">
        <v>396873</v>
      </c>
      <c r="T15" s="590">
        <v>139</v>
      </c>
      <c r="U15" s="316">
        <f t="shared" si="4"/>
        <v>1991691</v>
      </c>
    </row>
    <row r="16" spans="1:21" ht="15" customHeight="1">
      <c r="A16" s="297" t="s">
        <v>87</v>
      </c>
      <c r="B16" s="298" t="s">
        <v>6</v>
      </c>
      <c r="C16" s="299">
        <f t="shared" si="0"/>
        <v>552441</v>
      </c>
      <c r="D16" s="300">
        <f t="shared" si="1"/>
        <v>506778</v>
      </c>
      <c r="E16" s="300">
        <v>504767</v>
      </c>
      <c r="F16" s="300">
        <v>2011</v>
      </c>
      <c r="G16" s="300">
        <v>30642</v>
      </c>
      <c r="H16" s="300">
        <v>10460</v>
      </c>
      <c r="I16" s="300">
        <v>167</v>
      </c>
      <c r="J16" s="300">
        <v>4159</v>
      </c>
      <c r="K16" s="300">
        <v>235</v>
      </c>
      <c r="L16" s="301">
        <f t="shared" si="5"/>
        <v>129125</v>
      </c>
      <c r="M16" s="302">
        <f t="shared" si="2"/>
        <v>124409</v>
      </c>
      <c r="N16" s="303">
        <v>95383</v>
      </c>
      <c r="O16" s="304">
        <v>28505</v>
      </c>
      <c r="P16" s="305">
        <v>521</v>
      </c>
      <c r="Q16" s="305">
        <v>4716</v>
      </c>
      <c r="R16" s="591">
        <f t="shared" si="3"/>
        <v>79185</v>
      </c>
      <c r="S16" s="589">
        <v>79171</v>
      </c>
      <c r="T16" s="589">
        <v>14</v>
      </c>
      <c r="U16" s="306">
        <f t="shared" si="4"/>
        <v>760751</v>
      </c>
    </row>
    <row r="17" spans="1:21" ht="15" customHeight="1">
      <c r="A17" s="307" t="s">
        <v>88</v>
      </c>
      <c r="B17" s="308" t="s">
        <v>7</v>
      </c>
      <c r="C17" s="309">
        <f t="shared" si="0"/>
        <v>33362</v>
      </c>
      <c r="D17" s="310">
        <f t="shared" si="1"/>
        <v>29359</v>
      </c>
      <c r="E17" s="310">
        <v>29299</v>
      </c>
      <c r="F17" s="310">
        <v>60</v>
      </c>
      <c r="G17" s="310">
        <v>1925</v>
      </c>
      <c r="H17" s="310">
        <v>720</v>
      </c>
      <c r="I17" s="310">
        <v>2</v>
      </c>
      <c r="J17" s="310">
        <v>1356</v>
      </c>
      <c r="K17" s="310">
        <v>0</v>
      </c>
      <c r="L17" s="311">
        <f t="shared" si="5"/>
        <v>4784</v>
      </c>
      <c r="M17" s="312">
        <f t="shared" si="2"/>
        <v>4683</v>
      </c>
      <c r="N17" s="313">
        <v>3705</v>
      </c>
      <c r="O17" s="314">
        <v>829</v>
      </c>
      <c r="P17" s="315">
        <v>149</v>
      </c>
      <c r="Q17" s="315">
        <v>101</v>
      </c>
      <c r="R17" s="592">
        <f t="shared" si="3"/>
        <v>9179</v>
      </c>
      <c r="S17" s="590">
        <v>9179</v>
      </c>
      <c r="T17" s="590">
        <v>0</v>
      </c>
      <c r="U17" s="316">
        <f t="shared" si="4"/>
        <v>47325</v>
      </c>
    </row>
    <row r="18" spans="1:21" ht="15" customHeight="1">
      <c r="A18" s="297" t="s">
        <v>89</v>
      </c>
      <c r="B18" s="298" t="s">
        <v>8</v>
      </c>
      <c r="C18" s="299">
        <f t="shared" si="0"/>
        <v>181966</v>
      </c>
      <c r="D18" s="300">
        <f t="shared" si="1"/>
        <v>159755</v>
      </c>
      <c r="E18" s="300">
        <v>159108</v>
      </c>
      <c r="F18" s="300">
        <v>647</v>
      </c>
      <c r="G18" s="300">
        <v>13326</v>
      </c>
      <c r="H18" s="300">
        <v>4216</v>
      </c>
      <c r="I18" s="300">
        <v>470</v>
      </c>
      <c r="J18" s="300">
        <v>4199</v>
      </c>
      <c r="K18" s="300">
        <v>0</v>
      </c>
      <c r="L18" s="301">
        <f t="shared" si="5"/>
        <v>52987</v>
      </c>
      <c r="M18" s="302">
        <f t="shared" si="2"/>
        <v>51520</v>
      </c>
      <c r="N18" s="303">
        <v>35870</v>
      </c>
      <c r="O18" s="304">
        <v>15283</v>
      </c>
      <c r="P18" s="305">
        <v>367</v>
      </c>
      <c r="Q18" s="305">
        <v>1467</v>
      </c>
      <c r="R18" s="591">
        <f t="shared" si="3"/>
        <v>39729</v>
      </c>
      <c r="S18" s="589">
        <v>39728</v>
      </c>
      <c r="T18" s="589">
        <v>1</v>
      </c>
      <c r="U18" s="306">
        <f t="shared" si="4"/>
        <v>274682</v>
      </c>
    </row>
    <row r="19" spans="1:21" ht="15" customHeight="1">
      <c r="A19" s="307">
        <f t="shared" ref="A19:A49" si="6">+A18+1</f>
        <v>10</v>
      </c>
      <c r="B19" s="308" t="s">
        <v>9</v>
      </c>
      <c r="C19" s="309">
        <f t="shared" si="0"/>
        <v>221050</v>
      </c>
      <c r="D19" s="310">
        <f t="shared" si="1"/>
        <v>192533</v>
      </c>
      <c r="E19" s="310">
        <v>191888</v>
      </c>
      <c r="F19" s="310">
        <v>645</v>
      </c>
      <c r="G19" s="310">
        <v>17194</v>
      </c>
      <c r="H19" s="310">
        <v>4924</v>
      </c>
      <c r="I19" s="310">
        <v>175</v>
      </c>
      <c r="J19" s="310">
        <v>6224</v>
      </c>
      <c r="K19" s="310">
        <v>0</v>
      </c>
      <c r="L19" s="311">
        <f t="shared" si="5"/>
        <v>53738</v>
      </c>
      <c r="M19" s="312">
        <f t="shared" si="2"/>
        <v>51980</v>
      </c>
      <c r="N19" s="313">
        <v>34642</v>
      </c>
      <c r="O19" s="314">
        <v>16714</v>
      </c>
      <c r="P19" s="315">
        <v>624</v>
      </c>
      <c r="Q19" s="315">
        <v>1758</v>
      </c>
      <c r="R19" s="592">
        <f t="shared" si="3"/>
        <v>54024</v>
      </c>
      <c r="S19" s="590">
        <v>54022</v>
      </c>
      <c r="T19" s="590">
        <v>2</v>
      </c>
      <c r="U19" s="316">
        <f t="shared" si="4"/>
        <v>328812</v>
      </c>
    </row>
    <row r="20" spans="1:21" ht="15" customHeight="1">
      <c r="A20" s="297">
        <f t="shared" si="6"/>
        <v>11</v>
      </c>
      <c r="B20" s="298" t="s">
        <v>10</v>
      </c>
      <c r="C20" s="299">
        <f t="shared" si="0"/>
        <v>54901</v>
      </c>
      <c r="D20" s="300">
        <f t="shared" si="1"/>
        <v>49116</v>
      </c>
      <c r="E20" s="300">
        <v>49090</v>
      </c>
      <c r="F20" s="300">
        <v>26</v>
      </c>
      <c r="G20" s="300">
        <v>4408</v>
      </c>
      <c r="H20" s="300">
        <v>813</v>
      </c>
      <c r="I20" s="300">
        <v>108</v>
      </c>
      <c r="J20" s="300">
        <v>456</v>
      </c>
      <c r="K20" s="300">
        <v>0</v>
      </c>
      <c r="L20" s="301">
        <f t="shared" si="5"/>
        <v>5713</v>
      </c>
      <c r="M20" s="302">
        <f t="shared" si="2"/>
        <v>5524</v>
      </c>
      <c r="N20" s="303">
        <v>3724</v>
      </c>
      <c r="O20" s="304">
        <v>1685</v>
      </c>
      <c r="P20" s="305">
        <v>115</v>
      </c>
      <c r="Q20" s="305">
        <v>189</v>
      </c>
      <c r="R20" s="591">
        <f t="shared" si="3"/>
        <v>9797</v>
      </c>
      <c r="S20" s="589">
        <v>9797</v>
      </c>
      <c r="T20" s="589">
        <v>0</v>
      </c>
      <c r="U20" s="306">
        <f t="shared" si="4"/>
        <v>70411</v>
      </c>
    </row>
    <row r="21" spans="1:21" ht="15" customHeight="1">
      <c r="A21" s="307">
        <f t="shared" si="6"/>
        <v>12</v>
      </c>
      <c r="B21" s="308" t="s">
        <v>11</v>
      </c>
      <c r="C21" s="309">
        <f t="shared" si="0"/>
        <v>34846</v>
      </c>
      <c r="D21" s="310">
        <f t="shared" si="1"/>
        <v>30173</v>
      </c>
      <c r="E21" s="310">
        <v>30171</v>
      </c>
      <c r="F21" s="310">
        <v>2</v>
      </c>
      <c r="G21" s="310">
        <v>4266</v>
      </c>
      <c r="H21" s="310">
        <v>330</v>
      </c>
      <c r="I21" s="310">
        <v>2</v>
      </c>
      <c r="J21" s="310">
        <v>75</v>
      </c>
      <c r="K21" s="310">
        <v>0</v>
      </c>
      <c r="L21" s="311">
        <f t="shared" si="5"/>
        <v>4469</v>
      </c>
      <c r="M21" s="312">
        <f t="shared" si="2"/>
        <v>4381</v>
      </c>
      <c r="N21" s="313">
        <v>3652</v>
      </c>
      <c r="O21" s="314">
        <v>454</v>
      </c>
      <c r="P21" s="315">
        <v>275</v>
      </c>
      <c r="Q21" s="315">
        <v>88</v>
      </c>
      <c r="R21" s="592">
        <f t="shared" si="3"/>
        <v>16918</v>
      </c>
      <c r="S21" s="590">
        <v>16918</v>
      </c>
      <c r="T21" s="590">
        <v>0</v>
      </c>
      <c r="U21" s="316">
        <f t="shared" si="4"/>
        <v>56233</v>
      </c>
    </row>
    <row r="22" spans="1:21" ht="15" customHeight="1">
      <c r="A22" s="297">
        <f t="shared" si="6"/>
        <v>13</v>
      </c>
      <c r="B22" s="298" t="s">
        <v>12</v>
      </c>
      <c r="C22" s="299">
        <f t="shared" si="0"/>
        <v>37309</v>
      </c>
      <c r="D22" s="300">
        <f t="shared" si="1"/>
        <v>31148</v>
      </c>
      <c r="E22" s="300">
        <v>31145</v>
      </c>
      <c r="F22" s="300">
        <v>3</v>
      </c>
      <c r="G22" s="300">
        <v>4833</v>
      </c>
      <c r="H22" s="300">
        <v>1228</v>
      </c>
      <c r="I22" s="300">
        <v>0</v>
      </c>
      <c r="J22" s="300">
        <v>100</v>
      </c>
      <c r="K22" s="300">
        <v>0</v>
      </c>
      <c r="L22" s="301">
        <f t="shared" si="5"/>
        <v>7466</v>
      </c>
      <c r="M22" s="302">
        <f t="shared" si="2"/>
        <v>7380</v>
      </c>
      <c r="N22" s="303">
        <v>5081</v>
      </c>
      <c r="O22" s="304">
        <v>1982</v>
      </c>
      <c r="P22" s="305">
        <v>317</v>
      </c>
      <c r="Q22" s="305">
        <v>86</v>
      </c>
      <c r="R22" s="591">
        <f t="shared" si="3"/>
        <v>16777</v>
      </c>
      <c r="S22" s="589">
        <v>16773</v>
      </c>
      <c r="T22" s="589">
        <v>4</v>
      </c>
      <c r="U22" s="306">
        <f t="shared" si="4"/>
        <v>61552</v>
      </c>
    </row>
    <row r="23" spans="1:21" ht="15" customHeight="1">
      <c r="A23" s="307">
        <f t="shared" si="6"/>
        <v>14</v>
      </c>
      <c r="B23" s="308" t="s">
        <v>13</v>
      </c>
      <c r="C23" s="309">
        <f t="shared" si="0"/>
        <v>70122</v>
      </c>
      <c r="D23" s="310">
        <f t="shared" si="1"/>
        <v>63862</v>
      </c>
      <c r="E23" s="310">
        <v>63715</v>
      </c>
      <c r="F23" s="310">
        <v>147</v>
      </c>
      <c r="G23" s="310">
        <v>4847</v>
      </c>
      <c r="H23" s="310">
        <v>711</v>
      </c>
      <c r="I23" s="310">
        <v>52</v>
      </c>
      <c r="J23" s="310">
        <v>650</v>
      </c>
      <c r="K23" s="310">
        <v>0</v>
      </c>
      <c r="L23" s="311">
        <f t="shared" si="5"/>
        <v>10112</v>
      </c>
      <c r="M23" s="312">
        <f t="shared" si="2"/>
        <v>9738</v>
      </c>
      <c r="N23" s="313">
        <v>6873</v>
      </c>
      <c r="O23" s="314">
        <v>2648</v>
      </c>
      <c r="P23" s="315">
        <v>217</v>
      </c>
      <c r="Q23" s="315">
        <v>374</v>
      </c>
      <c r="R23" s="592">
        <f t="shared" si="3"/>
        <v>16435</v>
      </c>
      <c r="S23" s="590">
        <v>16431</v>
      </c>
      <c r="T23" s="590">
        <v>4</v>
      </c>
      <c r="U23" s="316">
        <f t="shared" si="4"/>
        <v>96669</v>
      </c>
    </row>
    <row r="24" spans="1:21" ht="15" customHeight="1">
      <c r="A24" s="297">
        <f t="shared" si="6"/>
        <v>15</v>
      </c>
      <c r="B24" s="298" t="s">
        <v>14</v>
      </c>
      <c r="C24" s="299">
        <f t="shared" si="0"/>
        <v>40581</v>
      </c>
      <c r="D24" s="300">
        <f t="shared" si="1"/>
        <v>34992</v>
      </c>
      <c r="E24" s="300">
        <v>34940</v>
      </c>
      <c r="F24" s="300">
        <v>52</v>
      </c>
      <c r="G24" s="300">
        <v>3243</v>
      </c>
      <c r="H24" s="300">
        <v>1211</v>
      </c>
      <c r="I24" s="300">
        <v>0</v>
      </c>
      <c r="J24" s="300">
        <v>1135</v>
      </c>
      <c r="K24" s="300">
        <v>0</v>
      </c>
      <c r="L24" s="301">
        <f t="shared" si="5"/>
        <v>14551</v>
      </c>
      <c r="M24" s="302">
        <f t="shared" si="2"/>
        <v>14247</v>
      </c>
      <c r="N24" s="303">
        <v>8396</v>
      </c>
      <c r="O24" s="304">
        <v>5673</v>
      </c>
      <c r="P24" s="305">
        <v>178</v>
      </c>
      <c r="Q24" s="305">
        <v>304</v>
      </c>
      <c r="R24" s="591">
        <f t="shared" si="3"/>
        <v>13012</v>
      </c>
      <c r="S24" s="589">
        <v>13012</v>
      </c>
      <c r="T24" s="589">
        <v>0</v>
      </c>
      <c r="U24" s="306">
        <f t="shared" si="4"/>
        <v>68144</v>
      </c>
    </row>
    <row r="25" spans="1:21" ht="15" customHeight="1">
      <c r="A25" s="307">
        <f t="shared" si="6"/>
        <v>16</v>
      </c>
      <c r="B25" s="308" t="s">
        <v>15</v>
      </c>
      <c r="C25" s="309">
        <f t="shared" si="0"/>
        <v>792288</v>
      </c>
      <c r="D25" s="310">
        <f t="shared" si="1"/>
        <v>717664</v>
      </c>
      <c r="E25" s="310">
        <v>715135</v>
      </c>
      <c r="F25" s="310">
        <v>2529</v>
      </c>
      <c r="G25" s="310">
        <v>52882</v>
      </c>
      <c r="H25" s="310">
        <v>13281</v>
      </c>
      <c r="I25" s="310">
        <v>1722</v>
      </c>
      <c r="J25" s="310">
        <v>6739</v>
      </c>
      <c r="K25" s="310">
        <v>0</v>
      </c>
      <c r="L25" s="311">
        <f t="shared" si="5"/>
        <v>108478</v>
      </c>
      <c r="M25" s="312">
        <f t="shared" si="2"/>
        <v>101301</v>
      </c>
      <c r="N25" s="313">
        <v>86674</v>
      </c>
      <c r="O25" s="314">
        <v>14177</v>
      </c>
      <c r="P25" s="315">
        <v>450</v>
      </c>
      <c r="Q25" s="315">
        <v>7177</v>
      </c>
      <c r="R25" s="592">
        <f t="shared" si="3"/>
        <v>82744</v>
      </c>
      <c r="S25" s="590">
        <v>82743</v>
      </c>
      <c r="T25" s="590">
        <v>1</v>
      </c>
      <c r="U25" s="316">
        <f t="shared" si="4"/>
        <v>983510</v>
      </c>
    </row>
    <row r="26" spans="1:21" ht="15" customHeight="1">
      <c r="A26" s="297">
        <f t="shared" si="6"/>
        <v>17</v>
      </c>
      <c r="B26" s="298" t="s">
        <v>16</v>
      </c>
      <c r="C26" s="299">
        <f t="shared" si="0"/>
        <v>104272</v>
      </c>
      <c r="D26" s="300">
        <f t="shared" si="1"/>
        <v>92678</v>
      </c>
      <c r="E26" s="300">
        <v>92447</v>
      </c>
      <c r="F26" s="300">
        <v>231</v>
      </c>
      <c r="G26" s="300">
        <v>5818</v>
      </c>
      <c r="H26" s="300">
        <v>1881</v>
      </c>
      <c r="I26" s="300">
        <v>153</v>
      </c>
      <c r="J26" s="300">
        <v>3742</v>
      </c>
      <c r="K26" s="300">
        <v>0</v>
      </c>
      <c r="L26" s="301">
        <f t="shared" si="5"/>
        <v>26102</v>
      </c>
      <c r="M26" s="302">
        <f t="shared" si="2"/>
        <v>25126</v>
      </c>
      <c r="N26" s="303">
        <v>16123</v>
      </c>
      <c r="O26" s="304">
        <v>8699</v>
      </c>
      <c r="P26" s="305">
        <v>304</v>
      </c>
      <c r="Q26" s="305">
        <v>976</v>
      </c>
      <c r="R26" s="591">
        <f t="shared" si="3"/>
        <v>26670</v>
      </c>
      <c r="S26" s="589">
        <v>26667</v>
      </c>
      <c r="T26" s="589">
        <v>3</v>
      </c>
      <c r="U26" s="306">
        <f t="shared" si="4"/>
        <v>157044</v>
      </c>
    </row>
    <row r="27" spans="1:21" ht="15" customHeight="1">
      <c r="A27" s="307">
        <f t="shared" si="6"/>
        <v>18</v>
      </c>
      <c r="B27" s="308" t="s">
        <v>17</v>
      </c>
      <c r="C27" s="309">
        <f t="shared" si="0"/>
        <v>32614</v>
      </c>
      <c r="D27" s="310">
        <f t="shared" si="1"/>
        <v>29052</v>
      </c>
      <c r="E27" s="310">
        <v>29041</v>
      </c>
      <c r="F27" s="310">
        <v>11</v>
      </c>
      <c r="G27" s="310">
        <v>2197</v>
      </c>
      <c r="H27" s="310">
        <v>865</v>
      </c>
      <c r="I27" s="310">
        <v>66</v>
      </c>
      <c r="J27" s="310">
        <v>434</v>
      </c>
      <c r="K27" s="310">
        <v>0</v>
      </c>
      <c r="L27" s="311">
        <f t="shared" si="5"/>
        <v>5622</v>
      </c>
      <c r="M27" s="312">
        <f t="shared" si="2"/>
        <v>5469</v>
      </c>
      <c r="N27" s="313">
        <v>2649</v>
      </c>
      <c r="O27" s="314">
        <v>2630</v>
      </c>
      <c r="P27" s="315">
        <v>190</v>
      </c>
      <c r="Q27" s="315">
        <v>153</v>
      </c>
      <c r="R27" s="592">
        <f t="shared" si="3"/>
        <v>10243</v>
      </c>
      <c r="S27" s="590">
        <v>10243</v>
      </c>
      <c r="T27" s="590">
        <v>0</v>
      </c>
      <c r="U27" s="316">
        <f t="shared" si="4"/>
        <v>48479</v>
      </c>
    </row>
    <row r="28" spans="1:21" ht="15" customHeight="1">
      <c r="A28" s="297">
        <f t="shared" si="6"/>
        <v>19</v>
      </c>
      <c r="B28" s="298" t="s">
        <v>18</v>
      </c>
      <c r="C28" s="299">
        <f t="shared" si="0"/>
        <v>76628</v>
      </c>
      <c r="D28" s="300">
        <f t="shared" si="1"/>
        <v>62485</v>
      </c>
      <c r="E28" s="300">
        <v>62367</v>
      </c>
      <c r="F28" s="300">
        <v>118</v>
      </c>
      <c r="G28" s="300">
        <v>6085</v>
      </c>
      <c r="H28" s="300">
        <v>1811</v>
      </c>
      <c r="I28" s="300">
        <v>1869</v>
      </c>
      <c r="J28" s="300">
        <v>4378</v>
      </c>
      <c r="K28" s="300">
        <v>0</v>
      </c>
      <c r="L28" s="301">
        <f t="shared" si="5"/>
        <v>17465</v>
      </c>
      <c r="M28" s="302">
        <f t="shared" si="2"/>
        <v>16832</v>
      </c>
      <c r="N28" s="303">
        <v>11249</v>
      </c>
      <c r="O28" s="304">
        <v>5105</v>
      </c>
      <c r="P28" s="305">
        <v>478</v>
      </c>
      <c r="Q28" s="305">
        <v>633</v>
      </c>
      <c r="R28" s="591">
        <f t="shared" si="3"/>
        <v>20122</v>
      </c>
      <c r="S28" s="589">
        <v>20122</v>
      </c>
      <c r="T28" s="589">
        <v>0</v>
      </c>
      <c r="U28" s="306">
        <f t="shared" si="4"/>
        <v>114215</v>
      </c>
    </row>
    <row r="29" spans="1:21" ht="15" customHeight="1">
      <c r="A29" s="307">
        <f t="shared" si="6"/>
        <v>20</v>
      </c>
      <c r="B29" s="308" t="s">
        <v>19</v>
      </c>
      <c r="C29" s="309">
        <f t="shared" si="0"/>
        <v>227771</v>
      </c>
      <c r="D29" s="310">
        <f t="shared" si="1"/>
        <v>199875</v>
      </c>
      <c r="E29" s="310">
        <v>198690</v>
      </c>
      <c r="F29" s="310">
        <v>1185</v>
      </c>
      <c r="G29" s="310">
        <v>17029</v>
      </c>
      <c r="H29" s="310">
        <v>3309</v>
      </c>
      <c r="I29" s="310">
        <v>403</v>
      </c>
      <c r="J29" s="310">
        <v>7155</v>
      </c>
      <c r="K29" s="310">
        <v>0</v>
      </c>
      <c r="L29" s="311">
        <f t="shared" si="5"/>
        <v>50123</v>
      </c>
      <c r="M29" s="312">
        <f t="shared" si="2"/>
        <v>48511</v>
      </c>
      <c r="N29" s="313">
        <v>35849</v>
      </c>
      <c r="O29" s="314">
        <v>12302</v>
      </c>
      <c r="P29" s="315">
        <v>360</v>
      </c>
      <c r="Q29" s="315">
        <v>1612</v>
      </c>
      <c r="R29" s="592">
        <f t="shared" si="3"/>
        <v>37589</v>
      </c>
      <c r="S29" s="590">
        <v>37577</v>
      </c>
      <c r="T29" s="590">
        <v>12</v>
      </c>
      <c r="U29" s="316">
        <f t="shared" si="4"/>
        <v>315483</v>
      </c>
    </row>
    <row r="30" spans="1:21" ht="15" customHeight="1">
      <c r="A30" s="297">
        <f t="shared" si="6"/>
        <v>21</v>
      </c>
      <c r="B30" s="298" t="s">
        <v>20</v>
      </c>
      <c r="C30" s="299">
        <f t="shared" si="0"/>
        <v>203719</v>
      </c>
      <c r="D30" s="300">
        <f t="shared" si="1"/>
        <v>168029</v>
      </c>
      <c r="E30" s="300">
        <v>167979</v>
      </c>
      <c r="F30" s="300">
        <v>50</v>
      </c>
      <c r="G30" s="300">
        <v>27220</v>
      </c>
      <c r="H30" s="300">
        <v>6723</v>
      </c>
      <c r="I30" s="300">
        <v>261</v>
      </c>
      <c r="J30" s="300">
        <v>1486</v>
      </c>
      <c r="K30" s="300">
        <v>0</v>
      </c>
      <c r="L30" s="301">
        <f t="shared" si="5"/>
        <v>29403</v>
      </c>
      <c r="M30" s="302">
        <f t="shared" si="2"/>
        <v>28708</v>
      </c>
      <c r="N30" s="303">
        <v>22311</v>
      </c>
      <c r="O30" s="304">
        <v>5732</v>
      </c>
      <c r="P30" s="305">
        <v>665</v>
      </c>
      <c r="Q30" s="305">
        <v>695</v>
      </c>
      <c r="R30" s="591">
        <f t="shared" si="3"/>
        <v>68589</v>
      </c>
      <c r="S30" s="589">
        <v>68575</v>
      </c>
      <c r="T30" s="589">
        <v>14</v>
      </c>
      <c r="U30" s="306">
        <f t="shared" si="4"/>
        <v>301711</v>
      </c>
    </row>
    <row r="31" spans="1:21" ht="15" customHeight="1">
      <c r="A31" s="307">
        <f t="shared" si="6"/>
        <v>22</v>
      </c>
      <c r="B31" s="308" t="s">
        <v>21</v>
      </c>
      <c r="C31" s="309">
        <f t="shared" si="0"/>
        <v>70563</v>
      </c>
      <c r="D31" s="310">
        <f t="shared" si="1"/>
        <v>63689</v>
      </c>
      <c r="E31" s="310">
        <v>63538</v>
      </c>
      <c r="F31" s="310">
        <v>151</v>
      </c>
      <c r="G31" s="310">
        <v>4910</v>
      </c>
      <c r="H31" s="310">
        <v>966</v>
      </c>
      <c r="I31" s="310">
        <v>46</v>
      </c>
      <c r="J31" s="310">
        <v>952</v>
      </c>
      <c r="K31" s="310">
        <v>0</v>
      </c>
      <c r="L31" s="311">
        <f t="shared" si="5"/>
        <v>18071</v>
      </c>
      <c r="M31" s="312">
        <f t="shared" si="2"/>
        <v>17488</v>
      </c>
      <c r="N31" s="313">
        <v>10895</v>
      </c>
      <c r="O31" s="314">
        <v>6427</v>
      </c>
      <c r="P31" s="315">
        <v>166</v>
      </c>
      <c r="Q31" s="315">
        <v>583</v>
      </c>
      <c r="R31" s="592">
        <f t="shared" si="3"/>
        <v>20834</v>
      </c>
      <c r="S31" s="590">
        <v>20834</v>
      </c>
      <c r="T31" s="590">
        <v>0</v>
      </c>
      <c r="U31" s="316">
        <f t="shared" si="4"/>
        <v>109468</v>
      </c>
    </row>
    <row r="32" spans="1:21" ht="15" customHeight="1">
      <c r="A32" s="297">
        <f t="shared" si="6"/>
        <v>23</v>
      </c>
      <c r="B32" s="298" t="s">
        <v>22</v>
      </c>
      <c r="C32" s="299">
        <f t="shared" si="0"/>
        <v>104892</v>
      </c>
      <c r="D32" s="300">
        <f t="shared" si="1"/>
        <v>91960</v>
      </c>
      <c r="E32" s="300">
        <v>91943</v>
      </c>
      <c r="F32" s="300">
        <v>17</v>
      </c>
      <c r="G32" s="300">
        <v>8980</v>
      </c>
      <c r="H32" s="300">
        <v>2503</v>
      </c>
      <c r="I32" s="300">
        <v>169</v>
      </c>
      <c r="J32" s="300">
        <v>1280</v>
      </c>
      <c r="K32" s="300">
        <v>0</v>
      </c>
      <c r="L32" s="301">
        <f t="shared" si="5"/>
        <v>13793</v>
      </c>
      <c r="M32" s="302">
        <f t="shared" si="2"/>
        <v>13493</v>
      </c>
      <c r="N32" s="303">
        <v>9532</v>
      </c>
      <c r="O32" s="304">
        <v>3511</v>
      </c>
      <c r="P32" s="305">
        <v>450</v>
      </c>
      <c r="Q32" s="305">
        <v>300</v>
      </c>
      <c r="R32" s="591">
        <f t="shared" si="3"/>
        <v>30463</v>
      </c>
      <c r="S32" s="589">
        <v>30463</v>
      </c>
      <c r="T32" s="589">
        <v>0</v>
      </c>
      <c r="U32" s="306">
        <f t="shared" si="4"/>
        <v>149148</v>
      </c>
    </row>
    <row r="33" spans="1:21" ht="15" customHeight="1">
      <c r="A33" s="307">
        <f t="shared" si="6"/>
        <v>24</v>
      </c>
      <c r="B33" s="308" t="s">
        <v>23</v>
      </c>
      <c r="C33" s="309">
        <f t="shared" si="0"/>
        <v>35791</v>
      </c>
      <c r="D33" s="310">
        <f t="shared" si="1"/>
        <v>31157</v>
      </c>
      <c r="E33" s="310">
        <v>31142</v>
      </c>
      <c r="F33" s="310">
        <v>15</v>
      </c>
      <c r="G33" s="310">
        <v>3522</v>
      </c>
      <c r="H33" s="310">
        <v>545</v>
      </c>
      <c r="I33" s="310">
        <v>130</v>
      </c>
      <c r="J33" s="310">
        <v>437</v>
      </c>
      <c r="K33" s="310">
        <v>0</v>
      </c>
      <c r="L33" s="311">
        <f t="shared" si="5"/>
        <v>7671</v>
      </c>
      <c r="M33" s="312">
        <f t="shared" si="2"/>
        <v>7420</v>
      </c>
      <c r="N33" s="313">
        <v>4283</v>
      </c>
      <c r="O33" s="314">
        <v>2774</v>
      </c>
      <c r="P33" s="315">
        <v>363</v>
      </c>
      <c r="Q33" s="315">
        <v>251</v>
      </c>
      <c r="R33" s="592">
        <f t="shared" si="3"/>
        <v>14533</v>
      </c>
      <c r="S33" s="590">
        <v>14533</v>
      </c>
      <c r="T33" s="590">
        <v>0</v>
      </c>
      <c r="U33" s="316">
        <f t="shared" si="4"/>
        <v>57995</v>
      </c>
    </row>
    <row r="34" spans="1:21" ht="15" customHeight="1">
      <c r="A34" s="297">
        <f t="shared" si="6"/>
        <v>25</v>
      </c>
      <c r="B34" s="298" t="s">
        <v>24</v>
      </c>
      <c r="C34" s="299">
        <f t="shared" si="0"/>
        <v>99437</v>
      </c>
      <c r="D34" s="300">
        <f t="shared" si="1"/>
        <v>86150</v>
      </c>
      <c r="E34" s="300">
        <v>86127</v>
      </c>
      <c r="F34" s="300">
        <v>23</v>
      </c>
      <c r="G34" s="300">
        <v>10770</v>
      </c>
      <c r="H34" s="300">
        <v>1980</v>
      </c>
      <c r="I34" s="300">
        <v>48</v>
      </c>
      <c r="J34" s="300">
        <v>489</v>
      </c>
      <c r="K34" s="300">
        <v>0</v>
      </c>
      <c r="L34" s="301">
        <f t="shared" si="5"/>
        <v>19020</v>
      </c>
      <c r="M34" s="302">
        <f t="shared" si="2"/>
        <v>18577</v>
      </c>
      <c r="N34" s="303">
        <v>12387</v>
      </c>
      <c r="O34" s="304">
        <v>5355</v>
      </c>
      <c r="P34" s="305">
        <v>835</v>
      </c>
      <c r="Q34" s="305">
        <v>443</v>
      </c>
      <c r="R34" s="591">
        <f t="shared" si="3"/>
        <v>36480</v>
      </c>
      <c r="S34" s="589">
        <v>36480</v>
      </c>
      <c r="T34" s="589">
        <v>0</v>
      </c>
      <c r="U34" s="306">
        <f t="shared" si="4"/>
        <v>154937</v>
      </c>
    </row>
    <row r="35" spans="1:21" ht="15" customHeight="1">
      <c r="A35" s="307">
        <f t="shared" si="6"/>
        <v>26</v>
      </c>
      <c r="B35" s="308" t="s">
        <v>25</v>
      </c>
      <c r="C35" s="309">
        <f t="shared" si="0"/>
        <v>198252</v>
      </c>
      <c r="D35" s="310">
        <f t="shared" si="1"/>
        <v>179489</v>
      </c>
      <c r="E35" s="310">
        <v>178996</v>
      </c>
      <c r="F35" s="310">
        <v>493</v>
      </c>
      <c r="G35" s="310">
        <v>14754</v>
      </c>
      <c r="H35" s="310">
        <v>2679</v>
      </c>
      <c r="I35" s="310">
        <v>247</v>
      </c>
      <c r="J35" s="310">
        <v>1083</v>
      </c>
      <c r="K35" s="310">
        <v>0</v>
      </c>
      <c r="L35" s="311">
        <f t="shared" si="5"/>
        <v>26818</v>
      </c>
      <c r="M35" s="312">
        <f t="shared" si="2"/>
        <v>25600</v>
      </c>
      <c r="N35" s="313">
        <v>18911</v>
      </c>
      <c r="O35" s="314">
        <v>6438</v>
      </c>
      <c r="P35" s="315">
        <v>251</v>
      </c>
      <c r="Q35" s="315">
        <v>1218</v>
      </c>
      <c r="R35" s="592">
        <f t="shared" si="3"/>
        <v>41981</v>
      </c>
      <c r="S35" s="590">
        <v>41980</v>
      </c>
      <c r="T35" s="590">
        <v>1</v>
      </c>
      <c r="U35" s="316">
        <f t="shared" si="4"/>
        <v>267051</v>
      </c>
    </row>
    <row r="36" spans="1:21" ht="15" customHeight="1">
      <c r="A36" s="297">
        <f t="shared" si="6"/>
        <v>27</v>
      </c>
      <c r="B36" s="298" t="s">
        <v>26</v>
      </c>
      <c r="C36" s="299">
        <f t="shared" si="0"/>
        <v>382053</v>
      </c>
      <c r="D36" s="300">
        <f t="shared" si="1"/>
        <v>334977</v>
      </c>
      <c r="E36" s="300">
        <v>334411</v>
      </c>
      <c r="F36" s="300">
        <v>566</v>
      </c>
      <c r="G36" s="300">
        <v>41096</v>
      </c>
      <c r="H36" s="300">
        <v>4264</v>
      </c>
      <c r="I36" s="300">
        <v>173</v>
      </c>
      <c r="J36" s="300">
        <v>1255</v>
      </c>
      <c r="K36" s="300">
        <v>288</v>
      </c>
      <c r="L36" s="301">
        <f t="shared" si="5"/>
        <v>67118</v>
      </c>
      <c r="M36" s="302">
        <f t="shared" si="2"/>
        <v>65197</v>
      </c>
      <c r="N36" s="303">
        <v>52029</v>
      </c>
      <c r="O36" s="304">
        <v>12721</v>
      </c>
      <c r="P36" s="305">
        <v>447</v>
      </c>
      <c r="Q36" s="305">
        <v>1921</v>
      </c>
      <c r="R36" s="591">
        <f t="shared" si="3"/>
        <v>56706</v>
      </c>
      <c r="S36" s="589">
        <v>56706</v>
      </c>
      <c r="T36" s="589">
        <v>0</v>
      </c>
      <c r="U36" s="306">
        <f t="shared" si="4"/>
        <v>505877</v>
      </c>
    </row>
    <row r="37" spans="1:21" ht="15" customHeight="1">
      <c r="A37" s="307">
        <f t="shared" si="6"/>
        <v>28</v>
      </c>
      <c r="B37" s="308" t="s">
        <v>27</v>
      </c>
      <c r="C37" s="309">
        <f t="shared" si="0"/>
        <v>69842</v>
      </c>
      <c r="D37" s="310">
        <f t="shared" si="1"/>
        <v>58795</v>
      </c>
      <c r="E37" s="310">
        <v>58562</v>
      </c>
      <c r="F37" s="310">
        <v>233</v>
      </c>
      <c r="G37" s="310">
        <v>6784</v>
      </c>
      <c r="H37" s="310">
        <v>530</v>
      </c>
      <c r="I37" s="310">
        <v>206</v>
      </c>
      <c r="J37" s="310">
        <v>3527</v>
      </c>
      <c r="K37" s="310">
        <v>0</v>
      </c>
      <c r="L37" s="311">
        <f t="shared" si="5"/>
        <v>15058</v>
      </c>
      <c r="M37" s="312">
        <f t="shared" si="2"/>
        <v>14694</v>
      </c>
      <c r="N37" s="313">
        <v>9270</v>
      </c>
      <c r="O37" s="314">
        <v>5098</v>
      </c>
      <c r="P37" s="315">
        <v>326</v>
      </c>
      <c r="Q37" s="315">
        <v>364</v>
      </c>
      <c r="R37" s="592">
        <f t="shared" si="3"/>
        <v>18278</v>
      </c>
      <c r="S37" s="590">
        <v>18270</v>
      </c>
      <c r="T37" s="590">
        <v>8</v>
      </c>
      <c r="U37" s="316">
        <f t="shared" si="4"/>
        <v>103178</v>
      </c>
    </row>
    <row r="38" spans="1:21" ht="15" customHeight="1">
      <c r="A38" s="297">
        <f t="shared" si="6"/>
        <v>29</v>
      </c>
      <c r="B38" s="298" t="s">
        <v>28</v>
      </c>
      <c r="C38" s="299">
        <f t="shared" si="0"/>
        <v>17757</v>
      </c>
      <c r="D38" s="300">
        <f t="shared" si="1"/>
        <v>15899</v>
      </c>
      <c r="E38" s="300">
        <v>15889</v>
      </c>
      <c r="F38" s="300">
        <v>10</v>
      </c>
      <c r="G38" s="300">
        <v>1298</v>
      </c>
      <c r="H38" s="300">
        <v>289</v>
      </c>
      <c r="I38" s="300">
        <v>0</v>
      </c>
      <c r="J38" s="300">
        <v>271</v>
      </c>
      <c r="K38" s="300">
        <v>0</v>
      </c>
      <c r="L38" s="301">
        <f t="shared" si="5"/>
        <v>4104</v>
      </c>
      <c r="M38" s="302">
        <f t="shared" si="2"/>
        <v>4048</v>
      </c>
      <c r="N38" s="303">
        <v>2255</v>
      </c>
      <c r="O38" s="304">
        <v>1616</v>
      </c>
      <c r="P38" s="305">
        <v>177</v>
      </c>
      <c r="Q38" s="305">
        <v>56</v>
      </c>
      <c r="R38" s="591">
        <f t="shared" si="3"/>
        <v>6704</v>
      </c>
      <c r="S38" s="589">
        <v>6704</v>
      </c>
      <c r="T38" s="589">
        <v>0</v>
      </c>
      <c r="U38" s="306">
        <f t="shared" si="4"/>
        <v>28565</v>
      </c>
    </row>
    <row r="39" spans="1:21" ht="15" customHeight="1">
      <c r="A39" s="307">
        <f t="shared" si="6"/>
        <v>30</v>
      </c>
      <c r="B39" s="308" t="s">
        <v>29</v>
      </c>
      <c r="C39" s="309">
        <f t="shared" si="0"/>
        <v>31431</v>
      </c>
      <c r="D39" s="310">
        <f t="shared" si="1"/>
        <v>24171</v>
      </c>
      <c r="E39" s="310">
        <v>24170</v>
      </c>
      <c r="F39" s="310">
        <v>1</v>
      </c>
      <c r="G39" s="310">
        <v>4213</v>
      </c>
      <c r="H39" s="310">
        <v>3024</v>
      </c>
      <c r="I39" s="310">
        <v>0</v>
      </c>
      <c r="J39" s="310">
        <v>23</v>
      </c>
      <c r="K39" s="310">
        <v>0</v>
      </c>
      <c r="L39" s="311">
        <f t="shared" si="5"/>
        <v>4821</v>
      </c>
      <c r="M39" s="312">
        <f t="shared" si="2"/>
        <v>4775</v>
      </c>
      <c r="N39" s="313">
        <v>3875</v>
      </c>
      <c r="O39" s="314">
        <v>775</v>
      </c>
      <c r="P39" s="315">
        <v>125</v>
      </c>
      <c r="Q39" s="315">
        <v>46</v>
      </c>
      <c r="R39" s="592">
        <f t="shared" si="3"/>
        <v>26359</v>
      </c>
      <c r="S39" s="590">
        <v>26353</v>
      </c>
      <c r="T39" s="590">
        <v>6</v>
      </c>
      <c r="U39" s="316">
        <f t="shared" si="4"/>
        <v>62611</v>
      </c>
    </row>
    <row r="40" spans="1:21" ht="15" customHeight="1">
      <c r="A40" s="297">
        <f t="shared" si="6"/>
        <v>31</v>
      </c>
      <c r="B40" s="298" t="s">
        <v>30</v>
      </c>
      <c r="C40" s="299">
        <f t="shared" si="0"/>
        <v>221860</v>
      </c>
      <c r="D40" s="300">
        <f t="shared" si="1"/>
        <v>178841</v>
      </c>
      <c r="E40" s="300">
        <v>178400</v>
      </c>
      <c r="F40" s="300">
        <v>441</v>
      </c>
      <c r="G40" s="300">
        <v>28705</v>
      </c>
      <c r="H40" s="300">
        <v>9527</v>
      </c>
      <c r="I40" s="300">
        <v>175</v>
      </c>
      <c r="J40" s="300">
        <v>4612</v>
      </c>
      <c r="K40" s="300">
        <v>0</v>
      </c>
      <c r="L40" s="301">
        <f t="shared" si="5"/>
        <v>53422</v>
      </c>
      <c r="M40" s="302">
        <f t="shared" si="2"/>
        <v>51729</v>
      </c>
      <c r="N40" s="303">
        <v>41065</v>
      </c>
      <c r="O40" s="304">
        <v>10361</v>
      </c>
      <c r="P40" s="305">
        <v>303</v>
      </c>
      <c r="Q40" s="305">
        <v>1693</v>
      </c>
      <c r="R40" s="591">
        <f t="shared" si="3"/>
        <v>57143</v>
      </c>
      <c r="S40" s="589">
        <v>57127</v>
      </c>
      <c r="T40" s="589">
        <v>16</v>
      </c>
      <c r="U40" s="306">
        <f t="shared" si="4"/>
        <v>332425</v>
      </c>
    </row>
    <row r="41" spans="1:21" ht="15" customHeight="1">
      <c r="A41" s="307">
        <f t="shared" si="6"/>
        <v>32</v>
      </c>
      <c r="B41" s="308" t="s">
        <v>31</v>
      </c>
      <c r="C41" s="309">
        <f t="shared" si="0"/>
        <v>75370</v>
      </c>
      <c r="D41" s="310">
        <f t="shared" si="1"/>
        <v>61929</v>
      </c>
      <c r="E41" s="310">
        <v>61846</v>
      </c>
      <c r="F41" s="310">
        <v>83</v>
      </c>
      <c r="G41" s="310">
        <v>6790</v>
      </c>
      <c r="H41" s="310">
        <v>2070</v>
      </c>
      <c r="I41" s="310">
        <v>1672</v>
      </c>
      <c r="J41" s="310">
        <v>2909</v>
      </c>
      <c r="K41" s="310">
        <v>0</v>
      </c>
      <c r="L41" s="311">
        <f t="shared" si="5"/>
        <v>16241</v>
      </c>
      <c r="M41" s="312">
        <f t="shared" si="2"/>
        <v>15804</v>
      </c>
      <c r="N41" s="313">
        <v>10945</v>
      </c>
      <c r="O41" s="314">
        <v>4647</v>
      </c>
      <c r="P41" s="315">
        <v>212</v>
      </c>
      <c r="Q41" s="315">
        <v>437</v>
      </c>
      <c r="R41" s="592">
        <f t="shared" si="3"/>
        <v>32547</v>
      </c>
      <c r="S41" s="590">
        <v>32547</v>
      </c>
      <c r="T41" s="590">
        <v>0</v>
      </c>
      <c r="U41" s="316">
        <f t="shared" si="4"/>
        <v>124158</v>
      </c>
    </row>
    <row r="42" spans="1:21" ht="15" customHeight="1">
      <c r="A42" s="297">
        <f t="shared" si="6"/>
        <v>33</v>
      </c>
      <c r="B42" s="298" t="s">
        <v>32</v>
      </c>
      <c r="C42" s="299">
        <f t="shared" si="0"/>
        <v>320337</v>
      </c>
      <c r="D42" s="300">
        <f t="shared" si="1"/>
        <v>271500</v>
      </c>
      <c r="E42" s="300">
        <v>270865</v>
      </c>
      <c r="F42" s="300">
        <v>635</v>
      </c>
      <c r="G42" s="300">
        <v>31342</v>
      </c>
      <c r="H42" s="300">
        <v>7173</v>
      </c>
      <c r="I42" s="300">
        <v>1313</v>
      </c>
      <c r="J42" s="300">
        <v>9009</v>
      </c>
      <c r="K42" s="300">
        <v>0</v>
      </c>
      <c r="L42" s="301">
        <f t="shared" si="5"/>
        <v>75344</v>
      </c>
      <c r="M42" s="302">
        <f t="shared" si="2"/>
        <v>73487</v>
      </c>
      <c r="N42" s="303">
        <v>51357</v>
      </c>
      <c r="O42" s="304">
        <v>21636</v>
      </c>
      <c r="P42" s="305">
        <v>494</v>
      </c>
      <c r="Q42" s="305">
        <v>1857</v>
      </c>
      <c r="R42" s="591">
        <f t="shared" si="3"/>
        <v>68051</v>
      </c>
      <c r="S42" s="589">
        <v>68038</v>
      </c>
      <c r="T42" s="589">
        <v>13</v>
      </c>
      <c r="U42" s="306">
        <f t="shared" si="4"/>
        <v>463732</v>
      </c>
    </row>
    <row r="43" spans="1:21" ht="15" customHeight="1">
      <c r="A43" s="307">
        <f t="shared" si="6"/>
        <v>34</v>
      </c>
      <c r="B43" s="308" t="s">
        <v>33</v>
      </c>
      <c r="C43" s="309">
        <f t="shared" si="0"/>
        <v>4719801</v>
      </c>
      <c r="D43" s="310">
        <f t="shared" si="1"/>
        <v>4248775</v>
      </c>
      <c r="E43" s="310">
        <v>4217146</v>
      </c>
      <c r="F43" s="310">
        <v>31629</v>
      </c>
      <c r="G43" s="310">
        <v>266344</v>
      </c>
      <c r="H43" s="310">
        <v>64538</v>
      </c>
      <c r="I43" s="310">
        <v>221</v>
      </c>
      <c r="J43" s="310">
        <v>128540</v>
      </c>
      <c r="K43" s="310">
        <v>11383</v>
      </c>
      <c r="L43" s="311">
        <f t="shared" si="5"/>
        <v>578837</v>
      </c>
      <c r="M43" s="312">
        <f t="shared" si="2"/>
        <v>535117</v>
      </c>
      <c r="N43" s="313">
        <v>531087</v>
      </c>
      <c r="O43" s="314">
        <v>3596</v>
      </c>
      <c r="P43" s="315">
        <v>434</v>
      </c>
      <c r="Q43" s="315">
        <v>43720</v>
      </c>
      <c r="R43" s="592">
        <f t="shared" si="3"/>
        <v>350933</v>
      </c>
      <c r="S43" s="590">
        <v>350790</v>
      </c>
      <c r="T43" s="590">
        <v>143</v>
      </c>
      <c r="U43" s="316">
        <f t="shared" si="4"/>
        <v>5649571</v>
      </c>
    </row>
    <row r="44" spans="1:21" ht="15" customHeight="1">
      <c r="A44" s="297">
        <f t="shared" si="6"/>
        <v>35</v>
      </c>
      <c r="B44" s="298" t="s">
        <v>34</v>
      </c>
      <c r="C44" s="299">
        <f t="shared" si="0"/>
        <v>1038266</v>
      </c>
      <c r="D44" s="300">
        <f t="shared" si="1"/>
        <v>945234</v>
      </c>
      <c r="E44" s="300">
        <v>938526</v>
      </c>
      <c r="F44" s="300">
        <v>6708</v>
      </c>
      <c r="G44" s="300">
        <v>60507</v>
      </c>
      <c r="H44" s="300">
        <v>21936</v>
      </c>
      <c r="I44" s="300">
        <v>1827</v>
      </c>
      <c r="J44" s="300">
        <v>8717</v>
      </c>
      <c r="K44" s="300">
        <v>45</v>
      </c>
      <c r="L44" s="301">
        <f t="shared" si="5"/>
        <v>161046</v>
      </c>
      <c r="M44" s="302">
        <f t="shared" si="2"/>
        <v>151068</v>
      </c>
      <c r="N44" s="303">
        <v>127799</v>
      </c>
      <c r="O44" s="304">
        <v>22678</v>
      </c>
      <c r="P44" s="305">
        <v>591</v>
      </c>
      <c r="Q44" s="305">
        <v>9978</v>
      </c>
      <c r="R44" s="591">
        <f t="shared" si="3"/>
        <v>169572</v>
      </c>
      <c r="S44" s="589">
        <v>169547</v>
      </c>
      <c r="T44" s="589">
        <v>25</v>
      </c>
      <c r="U44" s="306">
        <f t="shared" si="4"/>
        <v>1368884</v>
      </c>
    </row>
    <row r="45" spans="1:21" ht="15" customHeight="1">
      <c r="A45" s="307">
        <f t="shared" si="6"/>
        <v>36</v>
      </c>
      <c r="B45" s="308" t="s">
        <v>35</v>
      </c>
      <c r="C45" s="309">
        <f t="shared" si="0"/>
        <v>28396</v>
      </c>
      <c r="D45" s="310">
        <f t="shared" si="1"/>
        <v>23995</v>
      </c>
      <c r="E45" s="310">
        <v>23990</v>
      </c>
      <c r="F45" s="310">
        <v>5</v>
      </c>
      <c r="G45" s="310">
        <v>2568</v>
      </c>
      <c r="H45" s="310">
        <v>1550</v>
      </c>
      <c r="I45" s="310">
        <v>2</v>
      </c>
      <c r="J45" s="310">
        <v>281</v>
      </c>
      <c r="K45" s="310">
        <v>0</v>
      </c>
      <c r="L45" s="311">
        <f t="shared" si="5"/>
        <v>8668</v>
      </c>
      <c r="M45" s="312">
        <f t="shared" si="2"/>
        <v>8507</v>
      </c>
      <c r="N45" s="313">
        <v>4405</v>
      </c>
      <c r="O45" s="314">
        <v>3813</v>
      </c>
      <c r="P45" s="315">
        <v>289</v>
      </c>
      <c r="Q45" s="315">
        <v>161</v>
      </c>
      <c r="R45" s="592">
        <f t="shared" si="3"/>
        <v>13493</v>
      </c>
      <c r="S45" s="590">
        <v>13487</v>
      </c>
      <c r="T45" s="590">
        <v>6</v>
      </c>
      <c r="U45" s="316">
        <f t="shared" si="4"/>
        <v>50557</v>
      </c>
    </row>
    <row r="46" spans="1:21" ht="15" customHeight="1">
      <c r="A46" s="297">
        <f t="shared" si="6"/>
        <v>37</v>
      </c>
      <c r="B46" s="298" t="s">
        <v>36</v>
      </c>
      <c r="C46" s="299">
        <f t="shared" si="0"/>
        <v>60246</v>
      </c>
      <c r="D46" s="300">
        <f t="shared" si="1"/>
        <v>53203</v>
      </c>
      <c r="E46" s="300">
        <v>53125</v>
      </c>
      <c r="F46" s="300">
        <v>78</v>
      </c>
      <c r="G46" s="300">
        <v>4835</v>
      </c>
      <c r="H46" s="300">
        <v>1306</v>
      </c>
      <c r="I46" s="300">
        <v>13</v>
      </c>
      <c r="J46" s="300">
        <v>888</v>
      </c>
      <c r="K46" s="300">
        <v>1</v>
      </c>
      <c r="L46" s="301">
        <f t="shared" si="5"/>
        <v>15031</v>
      </c>
      <c r="M46" s="302">
        <f t="shared" si="2"/>
        <v>14509</v>
      </c>
      <c r="N46" s="303">
        <v>8304</v>
      </c>
      <c r="O46" s="304">
        <v>5687</v>
      </c>
      <c r="P46" s="305">
        <v>518</v>
      </c>
      <c r="Q46" s="305">
        <v>522</v>
      </c>
      <c r="R46" s="591">
        <f t="shared" si="3"/>
        <v>20264</v>
      </c>
      <c r="S46" s="589">
        <v>20264</v>
      </c>
      <c r="T46" s="589">
        <v>0</v>
      </c>
      <c r="U46" s="306">
        <f t="shared" si="4"/>
        <v>95541</v>
      </c>
    </row>
    <row r="47" spans="1:21" ht="15" customHeight="1">
      <c r="A47" s="307">
        <f t="shared" si="6"/>
        <v>38</v>
      </c>
      <c r="B47" s="308" t="s">
        <v>37</v>
      </c>
      <c r="C47" s="309">
        <f t="shared" si="0"/>
        <v>271964</v>
      </c>
      <c r="D47" s="310">
        <f t="shared" si="1"/>
        <v>238944</v>
      </c>
      <c r="E47" s="310">
        <v>238610</v>
      </c>
      <c r="F47" s="310">
        <v>334</v>
      </c>
      <c r="G47" s="310">
        <v>23320</v>
      </c>
      <c r="H47" s="310">
        <v>7864</v>
      </c>
      <c r="I47" s="310">
        <v>2</v>
      </c>
      <c r="J47" s="310">
        <v>1832</v>
      </c>
      <c r="K47" s="310">
        <v>2</v>
      </c>
      <c r="L47" s="311">
        <f t="shared" si="5"/>
        <v>46188</v>
      </c>
      <c r="M47" s="312">
        <f t="shared" si="2"/>
        <v>44218</v>
      </c>
      <c r="N47" s="313">
        <v>33966</v>
      </c>
      <c r="O47" s="314">
        <v>9871</v>
      </c>
      <c r="P47" s="315">
        <v>381</v>
      </c>
      <c r="Q47" s="315">
        <v>1970</v>
      </c>
      <c r="R47" s="592">
        <f t="shared" si="3"/>
        <v>54428</v>
      </c>
      <c r="S47" s="590">
        <v>54420</v>
      </c>
      <c r="T47" s="590">
        <v>8</v>
      </c>
      <c r="U47" s="316">
        <f t="shared" si="4"/>
        <v>372580</v>
      </c>
    </row>
    <row r="48" spans="1:21" ht="15" customHeight="1">
      <c r="A48" s="297">
        <f t="shared" si="6"/>
        <v>39</v>
      </c>
      <c r="B48" s="298" t="s">
        <v>38</v>
      </c>
      <c r="C48" s="299">
        <f t="shared" si="0"/>
        <v>79263</v>
      </c>
      <c r="D48" s="300">
        <f t="shared" si="1"/>
        <v>73043</v>
      </c>
      <c r="E48" s="300">
        <v>72924</v>
      </c>
      <c r="F48" s="300">
        <v>119</v>
      </c>
      <c r="G48" s="300">
        <v>4042</v>
      </c>
      <c r="H48" s="300">
        <v>1409</v>
      </c>
      <c r="I48" s="300">
        <v>22</v>
      </c>
      <c r="J48" s="300">
        <v>747</v>
      </c>
      <c r="K48" s="300">
        <v>0</v>
      </c>
      <c r="L48" s="301">
        <f t="shared" si="5"/>
        <v>13920</v>
      </c>
      <c r="M48" s="302">
        <f t="shared" si="2"/>
        <v>13300</v>
      </c>
      <c r="N48" s="303">
        <v>9666</v>
      </c>
      <c r="O48" s="304">
        <v>3500</v>
      </c>
      <c r="P48" s="305">
        <v>134</v>
      </c>
      <c r="Q48" s="305">
        <v>620</v>
      </c>
      <c r="R48" s="591">
        <f t="shared" si="3"/>
        <v>16578</v>
      </c>
      <c r="S48" s="589">
        <v>16573</v>
      </c>
      <c r="T48" s="589">
        <v>5</v>
      </c>
      <c r="U48" s="306">
        <f t="shared" si="4"/>
        <v>109761</v>
      </c>
    </row>
    <row r="49" spans="1:21" s="7" customFormat="1" ht="15" customHeight="1">
      <c r="A49" s="307">
        <f t="shared" si="6"/>
        <v>40</v>
      </c>
      <c r="B49" s="308" t="s">
        <v>39</v>
      </c>
      <c r="C49" s="309">
        <f t="shared" si="0"/>
        <v>31165</v>
      </c>
      <c r="D49" s="310">
        <f t="shared" si="1"/>
        <v>26401</v>
      </c>
      <c r="E49" s="310">
        <v>26359</v>
      </c>
      <c r="F49" s="310">
        <v>42</v>
      </c>
      <c r="G49" s="310">
        <v>3508</v>
      </c>
      <c r="H49" s="310">
        <v>548</v>
      </c>
      <c r="I49" s="310">
        <v>167</v>
      </c>
      <c r="J49" s="310">
        <v>541</v>
      </c>
      <c r="K49" s="310">
        <v>0</v>
      </c>
      <c r="L49" s="311">
        <f t="shared" si="5"/>
        <v>8329</v>
      </c>
      <c r="M49" s="312">
        <f t="shared" si="2"/>
        <v>7945</v>
      </c>
      <c r="N49" s="313">
        <v>5141</v>
      </c>
      <c r="O49" s="314">
        <v>2628</v>
      </c>
      <c r="P49" s="315">
        <v>176</v>
      </c>
      <c r="Q49" s="315">
        <v>384</v>
      </c>
      <c r="R49" s="592">
        <f t="shared" si="3"/>
        <v>12233</v>
      </c>
      <c r="S49" s="590">
        <v>12232</v>
      </c>
      <c r="T49" s="590">
        <v>1</v>
      </c>
      <c r="U49" s="316">
        <f t="shared" si="4"/>
        <v>51727</v>
      </c>
    </row>
    <row r="50" spans="1:21" ht="15" customHeight="1">
      <c r="A50" s="297">
        <f>+A49+1</f>
        <v>41</v>
      </c>
      <c r="B50" s="298" t="s">
        <v>40</v>
      </c>
      <c r="C50" s="299">
        <f t="shared" si="0"/>
        <v>612903</v>
      </c>
      <c r="D50" s="300">
        <f t="shared" si="1"/>
        <v>560363</v>
      </c>
      <c r="E50" s="300">
        <v>559657</v>
      </c>
      <c r="F50" s="300">
        <v>706</v>
      </c>
      <c r="G50" s="300">
        <v>38896</v>
      </c>
      <c r="H50" s="300">
        <v>10197</v>
      </c>
      <c r="I50" s="300">
        <v>974</v>
      </c>
      <c r="J50" s="300">
        <v>2473</v>
      </c>
      <c r="K50" s="300">
        <v>0</v>
      </c>
      <c r="L50" s="301">
        <f t="shared" si="5"/>
        <v>45553</v>
      </c>
      <c r="M50" s="302">
        <f t="shared" si="2"/>
        <v>43498</v>
      </c>
      <c r="N50" s="303">
        <v>41257</v>
      </c>
      <c r="O50" s="304">
        <v>2069</v>
      </c>
      <c r="P50" s="305">
        <v>172</v>
      </c>
      <c r="Q50" s="305">
        <v>2055</v>
      </c>
      <c r="R50" s="591">
        <f t="shared" si="3"/>
        <v>60393</v>
      </c>
      <c r="S50" s="589">
        <v>60386</v>
      </c>
      <c r="T50" s="589">
        <v>7</v>
      </c>
      <c r="U50" s="306">
        <f t="shared" si="4"/>
        <v>718849</v>
      </c>
    </row>
    <row r="51" spans="1:21" ht="15" customHeight="1">
      <c r="A51" s="307">
        <f t="shared" ref="A51:A90" si="7">+A50+1</f>
        <v>42</v>
      </c>
      <c r="B51" s="308" t="s">
        <v>41</v>
      </c>
      <c r="C51" s="309">
        <f t="shared" si="0"/>
        <v>380317</v>
      </c>
      <c r="D51" s="310">
        <f t="shared" si="1"/>
        <v>331091</v>
      </c>
      <c r="E51" s="310">
        <v>330773</v>
      </c>
      <c r="F51" s="310">
        <v>318</v>
      </c>
      <c r="G51" s="310">
        <v>30403</v>
      </c>
      <c r="H51" s="310">
        <v>14079</v>
      </c>
      <c r="I51" s="310">
        <v>655</v>
      </c>
      <c r="J51" s="310">
        <v>4089</v>
      </c>
      <c r="K51" s="310">
        <v>0</v>
      </c>
      <c r="L51" s="311">
        <f t="shared" si="5"/>
        <v>102406</v>
      </c>
      <c r="M51" s="312">
        <f t="shared" si="2"/>
        <v>100755</v>
      </c>
      <c r="N51" s="313">
        <v>66105</v>
      </c>
      <c r="O51" s="314">
        <v>33963</v>
      </c>
      <c r="P51" s="315">
        <v>687</v>
      </c>
      <c r="Q51" s="315">
        <v>1651</v>
      </c>
      <c r="R51" s="592">
        <f t="shared" si="3"/>
        <v>79040</v>
      </c>
      <c r="S51" s="590">
        <v>79034</v>
      </c>
      <c r="T51" s="590">
        <v>6</v>
      </c>
      <c r="U51" s="316">
        <f t="shared" si="4"/>
        <v>561763</v>
      </c>
    </row>
    <row r="52" spans="1:21" ht="15" customHeight="1">
      <c r="A52" s="297">
        <f>+A51+1</f>
        <v>43</v>
      </c>
      <c r="B52" s="298" t="s">
        <v>42</v>
      </c>
      <c r="C52" s="299">
        <f t="shared" si="0"/>
        <v>102993</v>
      </c>
      <c r="D52" s="300">
        <f t="shared" si="1"/>
        <v>88633</v>
      </c>
      <c r="E52" s="300">
        <v>88555</v>
      </c>
      <c r="F52" s="300">
        <v>78</v>
      </c>
      <c r="G52" s="300">
        <v>9514</v>
      </c>
      <c r="H52" s="300">
        <v>2439</v>
      </c>
      <c r="I52" s="300">
        <v>14</v>
      </c>
      <c r="J52" s="300">
        <v>2393</v>
      </c>
      <c r="K52" s="300">
        <v>0</v>
      </c>
      <c r="L52" s="301">
        <f t="shared" si="5"/>
        <v>17922</v>
      </c>
      <c r="M52" s="302">
        <f t="shared" si="2"/>
        <v>17445</v>
      </c>
      <c r="N52" s="303">
        <v>11675</v>
      </c>
      <c r="O52" s="304">
        <v>5408</v>
      </c>
      <c r="P52" s="305">
        <v>362</v>
      </c>
      <c r="Q52" s="305">
        <v>477</v>
      </c>
      <c r="R52" s="591">
        <f t="shared" si="3"/>
        <v>22321</v>
      </c>
      <c r="S52" s="589">
        <v>22317</v>
      </c>
      <c r="T52" s="589">
        <v>4</v>
      </c>
      <c r="U52" s="306">
        <f t="shared" si="4"/>
        <v>143236</v>
      </c>
    </row>
    <row r="53" spans="1:21" ht="15" customHeight="1">
      <c r="A53" s="307">
        <f t="shared" si="7"/>
        <v>44</v>
      </c>
      <c r="B53" s="308" t="s">
        <v>43</v>
      </c>
      <c r="C53" s="309">
        <f t="shared" si="0"/>
        <v>129888</v>
      </c>
      <c r="D53" s="310">
        <f t="shared" si="1"/>
        <v>111628</v>
      </c>
      <c r="E53" s="310">
        <v>111539</v>
      </c>
      <c r="F53" s="310">
        <v>89</v>
      </c>
      <c r="G53" s="310">
        <v>10615</v>
      </c>
      <c r="H53" s="310">
        <v>2956</v>
      </c>
      <c r="I53" s="310">
        <v>1649</v>
      </c>
      <c r="J53" s="310">
        <v>3040</v>
      </c>
      <c r="K53" s="310">
        <v>0</v>
      </c>
      <c r="L53" s="311">
        <f t="shared" si="5"/>
        <v>25356</v>
      </c>
      <c r="M53" s="312">
        <f t="shared" si="2"/>
        <v>24913</v>
      </c>
      <c r="N53" s="313">
        <v>15693</v>
      </c>
      <c r="O53" s="314">
        <v>8788</v>
      </c>
      <c r="P53" s="315">
        <v>432</v>
      </c>
      <c r="Q53" s="315">
        <v>443</v>
      </c>
      <c r="R53" s="592">
        <f t="shared" si="3"/>
        <v>40517</v>
      </c>
      <c r="S53" s="590">
        <v>40512</v>
      </c>
      <c r="T53" s="590">
        <v>5</v>
      </c>
      <c r="U53" s="316">
        <f t="shared" si="4"/>
        <v>195761</v>
      </c>
    </row>
    <row r="54" spans="1:21" ht="15" customHeight="1">
      <c r="A54" s="297">
        <f t="shared" si="7"/>
        <v>45</v>
      </c>
      <c r="B54" s="298" t="s">
        <v>44</v>
      </c>
      <c r="C54" s="299">
        <f t="shared" si="0"/>
        <v>300375</v>
      </c>
      <c r="D54" s="300">
        <f t="shared" si="1"/>
        <v>258510</v>
      </c>
      <c r="E54" s="300">
        <v>258212</v>
      </c>
      <c r="F54" s="300">
        <v>298</v>
      </c>
      <c r="G54" s="300">
        <v>25691</v>
      </c>
      <c r="H54" s="300">
        <v>8590</v>
      </c>
      <c r="I54" s="300">
        <v>1309</v>
      </c>
      <c r="J54" s="300">
        <v>6275</v>
      </c>
      <c r="K54" s="300">
        <v>0</v>
      </c>
      <c r="L54" s="301">
        <f t="shared" si="5"/>
        <v>64931</v>
      </c>
      <c r="M54" s="302">
        <f t="shared" si="2"/>
        <v>63726</v>
      </c>
      <c r="N54" s="303">
        <v>39813</v>
      </c>
      <c r="O54" s="304">
        <v>23241</v>
      </c>
      <c r="P54" s="305">
        <v>672</v>
      </c>
      <c r="Q54" s="305">
        <v>1205</v>
      </c>
      <c r="R54" s="591">
        <f t="shared" si="3"/>
        <v>47647</v>
      </c>
      <c r="S54" s="589">
        <v>47638</v>
      </c>
      <c r="T54" s="589">
        <v>9</v>
      </c>
      <c r="U54" s="306">
        <f t="shared" si="4"/>
        <v>412953</v>
      </c>
    </row>
    <row r="55" spans="1:21" ht="15" customHeight="1">
      <c r="A55" s="307">
        <f t="shared" si="7"/>
        <v>46</v>
      </c>
      <c r="B55" s="308" t="s">
        <v>175</v>
      </c>
      <c r="C55" s="309">
        <f t="shared" si="0"/>
        <v>184846</v>
      </c>
      <c r="D55" s="310">
        <f t="shared" si="1"/>
        <v>157085</v>
      </c>
      <c r="E55" s="310">
        <v>156940</v>
      </c>
      <c r="F55" s="310">
        <v>145</v>
      </c>
      <c r="G55" s="310">
        <v>21099</v>
      </c>
      <c r="H55" s="310">
        <v>4842</v>
      </c>
      <c r="I55" s="310">
        <v>6</v>
      </c>
      <c r="J55" s="310">
        <v>1814</v>
      </c>
      <c r="K55" s="310">
        <v>0</v>
      </c>
      <c r="L55" s="311">
        <f t="shared" si="5"/>
        <v>33030</v>
      </c>
      <c r="M55" s="312">
        <f t="shared" si="2"/>
        <v>32298</v>
      </c>
      <c r="N55" s="313">
        <v>23941</v>
      </c>
      <c r="O55" s="314">
        <v>7914</v>
      </c>
      <c r="P55" s="315">
        <v>443</v>
      </c>
      <c r="Q55" s="315">
        <v>732</v>
      </c>
      <c r="R55" s="592">
        <f t="shared" si="3"/>
        <v>39064</v>
      </c>
      <c r="S55" s="590">
        <v>39055</v>
      </c>
      <c r="T55" s="590">
        <v>9</v>
      </c>
      <c r="U55" s="316">
        <f t="shared" si="4"/>
        <v>256940</v>
      </c>
    </row>
    <row r="56" spans="1:21" ht="15" customHeight="1">
      <c r="A56" s="297">
        <f t="shared" si="7"/>
        <v>47</v>
      </c>
      <c r="B56" s="298" t="s">
        <v>45</v>
      </c>
      <c r="C56" s="299">
        <f t="shared" si="0"/>
        <v>112080</v>
      </c>
      <c r="D56" s="300">
        <f t="shared" si="1"/>
        <v>95488</v>
      </c>
      <c r="E56" s="300">
        <v>95476</v>
      </c>
      <c r="F56" s="300">
        <v>12</v>
      </c>
      <c r="G56" s="300">
        <v>14428</v>
      </c>
      <c r="H56" s="300">
        <v>2012</v>
      </c>
      <c r="I56" s="300">
        <v>7</v>
      </c>
      <c r="J56" s="300">
        <v>145</v>
      </c>
      <c r="K56" s="300">
        <v>0</v>
      </c>
      <c r="L56" s="301">
        <f t="shared" si="5"/>
        <v>17932</v>
      </c>
      <c r="M56" s="302">
        <f t="shared" si="2"/>
        <v>17722</v>
      </c>
      <c r="N56" s="303">
        <v>11609</v>
      </c>
      <c r="O56" s="304">
        <v>5670</v>
      </c>
      <c r="P56" s="305">
        <v>443</v>
      </c>
      <c r="Q56" s="305">
        <v>210</v>
      </c>
      <c r="R56" s="591">
        <f t="shared" si="3"/>
        <v>31752</v>
      </c>
      <c r="S56" s="589">
        <v>31742</v>
      </c>
      <c r="T56" s="589">
        <v>10</v>
      </c>
      <c r="U56" s="306">
        <f t="shared" si="4"/>
        <v>161764</v>
      </c>
    </row>
    <row r="57" spans="1:21" ht="15" customHeight="1">
      <c r="A57" s="307">
        <f t="shared" si="7"/>
        <v>48</v>
      </c>
      <c r="B57" s="308" t="s">
        <v>46</v>
      </c>
      <c r="C57" s="309">
        <f t="shared" si="0"/>
        <v>221122</v>
      </c>
      <c r="D57" s="310">
        <f t="shared" si="1"/>
        <v>199283</v>
      </c>
      <c r="E57" s="310">
        <v>197914</v>
      </c>
      <c r="F57" s="310">
        <v>1369</v>
      </c>
      <c r="G57" s="310">
        <v>11606</v>
      </c>
      <c r="H57" s="310">
        <v>3383</v>
      </c>
      <c r="I57" s="310">
        <v>1309</v>
      </c>
      <c r="J57" s="310">
        <v>5531</v>
      </c>
      <c r="K57" s="310">
        <v>10</v>
      </c>
      <c r="L57" s="311">
        <f t="shared" si="5"/>
        <v>49384</v>
      </c>
      <c r="M57" s="312">
        <f t="shared" si="2"/>
        <v>47438</v>
      </c>
      <c r="N57" s="313">
        <v>38702</v>
      </c>
      <c r="O57" s="314">
        <v>8470</v>
      </c>
      <c r="P57" s="315">
        <v>266</v>
      </c>
      <c r="Q57" s="315">
        <v>1946</v>
      </c>
      <c r="R57" s="592">
        <f t="shared" si="3"/>
        <v>39274</v>
      </c>
      <c r="S57" s="590">
        <v>39266</v>
      </c>
      <c r="T57" s="590">
        <v>8</v>
      </c>
      <c r="U57" s="316">
        <f t="shared" si="4"/>
        <v>309780</v>
      </c>
    </row>
    <row r="58" spans="1:21" ht="15" customHeight="1">
      <c r="A58" s="297">
        <f t="shared" si="7"/>
        <v>49</v>
      </c>
      <c r="B58" s="298" t="s">
        <v>47</v>
      </c>
      <c r="C58" s="299">
        <f t="shared" si="0"/>
        <v>39599</v>
      </c>
      <c r="D58" s="300">
        <f t="shared" si="1"/>
        <v>30623</v>
      </c>
      <c r="E58" s="300">
        <v>30622</v>
      </c>
      <c r="F58" s="300">
        <v>1</v>
      </c>
      <c r="G58" s="300">
        <v>7188</v>
      </c>
      <c r="H58" s="300">
        <v>1709</v>
      </c>
      <c r="I58" s="300">
        <v>0</v>
      </c>
      <c r="J58" s="300">
        <v>79</v>
      </c>
      <c r="K58" s="300">
        <v>0</v>
      </c>
      <c r="L58" s="301">
        <f t="shared" si="5"/>
        <v>7408</v>
      </c>
      <c r="M58" s="302">
        <f t="shared" si="2"/>
        <v>7280</v>
      </c>
      <c r="N58" s="303">
        <v>4598</v>
      </c>
      <c r="O58" s="304">
        <v>2318</v>
      </c>
      <c r="P58" s="305">
        <v>364</v>
      </c>
      <c r="Q58" s="305">
        <v>128</v>
      </c>
      <c r="R58" s="591">
        <f t="shared" si="3"/>
        <v>13998</v>
      </c>
      <c r="S58" s="589">
        <v>13998</v>
      </c>
      <c r="T58" s="589">
        <v>0</v>
      </c>
      <c r="U58" s="306">
        <f t="shared" si="4"/>
        <v>61005</v>
      </c>
    </row>
    <row r="59" spans="1:21" ht="15" customHeight="1">
      <c r="A59" s="307">
        <f t="shared" si="7"/>
        <v>50</v>
      </c>
      <c r="B59" s="308" t="s">
        <v>48</v>
      </c>
      <c r="C59" s="309">
        <f t="shared" si="0"/>
        <v>50986</v>
      </c>
      <c r="D59" s="310">
        <f t="shared" si="1"/>
        <v>43929</v>
      </c>
      <c r="E59" s="310">
        <v>43886</v>
      </c>
      <c r="F59" s="310">
        <v>43</v>
      </c>
      <c r="G59" s="310">
        <v>4075</v>
      </c>
      <c r="H59" s="310">
        <v>923</v>
      </c>
      <c r="I59" s="310">
        <v>1095</v>
      </c>
      <c r="J59" s="310">
        <v>964</v>
      </c>
      <c r="K59" s="310">
        <v>0</v>
      </c>
      <c r="L59" s="311">
        <f t="shared" si="5"/>
        <v>15009</v>
      </c>
      <c r="M59" s="312">
        <f t="shared" si="2"/>
        <v>14836</v>
      </c>
      <c r="N59" s="313">
        <v>9016</v>
      </c>
      <c r="O59" s="314">
        <v>5679</v>
      </c>
      <c r="P59" s="315">
        <v>141</v>
      </c>
      <c r="Q59" s="315">
        <v>173</v>
      </c>
      <c r="R59" s="592">
        <f t="shared" si="3"/>
        <v>12903</v>
      </c>
      <c r="S59" s="590">
        <v>12889</v>
      </c>
      <c r="T59" s="590">
        <v>14</v>
      </c>
      <c r="U59" s="316">
        <f t="shared" si="4"/>
        <v>78898</v>
      </c>
    </row>
    <row r="60" spans="1:21" ht="15" customHeight="1">
      <c r="A60" s="297">
        <f t="shared" si="7"/>
        <v>51</v>
      </c>
      <c r="B60" s="298" t="s">
        <v>49</v>
      </c>
      <c r="C60" s="299">
        <f t="shared" si="0"/>
        <v>46628</v>
      </c>
      <c r="D60" s="300">
        <f t="shared" si="1"/>
        <v>38842</v>
      </c>
      <c r="E60" s="300">
        <v>38802</v>
      </c>
      <c r="F60" s="300">
        <v>40</v>
      </c>
      <c r="G60" s="300">
        <v>6240</v>
      </c>
      <c r="H60" s="300">
        <v>495</v>
      </c>
      <c r="I60" s="300">
        <v>152</v>
      </c>
      <c r="J60" s="300">
        <v>899</v>
      </c>
      <c r="K60" s="300">
        <v>0</v>
      </c>
      <c r="L60" s="301">
        <f t="shared" si="5"/>
        <v>20415</v>
      </c>
      <c r="M60" s="302">
        <f t="shared" si="2"/>
        <v>20194</v>
      </c>
      <c r="N60" s="303">
        <v>9438</v>
      </c>
      <c r="O60" s="304">
        <v>10580</v>
      </c>
      <c r="P60" s="305">
        <v>176</v>
      </c>
      <c r="Q60" s="305">
        <v>221</v>
      </c>
      <c r="R60" s="591">
        <f t="shared" si="3"/>
        <v>14579</v>
      </c>
      <c r="S60" s="589">
        <v>14568</v>
      </c>
      <c r="T60" s="589">
        <v>11</v>
      </c>
      <c r="U60" s="306">
        <f t="shared" si="4"/>
        <v>81622</v>
      </c>
    </row>
    <row r="61" spans="1:21" ht="15" customHeight="1">
      <c r="A61" s="307">
        <f t="shared" si="7"/>
        <v>52</v>
      </c>
      <c r="B61" s="308" t="s">
        <v>50</v>
      </c>
      <c r="C61" s="309">
        <f t="shared" si="0"/>
        <v>111767</v>
      </c>
      <c r="D61" s="310">
        <f t="shared" si="1"/>
        <v>91519</v>
      </c>
      <c r="E61" s="310">
        <v>91165</v>
      </c>
      <c r="F61" s="310">
        <v>354</v>
      </c>
      <c r="G61" s="310">
        <v>11418</v>
      </c>
      <c r="H61" s="310">
        <v>3033</v>
      </c>
      <c r="I61" s="310">
        <v>796</v>
      </c>
      <c r="J61" s="310">
        <v>4967</v>
      </c>
      <c r="K61" s="310">
        <v>34</v>
      </c>
      <c r="L61" s="311">
        <f t="shared" si="5"/>
        <v>23813</v>
      </c>
      <c r="M61" s="312">
        <f t="shared" si="2"/>
        <v>23204</v>
      </c>
      <c r="N61" s="313">
        <v>16089</v>
      </c>
      <c r="O61" s="314">
        <v>6773</v>
      </c>
      <c r="P61" s="315">
        <v>342</v>
      </c>
      <c r="Q61" s="315">
        <v>609</v>
      </c>
      <c r="R61" s="592">
        <f t="shared" si="3"/>
        <v>26499</v>
      </c>
      <c r="S61" s="590">
        <v>26482</v>
      </c>
      <c r="T61" s="590">
        <v>17</v>
      </c>
      <c r="U61" s="316">
        <f t="shared" si="4"/>
        <v>162079</v>
      </c>
    </row>
    <row r="62" spans="1:21" ht="15" customHeight="1">
      <c r="A62" s="297">
        <f t="shared" si="7"/>
        <v>53</v>
      </c>
      <c r="B62" s="298" t="s">
        <v>51</v>
      </c>
      <c r="C62" s="299">
        <f t="shared" si="0"/>
        <v>63448</v>
      </c>
      <c r="D62" s="300">
        <f t="shared" si="1"/>
        <v>48772</v>
      </c>
      <c r="E62" s="300">
        <v>48643</v>
      </c>
      <c r="F62" s="300">
        <v>129</v>
      </c>
      <c r="G62" s="300">
        <v>6064</v>
      </c>
      <c r="H62" s="300">
        <v>859</v>
      </c>
      <c r="I62" s="300">
        <v>15</v>
      </c>
      <c r="J62" s="300">
        <v>7738</v>
      </c>
      <c r="K62" s="300">
        <v>0</v>
      </c>
      <c r="L62" s="301">
        <f t="shared" si="5"/>
        <v>12137</v>
      </c>
      <c r="M62" s="302">
        <f t="shared" si="2"/>
        <v>11907</v>
      </c>
      <c r="N62" s="303">
        <v>6560</v>
      </c>
      <c r="O62" s="304">
        <v>5159</v>
      </c>
      <c r="P62" s="305">
        <v>188</v>
      </c>
      <c r="Q62" s="305">
        <v>230</v>
      </c>
      <c r="R62" s="591">
        <f t="shared" si="3"/>
        <v>15651</v>
      </c>
      <c r="S62" s="589">
        <v>15651</v>
      </c>
      <c r="T62" s="589">
        <v>0</v>
      </c>
      <c r="U62" s="306">
        <f t="shared" si="4"/>
        <v>91236</v>
      </c>
    </row>
    <row r="63" spans="1:21" ht="15" customHeight="1">
      <c r="A63" s="307">
        <f t="shared" si="7"/>
        <v>54</v>
      </c>
      <c r="B63" s="308" t="s">
        <v>52</v>
      </c>
      <c r="C63" s="309">
        <f t="shared" si="0"/>
        <v>224287</v>
      </c>
      <c r="D63" s="310">
        <f t="shared" si="1"/>
        <v>194600</v>
      </c>
      <c r="E63" s="310">
        <v>194231</v>
      </c>
      <c r="F63" s="310">
        <v>369</v>
      </c>
      <c r="G63" s="310">
        <v>19088</v>
      </c>
      <c r="H63" s="310">
        <v>5434</v>
      </c>
      <c r="I63" s="310">
        <v>964</v>
      </c>
      <c r="J63" s="310">
        <v>4201</v>
      </c>
      <c r="K63" s="310">
        <v>0</v>
      </c>
      <c r="L63" s="311">
        <f t="shared" si="5"/>
        <v>34765</v>
      </c>
      <c r="M63" s="312">
        <f t="shared" si="2"/>
        <v>33698</v>
      </c>
      <c r="N63" s="313">
        <v>27000</v>
      </c>
      <c r="O63" s="314">
        <v>6377</v>
      </c>
      <c r="P63" s="315">
        <v>321</v>
      </c>
      <c r="Q63" s="315">
        <v>1067</v>
      </c>
      <c r="R63" s="592">
        <f t="shared" si="3"/>
        <v>32267</v>
      </c>
      <c r="S63" s="590">
        <v>32266</v>
      </c>
      <c r="T63" s="590">
        <v>1</v>
      </c>
      <c r="U63" s="316">
        <f t="shared" si="4"/>
        <v>291319</v>
      </c>
    </row>
    <row r="64" spans="1:21" ht="15" customHeight="1">
      <c r="A64" s="297">
        <f t="shared" si="7"/>
        <v>55</v>
      </c>
      <c r="B64" s="298" t="s">
        <v>53</v>
      </c>
      <c r="C64" s="299">
        <f t="shared" si="0"/>
        <v>211788</v>
      </c>
      <c r="D64" s="300">
        <f t="shared" si="1"/>
        <v>180766</v>
      </c>
      <c r="E64" s="300">
        <v>179941</v>
      </c>
      <c r="F64" s="300">
        <v>825</v>
      </c>
      <c r="G64" s="300">
        <v>19149</v>
      </c>
      <c r="H64" s="300">
        <v>6059</v>
      </c>
      <c r="I64" s="300">
        <v>270</v>
      </c>
      <c r="J64" s="300">
        <v>5518</v>
      </c>
      <c r="K64" s="300">
        <v>26</v>
      </c>
      <c r="L64" s="301">
        <f t="shared" si="5"/>
        <v>46902</v>
      </c>
      <c r="M64" s="302">
        <f t="shared" si="2"/>
        <v>44899</v>
      </c>
      <c r="N64" s="303">
        <v>30493</v>
      </c>
      <c r="O64" s="304">
        <v>13816</v>
      </c>
      <c r="P64" s="305">
        <v>590</v>
      </c>
      <c r="Q64" s="305">
        <v>2003</v>
      </c>
      <c r="R64" s="591">
        <f t="shared" si="3"/>
        <v>57233</v>
      </c>
      <c r="S64" s="589">
        <v>57210</v>
      </c>
      <c r="T64" s="589">
        <v>23</v>
      </c>
      <c r="U64" s="306">
        <f t="shared" si="4"/>
        <v>315923</v>
      </c>
    </row>
    <row r="65" spans="1:21" ht="15" customHeight="1">
      <c r="A65" s="307">
        <f t="shared" si="7"/>
        <v>56</v>
      </c>
      <c r="B65" s="308" t="s">
        <v>54</v>
      </c>
      <c r="C65" s="309">
        <f t="shared" si="0"/>
        <v>38211</v>
      </c>
      <c r="D65" s="310">
        <f t="shared" si="1"/>
        <v>31612</v>
      </c>
      <c r="E65" s="310">
        <v>31612</v>
      </c>
      <c r="F65" s="310">
        <v>0</v>
      </c>
      <c r="G65" s="310">
        <v>5378</v>
      </c>
      <c r="H65" s="310">
        <v>785</v>
      </c>
      <c r="I65" s="310">
        <v>81</v>
      </c>
      <c r="J65" s="310">
        <v>311</v>
      </c>
      <c r="K65" s="310">
        <v>44</v>
      </c>
      <c r="L65" s="311">
        <f t="shared" si="5"/>
        <v>4838</v>
      </c>
      <c r="M65" s="312">
        <f t="shared" si="2"/>
        <v>4757</v>
      </c>
      <c r="N65" s="313">
        <v>3518</v>
      </c>
      <c r="O65" s="314">
        <v>1058</v>
      </c>
      <c r="P65" s="315">
        <v>181</v>
      </c>
      <c r="Q65" s="315">
        <v>81</v>
      </c>
      <c r="R65" s="592">
        <f t="shared" si="3"/>
        <v>17854</v>
      </c>
      <c r="S65" s="590">
        <v>17842</v>
      </c>
      <c r="T65" s="590">
        <v>12</v>
      </c>
      <c r="U65" s="316">
        <f t="shared" si="4"/>
        <v>60903</v>
      </c>
    </row>
    <row r="66" spans="1:21" ht="15" customHeight="1">
      <c r="A66" s="297">
        <f t="shared" si="7"/>
        <v>57</v>
      </c>
      <c r="B66" s="298" t="s">
        <v>55</v>
      </c>
      <c r="C66" s="299">
        <f t="shared" si="0"/>
        <v>31657</v>
      </c>
      <c r="D66" s="300">
        <f t="shared" si="1"/>
        <v>26746</v>
      </c>
      <c r="E66" s="300">
        <v>26703</v>
      </c>
      <c r="F66" s="300">
        <v>43</v>
      </c>
      <c r="G66" s="300">
        <v>3049</v>
      </c>
      <c r="H66" s="300">
        <v>702</v>
      </c>
      <c r="I66" s="300">
        <v>17</v>
      </c>
      <c r="J66" s="300">
        <v>1143</v>
      </c>
      <c r="K66" s="300">
        <v>0</v>
      </c>
      <c r="L66" s="301">
        <f t="shared" si="5"/>
        <v>7162</v>
      </c>
      <c r="M66" s="302">
        <f t="shared" si="2"/>
        <v>6838</v>
      </c>
      <c r="N66" s="303">
        <v>4374</v>
      </c>
      <c r="O66" s="304">
        <v>2256</v>
      </c>
      <c r="P66" s="305">
        <v>208</v>
      </c>
      <c r="Q66" s="305">
        <v>324</v>
      </c>
      <c r="R66" s="591">
        <f t="shared" si="3"/>
        <v>10231</v>
      </c>
      <c r="S66" s="589">
        <v>10231</v>
      </c>
      <c r="T66" s="589">
        <v>0</v>
      </c>
      <c r="U66" s="306">
        <f t="shared" si="4"/>
        <v>49050</v>
      </c>
    </row>
    <row r="67" spans="1:21" ht="15" customHeight="1">
      <c r="A67" s="307">
        <f t="shared" si="7"/>
        <v>58</v>
      </c>
      <c r="B67" s="308" t="s">
        <v>56</v>
      </c>
      <c r="C67" s="309">
        <f t="shared" si="0"/>
        <v>90640</v>
      </c>
      <c r="D67" s="310">
        <f t="shared" si="1"/>
        <v>78695</v>
      </c>
      <c r="E67" s="310">
        <v>78653</v>
      </c>
      <c r="F67" s="310">
        <v>42</v>
      </c>
      <c r="G67" s="310">
        <v>8982</v>
      </c>
      <c r="H67" s="310">
        <v>2115</v>
      </c>
      <c r="I67" s="310">
        <v>36</v>
      </c>
      <c r="J67" s="310">
        <v>812</v>
      </c>
      <c r="K67" s="310">
        <v>0</v>
      </c>
      <c r="L67" s="311">
        <f t="shared" si="5"/>
        <v>23588</v>
      </c>
      <c r="M67" s="312">
        <f t="shared" si="2"/>
        <v>22984</v>
      </c>
      <c r="N67" s="313">
        <v>12073</v>
      </c>
      <c r="O67" s="314">
        <v>10127</v>
      </c>
      <c r="P67" s="315">
        <v>784</v>
      </c>
      <c r="Q67" s="315">
        <v>604</v>
      </c>
      <c r="R67" s="592">
        <f t="shared" si="3"/>
        <v>28531</v>
      </c>
      <c r="S67" s="590">
        <v>28531</v>
      </c>
      <c r="T67" s="590">
        <v>0</v>
      </c>
      <c r="U67" s="316">
        <f t="shared" si="4"/>
        <v>142759</v>
      </c>
    </row>
    <row r="68" spans="1:21" ht="15" customHeight="1">
      <c r="A68" s="297">
        <f t="shared" si="7"/>
        <v>59</v>
      </c>
      <c r="B68" s="298" t="s">
        <v>57</v>
      </c>
      <c r="C68" s="299">
        <f t="shared" si="0"/>
        <v>319333</v>
      </c>
      <c r="D68" s="300">
        <f t="shared" si="1"/>
        <v>296119</v>
      </c>
      <c r="E68" s="300">
        <v>295708</v>
      </c>
      <c r="F68" s="300">
        <v>411</v>
      </c>
      <c r="G68" s="300">
        <v>17358</v>
      </c>
      <c r="H68" s="300">
        <v>3715</v>
      </c>
      <c r="I68" s="300">
        <v>657</v>
      </c>
      <c r="J68" s="300">
        <v>1484</v>
      </c>
      <c r="K68" s="300">
        <v>0</v>
      </c>
      <c r="L68" s="301">
        <f t="shared" si="5"/>
        <v>32404</v>
      </c>
      <c r="M68" s="302">
        <f t="shared" si="2"/>
        <v>30868</v>
      </c>
      <c r="N68" s="303">
        <v>25594</v>
      </c>
      <c r="O68" s="304">
        <v>5104</v>
      </c>
      <c r="P68" s="305">
        <v>170</v>
      </c>
      <c r="Q68" s="305">
        <v>1536</v>
      </c>
      <c r="R68" s="591">
        <f t="shared" si="3"/>
        <v>31012</v>
      </c>
      <c r="S68" s="589">
        <v>31011</v>
      </c>
      <c r="T68" s="589">
        <v>1</v>
      </c>
      <c r="U68" s="306">
        <f t="shared" si="4"/>
        <v>382749</v>
      </c>
    </row>
    <row r="69" spans="1:21" ht="15" customHeight="1">
      <c r="A69" s="307">
        <f t="shared" si="7"/>
        <v>60</v>
      </c>
      <c r="B69" s="308" t="s">
        <v>58</v>
      </c>
      <c r="C69" s="309">
        <f t="shared" si="0"/>
        <v>78678</v>
      </c>
      <c r="D69" s="310">
        <f t="shared" si="1"/>
        <v>64175</v>
      </c>
      <c r="E69" s="310">
        <v>64110</v>
      </c>
      <c r="F69" s="310">
        <v>65</v>
      </c>
      <c r="G69" s="310">
        <v>10195</v>
      </c>
      <c r="H69" s="310">
        <v>2235</v>
      </c>
      <c r="I69" s="310">
        <v>306</v>
      </c>
      <c r="J69" s="310">
        <v>1767</v>
      </c>
      <c r="K69" s="310">
        <v>0</v>
      </c>
      <c r="L69" s="311">
        <f t="shared" si="5"/>
        <v>19451</v>
      </c>
      <c r="M69" s="312">
        <f t="shared" si="2"/>
        <v>19039</v>
      </c>
      <c r="N69" s="313">
        <v>11989</v>
      </c>
      <c r="O69" s="314">
        <v>6504</v>
      </c>
      <c r="P69" s="315">
        <v>546</v>
      </c>
      <c r="Q69" s="315">
        <v>412</v>
      </c>
      <c r="R69" s="592">
        <f t="shared" si="3"/>
        <v>25537</v>
      </c>
      <c r="S69" s="590">
        <v>25537</v>
      </c>
      <c r="T69" s="590">
        <v>0</v>
      </c>
      <c r="U69" s="316">
        <f t="shared" si="4"/>
        <v>123666</v>
      </c>
    </row>
    <row r="70" spans="1:21" ht="15" customHeight="1">
      <c r="A70" s="297">
        <f t="shared" si="7"/>
        <v>61</v>
      </c>
      <c r="B70" s="298" t="s">
        <v>59</v>
      </c>
      <c r="C70" s="299">
        <f t="shared" si="0"/>
        <v>138473</v>
      </c>
      <c r="D70" s="300">
        <f t="shared" si="1"/>
        <v>119910</v>
      </c>
      <c r="E70" s="300">
        <v>119494</v>
      </c>
      <c r="F70" s="300">
        <v>416</v>
      </c>
      <c r="G70" s="300">
        <v>10278</v>
      </c>
      <c r="H70" s="300">
        <v>2743</v>
      </c>
      <c r="I70" s="300">
        <v>480</v>
      </c>
      <c r="J70" s="300">
        <v>5062</v>
      </c>
      <c r="K70" s="300">
        <v>0</v>
      </c>
      <c r="L70" s="301">
        <f t="shared" si="5"/>
        <v>20745</v>
      </c>
      <c r="M70" s="302">
        <f t="shared" si="2"/>
        <v>19988</v>
      </c>
      <c r="N70" s="303">
        <v>16756</v>
      </c>
      <c r="O70" s="304">
        <v>2974</v>
      </c>
      <c r="P70" s="305">
        <v>258</v>
      </c>
      <c r="Q70" s="305">
        <v>757</v>
      </c>
      <c r="R70" s="591">
        <f t="shared" si="3"/>
        <v>38105</v>
      </c>
      <c r="S70" s="589">
        <v>38094</v>
      </c>
      <c r="T70" s="589">
        <v>11</v>
      </c>
      <c r="U70" s="306">
        <f t="shared" si="4"/>
        <v>197323</v>
      </c>
    </row>
    <row r="71" spans="1:21" ht="15" customHeight="1">
      <c r="A71" s="307">
        <f t="shared" si="7"/>
        <v>62</v>
      </c>
      <c r="B71" s="308" t="s">
        <v>60</v>
      </c>
      <c r="C71" s="309">
        <f t="shared" si="0"/>
        <v>9860</v>
      </c>
      <c r="D71" s="310">
        <f t="shared" si="1"/>
        <v>9313</v>
      </c>
      <c r="E71" s="310">
        <v>9304</v>
      </c>
      <c r="F71" s="310">
        <v>9</v>
      </c>
      <c r="G71" s="310">
        <v>495</v>
      </c>
      <c r="H71" s="310">
        <v>1</v>
      </c>
      <c r="I71" s="310">
        <v>0</v>
      </c>
      <c r="J71" s="310">
        <v>51</v>
      </c>
      <c r="K71" s="310">
        <v>0</v>
      </c>
      <c r="L71" s="311">
        <f t="shared" si="5"/>
        <v>2635</v>
      </c>
      <c r="M71" s="312">
        <f t="shared" si="2"/>
        <v>2575</v>
      </c>
      <c r="N71" s="313">
        <v>1543</v>
      </c>
      <c r="O71" s="314">
        <v>775</v>
      </c>
      <c r="P71" s="315">
        <v>257</v>
      </c>
      <c r="Q71" s="315">
        <v>60</v>
      </c>
      <c r="R71" s="592">
        <f t="shared" si="3"/>
        <v>13651</v>
      </c>
      <c r="S71" s="590">
        <v>13651</v>
      </c>
      <c r="T71" s="590">
        <v>0</v>
      </c>
      <c r="U71" s="316">
        <f t="shared" si="4"/>
        <v>26146</v>
      </c>
    </row>
    <row r="72" spans="1:21" ht="15" customHeight="1">
      <c r="A72" s="297">
        <f t="shared" si="7"/>
        <v>63</v>
      </c>
      <c r="B72" s="298" t="s">
        <v>61</v>
      </c>
      <c r="C72" s="299">
        <f t="shared" si="0"/>
        <v>198481</v>
      </c>
      <c r="D72" s="300">
        <f t="shared" si="1"/>
        <v>156533</v>
      </c>
      <c r="E72" s="300">
        <v>156501</v>
      </c>
      <c r="F72" s="300">
        <v>32</v>
      </c>
      <c r="G72" s="300">
        <v>34491</v>
      </c>
      <c r="H72" s="300">
        <v>5909</v>
      </c>
      <c r="I72" s="300">
        <v>312</v>
      </c>
      <c r="J72" s="300">
        <v>1236</v>
      </c>
      <c r="K72" s="300">
        <v>0</v>
      </c>
      <c r="L72" s="301">
        <f t="shared" si="5"/>
        <v>52100</v>
      </c>
      <c r="M72" s="302">
        <f t="shared" si="2"/>
        <v>51517</v>
      </c>
      <c r="N72" s="303">
        <v>36106</v>
      </c>
      <c r="O72" s="304">
        <v>14416</v>
      </c>
      <c r="P72" s="305">
        <v>995</v>
      </c>
      <c r="Q72" s="305">
        <v>583</v>
      </c>
      <c r="R72" s="591">
        <f t="shared" si="3"/>
        <v>49952</v>
      </c>
      <c r="S72" s="589">
        <v>49950</v>
      </c>
      <c r="T72" s="589">
        <v>2</v>
      </c>
      <c r="U72" s="306">
        <f t="shared" si="4"/>
        <v>300533</v>
      </c>
    </row>
    <row r="73" spans="1:21" ht="15" customHeight="1">
      <c r="A73" s="307">
        <f t="shared" si="7"/>
        <v>64</v>
      </c>
      <c r="B73" s="308" t="s">
        <v>62</v>
      </c>
      <c r="C73" s="309">
        <f t="shared" si="0"/>
        <v>80100</v>
      </c>
      <c r="D73" s="310">
        <f t="shared" si="1"/>
        <v>70979</v>
      </c>
      <c r="E73" s="310">
        <v>70364</v>
      </c>
      <c r="F73" s="310">
        <v>615</v>
      </c>
      <c r="G73" s="310">
        <v>4152</v>
      </c>
      <c r="H73" s="310">
        <v>2183</v>
      </c>
      <c r="I73" s="310">
        <v>159</v>
      </c>
      <c r="J73" s="310">
        <v>2627</v>
      </c>
      <c r="K73" s="310">
        <v>0</v>
      </c>
      <c r="L73" s="311">
        <f t="shared" si="5"/>
        <v>17780</v>
      </c>
      <c r="M73" s="312">
        <f t="shared" si="2"/>
        <v>17188</v>
      </c>
      <c r="N73" s="313">
        <v>11293</v>
      </c>
      <c r="O73" s="314">
        <v>5709</v>
      </c>
      <c r="P73" s="315">
        <v>186</v>
      </c>
      <c r="Q73" s="315">
        <v>592</v>
      </c>
      <c r="R73" s="592">
        <f t="shared" si="3"/>
        <v>13683</v>
      </c>
      <c r="S73" s="590">
        <v>13649</v>
      </c>
      <c r="T73" s="590">
        <v>34</v>
      </c>
      <c r="U73" s="316">
        <f t="shared" si="4"/>
        <v>111563</v>
      </c>
    </row>
    <row r="74" spans="1:21" ht="15" customHeight="1">
      <c r="A74" s="297">
        <f t="shared" si="7"/>
        <v>65</v>
      </c>
      <c r="B74" s="298" t="s">
        <v>63</v>
      </c>
      <c r="C74" s="299">
        <f t="shared" si="0"/>
        <v>121045</v>
      </c>
      <c r="D74" s="300">
        <f t="shared" si="1"/>
        <v>98044</v>
      </c>
      <c r="E74" s="300">
        <v>98026</v>
      </c>
      <c r="F74" s="300">
        <v>18</v>
      </c>
      <c r="G74" s="300">
        <v>20928</v>
      </c>
      <c r="H74" s="300">
        <v>1834</v>
      </c>
      <c r="I74" s="300">
        <v>0</v>
      </c>
      <c r="J74" s="300">
        <v>239</v>
      </c>
      <c r="K74" s="300">
        <v>0</v>
      </c>
      <c r="L74" s="301">
        <f t="shared" si="5"/>
        <v>18498</v>
      </c>
      <c r="M74" s="302">
        <f t="shared" si="2"/>
        <v>18181</v>
      </c>
      <c r="N74" s="303">
        <v>15653</v>
      </c>
      <c r="O74" s="304">
        <v>2019</v>
      </c>
      <c r="P74" s="305">
        <v>509</v>
      </c>
      <c r="Q74" s="305">
        <v>317</v>
      </c>
      <c r="R74" s="591">
        <f t="shared" si="3"/>
        <v>41403</v>
      </c>
      <c r="S74" s="589">
        <v>41402</v>
      </c>
      <c r="T74" s="589">
        <v>1</v>
      </c>
      <c r="U74" s="306">
        <f t="shared" si="4"/>
        <v>180946</v>
      </c>
    </row>
    <row r="75" spans="1:21" ht="15" customHeight="1">
      <c r="A75" s="307">
        <f t="shared" si="7"/>
        <v>66</v>
      </c>
      <c r="B75" s="308" t="s">
        <v>64</v>
      </c>
      <c r="C75" s="309">
        <f t="shared" ref="C75:C91" si="8">+D75+G75+H75+I75+J75+K75</f>
        <v>52318</v>
      </c>
      <c r="D75" s="310">
        <f t="shared" ref="D75:D91" si="9">+E75+F75</f>
        <v>43802</v>
      </c>
      <c r="E75" s="310">
        <v>43787</v>
      </c>
      <c r="F75" s="310">
        <v>15</v>
      </c>
      <c r="G75" s="310">
        <v>5851</v>
      </c>
      <c r="H75" s="310">
        <v>1444</v>
      </c>
      <c r="I75" s="310">
        <v>210</v>
      </c>
      <c r="J75" s="310">
        <v>1011</v>
      </c>
      <c r="K75" s="310">
        <v>0</v>
      </c>
      <c r="L75" s="311">
        <f t="shared" si="5"/>
        <v>20408</v>
      </c>
      <c r="M75" s="312">
        <f t="shared" ref="M75:M90" si="10">+N75+O75+P75</f>
        <v>20186</v>
      </c>
      <c r="N75" s="313">
        <v>9994</v>
      </c>
      <c r="O75" s="314">
        <v>9697</v>
      </c>
      <c r="P75" s="315">
        <v>495</v>
      </c>
      <c r="Q75" s="315">
        <v>222</v>
      </c>
      <c r="R75" s="592">
        <f t="shared" ref="R75:R91" si="11">+S75+T75</f>
        <v>16472</v>
      </c>
      <c r="S75" s="590">
        <v>16472</v>
      </c>
      <c r="T75" s="590">
        <v>0</v>
      </c>
      <c r="U75" s="316">
        <f t="shared" ref="U75:U91" si="12">+R75+L75+C75</f>
        <v>89198</v>
      </c>
    </row>
    <row r="76" spans="1:21" ht="15" customHeight="1">
      <c r="A76" s="297">
        <f t="shared" si="7"/>
        <v>67</v>
      </c>
      <c r="B76" s="298" t="s">
        <v>65</v>
      </c>
      <c r="C76" s="299">
        <f t="shared" si="8"/>
        <v>105580</v>
      </c>
      <c r="D76" s="300">
        <f t="shared" si="9"/>
        <v>91071</v>
      </c>
      <c r="E76" s="300">
        <v>91007</v>
      </c>
      <c r="F76" s="300">
        <v>64</v>
      </c>
      <c r="G76" s="300">
        <v>8514</v>
      </c>
      <c r="H76" s="300">
        <v>2847</v>
      </c>
      <c r="I76" s="300">
        <v>1840</v>
      </c>
      <c r="J76" s="300">
        <v>1308</v>
      </c>
      <c r="K76" s="300">
        <v>0</v>
      </c>
      <c r="L76" s="301">
        <f t="shared" ref="L76:L91" si="13">+M76+Q76</f>
        <v>10897</v>
      </c>
      <c r="M76" s="302">
        <f t="shared" si="10"/>
        <v>10252</v>
      </c>
      <c r="N76" s="303">
        <v>9147</v>
      </c>
      <c r="O76" s="304">
        <v>965</v>
      </c>
      <c r="P76" s="305">
        <v>140</v>
      </c>
      <c r="Q76" s="305">
        <v>645</v>
      </c>
      <c r="R76" s="591">
        <f t="shared" si="11"/>
        <v>21688</v>
      </c>
      <c r="S76" s="589">
        <v>21687</v>
      </c>
      <c r="T76" s="589">
        <v>1</v>
      </c>
      <c r="U76" s="306">
        <f t="shared" si="12"/>
        <v>138165</v>
      </c>
    </row>
    <row r="77" spans="1:21" ht="15" customHeight="1">
      <c r="A77" s="307">
        <f t="shared" si="7"/>
        <v>68</v>
      </c>
      <c r="B77" s="308" t="s">
        <v>66</v>
      </c>
      <c r="C77" s="309">
        <f t="shared" si="8"/>
        <v>64745</v>
      </c>
      <c r="D77" s="310">
        <f t="shared" si="9"/>
        <v>55982</v>
      </c>
      <c r="E77" s="310">
        <v>55910</v>
      </c>
      <c r="F77" s="310">
        <v>72</v>
      </c>
      <c r="G77" s="310">
        <v>5795</v>
      </c>
      <c r="H77" s="310">
        <v>1862</v>
      </c>
      <c r="I77" s="310">
        <v>163</v>
      </c>
      <c r="J77" s="310">
        <v>943</v>
      </c>
      <c r="K77" s="310">
        <v>0</v>
      </c>
      <c r="L77" s="311">
        <f t="shared" si="13"/>
        <v>19681</v>
      </c>
      <c r="M77" s="312">
        <f t="shared" si="10"/>
        <v>19284</v>
      </c>
      <c r="N77" s="313">
        <v>11486</v>
      </c>
      <c r="O77" s="314">
        <v>7586</v>
      </c>
      <c r="P77" s="315">
        <v>212</v>
      </c>
      <c r="Q77" s="315">
        <v>397</v>
      </c>
      <c r="R77" s="592">
        <f t="shared" si="11"/>
        <v>14493</v>
      </c>
      <c r="S77" s="590">
        <v>14483</v>
      </c>
      <c r="T77" s="590">
        <v>10</v>
      </c>
      <c r="U77" s="316">
        <f t="shared" si="12"/>
        <v>98919</v>
      </c>
    </row>
    <row r="78" spans="1:21" ht="15" customHeight="1">
      <c r="A78" s="297">
        <f t="shared" si="7"/>
        <v>69</v>
      </c>
      <c r="B78" s="298" t="s">
        <v>67</v>
      </c>
      <c r="C78" s="299">
        <f t="shared" si="8"/>
        <v>10413</v>
      </c>
      <c r="D78" s="300">
        <f t="shared" si="9"/>
        <v>8894</v>
      </c>
      <c r="E78" s="300">
        <v>8889</v>
      </c>
      <c r="F78" s="300">
        <v>5</v>
      </c>
      <c r="G78" s="300">
        <v>1293</v>
      </c>
      <c r="H78" s="300">
        <v>158</v>
      </c>
      <c r="I78" s="300">
        <v>0</v>
      </c>
      <c r="J78" s="300">
        <v>68</v>
      </c>
      <c r="K78" s="300">
        <v>0</v>
      </c>
      <c r="L78" s="301">
        <f t="shared" si="13"/>
        <v>2895</v>
      </c>
      <c r="M78" s="302">
        <f t="shared" si="10"/>
        <v>2866</v>
      </c>
      <c r="N78" s="303">
        <v>1458</v>
      </c>
      <c r="O78" s="304">
        <v>1301</v>
      </c>
      <c r="P78" s="305">
        <v>107</v>
      </c>
      <c r="Q78" s="305">
        <v>29</v>
      </c>
      <c r="R78" s="591">
        <f t="shared" si="11"/>
        <v>5983</v>
      </c>
      <c r="S78" s="589">
        <v>5983</v>
      </c>
      <c r="T78" s="589">
        <v>0</v>
      </c>
      <c r="U78" s="306">
        <f t="shared" si="12"/>
        <v>19291</v>
      </c>
    </row>
    <row r="79" spans="1:21" ht="15" customHeight="1">
      <c r="A79" s="307">
        <f t="shared" si="7"/>
        <v>70</v>
      </c>
      <c r="B79" s="308" t="s">
        <v>68</v>
      </c>
      <c r="C79" s="309">
        <f t="shared" si="8"/>
        <v>48825</v>
      </c>
      <c r="D79" s="310">
        <f t="shared" si="9"/>
        <v>43641</v>
      </c>
      <c r="E79" s="310">
        <v>43599</v>
      </c>
      <c r="F79" s="310">
        <v>42</v>
      </c>
      <c r="G79" s="310">
        <v>2854</v>
      </c>
      <c r="H79" s="310">
        <v>1533</v>
      </c>
      <c r="I79" s="310">
        <v>10</v>
      </c>
      <c r="J79" s="310">
        <v>787</v>
      </c>
      <c r="K79" s="310">
        <v>0</v>
      </c>
      <c r="L79" s="311">
        <f t="shared" si="13"/>
        <v>10991</v>
      </c>
      <c r="M79" s="312">
        <f t="shared" si="10"/>
        <v>10841</v>
      </c>
      <c r="N79" s="313">
        <v>6152</v>
      </c>
      <c r="O79" s="314">
        <v>4504</v>
      </c>
      <c r="P79" s="315">
        <v>185</v>
      </c>
      <c r="Q79" s="315">
        <v>150</v>
      </c>
      <c r="R79" s="592">
        <f t="shared" si="11"/>
        <v>10328</v>
      </c>
      <c r="S79" s="590">
        <v>10328</v>
      </c>
      <c r="T79" s="590">
        <v>0</v>
      </c>
      <c r="U79" s="316">
        <f t="shared" si="12"/>
        <v>70144</v>
      </c>
    </row>
    <row r="80" spans="1:21" ht="15" customHeight="1">
      <c r="A80" s="297">
        <f t="shared" si="7"/>
        <v>71</v>
      </c>
      <c r="B80" s="298" t="s">
        <v>69</v>
      </c>
      <c r="C80" s="299">
        <f t="shared" si="8"/>
        <v>45345</v>
      </c>
      <c r="D80" s="300">
        <f t="shared" si="9"/>
        <v>38771</v>
      </c>
      <c r="E80" s="300">
        <v>38750</v>
      </c>
      <c r="F80" s="300">
        <v>21</v>
      </c>
      <c r="G80" s="300">
        <v>4607</v>
      </c>
      <c r="H80" s="300">
        <v>1865</v>
      </c>
      <c r="I80" s="300">
        <v>0</v>
      </c>
      <c r="J80" s="300">
        <v>102</v>
      </c>
      <c r="K80" s="300">
        <v>0</v>
      </c>
      <c r="L80" s="301">
        <f t="shared" si="13"/>
        <v>7788</v>
      </c>
      <c r="M80" s="302">
        <f t="shared" si="10"/>
        <v>7592</v>
      </c>
      <c r="N80" s="303">
        <v>5136</v>
      </c>
      <c r="O80" s="304">
        <v>2314</v>
      </c>
      <c r="P80" s="305">
        <v>142</v>
      </c>
      <c r="Q80" s="305">
        <v>196</v>
      </c>
      <c r="R80" s="591">
        <f t="shared" si="11"/>
        <v>15732</v>
      </c>
      <c r="S80" s="589">
        <v>15732</v>
      </c>
      <c r="T80" s="589">
        <v>0</v>
      </c>
      <c r="U80" s="306">
        <f t="shared" si="12"/>
        <v>68865</v>
      </c>
    </row>
    <row r="81" spans="1:21" ht="15" customHeight="1">
      <c r="A81" s="307">
        <f t="shared" si="7"/>
        <v>72</v>
      </c>
      <c r="B81" s="308" t="s">
        <v>70</v>
      </c>
      <c r="C81" s="309">
        <f t="shared" si="8"/>
        <v>93079</v>
      </c>
      <c r="D81" s="310">
        <f t="shared" si="9"/>
        <v>79583</v>
      </c>
      <c r="E81" s="310">
        <v>79573</v>
      </c>
      <c r="F81" s="310">
        <v>10</v>
      </c>
      <c r="G81" s="310">
        <v>12143</v>
      </c>
      <c r="H81" s="310">
        <v>1067</v>
      </c>
      <c r="I81" s="310">
        <v>13</v>
      </c>
      <c r="J81" s="310">
        <v>273</v>
      </c>
      <c r="K81" s="310">
        <v>0</v>
      </c>
      <c r="L81" s="311">
        <f t="shared" si="13"/>
        <v>8486</v>
      </c>
      <c r="M81" s="312">
        <f t="shared" si="10"/>
        <v>8356</v>
      </c>
      <c r="N81" s="313">
        <v>6781</v>
      </c>
      <c r="O81" s="314">
        <v>1296</v>
      </c>
      <c r="P81" s="315">
        <v>279</v>
      </c>
      <c r="Q81" s="315">
        <v>130</v>
      </c>
      <c r="R81" s="592">
        <f t="shared" si="11"/>
        <v>22420</v>
      </c>
      <c r="S81" s="590">
        <v>22403</v>
      </c>
      <c r="T81" s="590">
        <v>17</v>
      </c>
      <c r="U81" s="316">
        <f t="shared" si="12"/>
        <v>123985</v>
      </c>
    </row>
    <row r="82" spans="1:21" ht="15" customHeight="1">
      <c r="A82" s="297">
        <f t="shared" si="7"/>
        <v>73</v>
      </c>
      <c r="B82" s="298" t="s">
        <v>71</v>
      </c>
      <c r="C82" s="299">
        <f t="shared" si="8"/>
        <v>62829</v>
      </c>
      <c r="D82" s="300">
        <f t="shared" si="9"/>
        <v>51389</v>
      </c>
      <c r="E82" s="300">
        <v>51387</v>
      </c>
      <c r="F82" s="300">
        <v>2</v>
      </c>
      <c r="G82" s="300">
        <v>7236</v>
      </c>
      <c r="H82" s="300">
        <v>4143</v>
      </c>
      <c r="I82" s="300">
        <v>3</v>
      </c>
      <c r="J82" s="300">
        <v>58</v>
      </c>
      <c r="K82" s="300">
        <v>0</v>
      </c>
      <c r="L82" s="301">
        <f t="shared" si="13"/>
        <v>6322</v>
      </c>
      <c r="M82" s="302">
        <f t="shared" si="10"/>
        <v>6246</v>
      </c>
      <c r="N82" s="303">
        <v>5368</v>
      </c>
      <c r="O82" s="304">
        <v>711</v>
      </c>
      <c r="P82" s="305">
        <v>167</v>
      </c>
      <c r="Q82" s="305">
        <v>76</v>
      </c>
      <c r="R82" s="591">
        <f t="shared" si="11"/>
        <v>31473</v>
      </c>
      <c r="S82" s="589">
        <v>31472</v>
      </c>
      <c r="T82" s="589">
        <v>1</v>
      </c>
      <c r="U82" s="306">
        <f t="shared" si="12"/>
        <v>100624</v>
      </c>
    </row>
    <row r="83" spans="1:21" ht="15" customHeight="1">
      <c r="A83" s="307">
        <f t="shared" si="7"/>
        <v>74</v>
      </c>
      <c r="B83" s="308" t="s">
        <v>72</v>
      </c>
      <c r="C83" s="309">
        <f t="shared" si="8"/>
        <v>34370</v>
      </c>
      <c r="D83" s="310">
        <f t="shared" si="9"/>
        <v>29306</v>
      </c>
      <c r="E83" s="310">
        <v>29216</v>
      </c>
      <c r="F83" s="310">
        <v>90</v>
      </c>
      <c r="G83" s="310">
        <v>3121</v>
      </c>
      <c r="H83" s="310">
        <v>736</v>
      </c>
      <c r="I83" s="310">
        <v>604</v>
      </c>
      <c r="J83" s="310">
        <v>603</v>
      </c>
      <c r="K83" s="310">
        <v>0</v>
      </c>
      <c r="L83" s="311">
        <f t="shared" si="13"/>
        <v>4243</v>
      </c>
      <c r="M83" s="312">
        <f t="shared" si="10"/>
        <v>4046</v>
      </c>
      <c r="N83" s="313">
        <v>3529</v>
      </c>
      <c r="O83" s="314">
        <v>425</v>
      </c>
      <c r="P83" s="315">
        <v>92</v>
      </c>
      <c r="Q83" s="315">
        <v>197</v>
      </c>
      <c r="R83" s="592">
        <f t="shared" si="11"/>
        <v>8473</v>
      </c>
      <c r="S83" s="590">
        <v>8473</v>
      </c>
      <c r="T83" s="590">
        <v>0</v>
      </c>
      <c r="U83" s="316">
        <f t="shared" si="12"/>
        <v>47086</v>
      </c>
    </row>
    <row r="84" spans="1:21" ht="15" customHeight="1">
      <c r="A84" s="297">
        <f t="shared" si="7"/>
        <v>75</v>
      </c>
      <c r="B84" s="298" t="s">
        <v>73</v>
      </c>
      <c r="C84" s="299">
        <f t="shared" si="8"/>
        <v>11051</v>
      </c>
      <c r="D84" s="300">
        <f t="shared" si="9"/>
        <v>8646</v>
      </c>
      <c r="E84" s="300">
        <v>8644</v>
      </c>
      <c r="F84" s="300">
        <v>2</v>
      </c>
      <c r="G84" s="300">
        <v>2025</v>
      </c>
      <c r="H84" s="300">
        <v>115</v>
      </c>
      <c r="I84" s="300">
        <v>0</v>
      </c>
      <c r="J84" s="300">
        <v>265</v>
      </c>
      <c r="K84" s="300">
        <v>0</v>
      </c>
      <c r="L84" s="301">
        <f t="shared" si="13"/>
        <v>5108</v>
      </c>
      <c r="M84" s="302">
        <f t="shared" si="10"/>
        <v>5067</v>
      </c>
      <c r="N84" s="303">
        <v>1910</v>
      </c>
      <c r="O84" s="304">
        <v>2974</v>
      </c>
      <c r="P84" s="305">
        <v>183</v>
      </c>
      <c r="Q84" s="305">
        <v>41</v>
      </c>
      <c r="R84" s="591">
        <f t="shared" si="11"/>
        <v>4916</v>
      </c>
      <c r="S84" s="589">
        <v>4916</v>
      </c>
      <c r="T84" s="589">
        <v>0</v>
      </c>
      <c r="U84" s="306">
        <f t="shared" si="12"/>
        <v>21075</v>
      </c>
    </row>
    <row r="85" spans="1:21" ht="15" customHeight="1">
      <c r="A85" s="307">
        <f t="shared" si="7"/>
        <v>76</v>
      </c>
      <c r="B85" s="308" t="s">
        <v>74</v>
      </c>
      <c r="C85" s="309">
        <f t="shared" si="8"/>
        <v>21550</v>
      </c>
      <c r="D85" s="310">
        <f t="shared" si="9"/>
        <v>17683</v>
      </c>
      <c r="E85" s="310">
        <v>17673</v>
      </c>
      <c r="F85" s="310">
        <v>10</v>
      </c>
      <c r="G85" s="310">
        <v>3457</v>
      </c>
      <c r="H85" s="310">
        <v>372</v>
      </c>
      <c r="I85" s="310">
        <v>2</v>
      </c>
      <c r="J85" s="310">
        <v>36</v>
      </c>
      <c r="K85" s="310">
        <v>0</v>
      </c>
      <c r="L85" s="311">
        <f t="shared" si="13"/>
        <v>5627</v>
      </c>
      <c r="M85" s="312">
        <f t="shared" si="10"/>
        <v>5522</v>
      </c>
      <c r="N85" s="313">
        <v>4124</v>
      </c>
      <c r="O85" s="314">
        <v>1290</v>
      </c>
      <c r="P85" s="315">
        <v>108</v>
      </c>
      <c r="Q85" s="315">
        <v>105</v>
      </c>
      <c r="R85" s="592">
        <f t="shared" si="11"/>
        <v>7323</v>
      </c>
      <c r="S85" s="590">
        <v>7323</v>
      </c>
      <c r="T85" s="590">
        <v>0</v>
      </c>
      <c r="U85" s="316">
        <f t="shared" si="12"/>
        <v>34500</v>
      </c>
    </row>
    <row r="86" spans="1:21" ht="15" customHeight="1">
      <c r="A86" s="297">
        <f t="shared" si="7"/>
        <v>77</v>
      </c>
      <c r="B86" s="298" t="s">
        <v>75</v>
      </c>
      <c r="C86" s="299">
        <f t="shared" si="8"/>
        <v>73319</v>
      </c>
      <c r="D86" s="300">
        <f t="shared" si="9"/>
        <v>67981</v>
      </c>
      <c r="E86" s="300">
        <v>67790</v>
      </c>
      <c r="F86" s="300">
        <v>191</v>
      </c>
      <c r="G86" s="300">
        <v>3221</v>
      </c>
      <c r="H86" s="300">
        <v>1372</v>
      </c>
      <c r="I86" s="300">
        <v>221</v>
      </c>
      <c r="J86" s="300">
        <v>524</v>
      </c>
      <c r="K86" s="300">
        <v>0</v>
      </c>
      <c r="L86" s="301">
        <f t="shared" si="13"/>
        <v>8693</v>
      </c>
      <c r="M86" s="302">
        <f t="shared" si="10"/>
        <v>8166</v>
      </c>
      <c r="N86" s="303">
        <v>7082</v>
      </c>
      <c r="O86" s="304">
        <v>1049</v>
      </c>
      <c r="P86" s="305">
        <v>35</v>
      </c>
      <c r="Q86" s="305">
        <v>527</v>
      </c>
      <c r="R86" s="591">
        <f t="shared" si="11"/>
        <v>12359</v>
      </c>
      <c r="S86" s="589">
        <v>12359</v>
      </c>
      <c r="T86" s="589">
        <v>0</v>
      </c>
      <c r="U86" s="306">
        <f t="shared" si="12"/>
        <v>94371</v>
      </c>
    </row>
    <row r="87" spans="1:21" ht="15" customHeight="1">
      <c r="A87" s="307">
        <f t="shared" si="7"/>
        <v>78</v>
      </c>
      <c r="B87" s="308" t="s">
        <v>76</v>
      </c>
      <c r="C87" s="309">
        <f t="shared" si="8"/>
        <v>42172</v>
      </c>
      <c r="D87" s="310">
        <f t="shared" si="9"/>
        <v>36960</v>
      </c>
      <c r="E87" s="310">
        <v>36900</v>
      </c>
      <c r="F87" s="310">
        <v>60</v>
      </c>
      <c r="G87" s="310">
        <v>4029</v>
      </c>
      <c r="H87" s="310">
        <v>522</v>
      </c>
      <c r="I87" s="310">
        <v>398</v>
      </c>
      <c r="J87" s="310">
        <v>263</v>
      </c>
      <c r="K87" s="310">
        <v>0</v>
      </c>
      <c r="L87" s="311">
        <f t="shared" si="13"/>
        <v>5210</v>
      </c>
      <c r="M87" s="312">
        <f t="shared" si="10"/>
        <v>4960</v>
      </c>
      <c r="N87" s="313">
        <v>4104</v>
      </c>
      <c r="O87" s="314">
        <v>745</v>
      </c>
      <c r="P87" s="315">
        <v>111</v>
      </c>
      <c r="Q87" s="315">
        <v>250</v>
      </c>
      <c r="R87" s="592">
        <f t="shared" si="11"/>
        <v>14301</v>
      </c>
      <c r="S87" s="590">
        <v>14301</v>
      </c>
      <c r="T87" s="590">
        <v>0</v>
      </c>
      <c r="U87" s="316">
        <f t="shared" si="12"/>
        <v>61683</v>
      </c>
    </row>
    <row r="88" spans="1:21" ht="15" customHeight="1">
      <c r="A88" s="297">
        <f t="shared" si="7"/>
        <v>79</v>
      </c>
      <c r="B88" s="298" t="s">
        <v>77</v>
      </c>
      <c r="C88" s="299">
        <f t="shared" si="8"/>
        <v>21446</v>
      </c>
      <c r="D88" s="300">
        <f t="shared" si="9"/>
        <v>17052</v>
      </c>
      <c r="E88" s="300">
        <v>17040</v>
      </c>
      <c r="F88" s="300">
        <v>12</v>
      </c>
      <c r="G88" s="300">
        <v>3283</v>
      </c>
      <c r="H88" s="300">
        <v>928</v>
      </c>
      <c r="I88" s="300">
        <v>0</v>
      </c>
      <c r="J88" s="300">
        <v>183</v>
      </c>
      <c r="K88" s="300">
        <v>0</v>
      </c>
      <c r="L88" s="301">
        <f t="shared" si="13"/>
        <v>6298</v>
      </c>
      <c r="M88" s="302">
        <f t="shared" si="10"/>
        <v>6220</v>
      </c>
      <c r="N88" s="303">
        <v>4085</v>
      </c>
      <c r="O88" s="304">
        <v>1996</v>
      </c>
      <c r="P88" s="305">
        <v>139</v>
      </c>
      <c r="Q88" s="305">
        <v>78</v>
      </c>
      <c r="R88" s="591">
        <f t="shared" si="11"/>
        <v>7224</v>
      </c>
      <c r="S88" s="589">
        <v>7216</v>
      </c>
      <c r="T88" s="589">
        <v>8</v>
      </c>
      <c r="U88" s="306">
        <f t="shared" si="12"/>
        <v>34968</v>
      </c>
    </row>
    <row r="89" spans="1:21" ht="15" customHeight="1">
      <c r="A89" s="307">
        <f t="shared" si="7"/>
        <v>80</v>
      </c>
      <c r="B89" s="308" t="s">
        <v>78</v>
      </c>
      <c r="C89" s="309">
        <f t="shared" si="8"/>
        <v>70870</v>
      </c>
      <c r="D89" s="310">
        <f t="shared" si="9"/>
        <v>56201</v>
      </c>
      <c r="E89" s="310">
        <v>56172</v>
      </c>
      <c r="F89" s="310">
        <v>29</v>
      </c>
      <c r="G89" s="310">
        <v>10524</v>
      </c>
      <c r="H89" s="310">
        <v>2910</v>
      </c>
      <c r="I89" s="310">
        <v>68</v>
      </c>
      <c r="J89" s="310">
        <v>1167</v>
      </c>
      <c r="K89" s="310">
        <v>0</v>
      </c>
      <c r="L89" s="311">
        <f t="shared" si="13"/>
        <v>16028</v>
      </c>
      <c r="M89" s="312">
        <f t="shared" si="10"/>
        <v>15733</v>
      </c>
      <c r="N89" s="313">
        <v>12045</v>
      </c>
      <c r="O89" s="314">
        <v>3519</v>
      </c>
      <c r="P89" s="315">
        <v>169</v>
      </c>
      <c r="Q89" s="315">
        <v>295</v>
      </c>
      <c r="R89" s="592">
        <f t="shared" si="11"/>
        <v>21043</v>
      </c>
      <c r="S89" s="590">
        <v>21043</v>
      </c>
      <c r="T89" s="590">
        <v>0</v>
      </c>
      <c r="U89" s="316">
        <f t="shared" si="12"/>
        <v>107941</v>
      </c>
    </row>
    <row r="90" spans="1:21" ht="15" customHeight="1">
      <c r="A90" s="297">
        <f t="shared" si="7"/>
        <v>81</v>
      </c>
      <c r="B90" s="298" t="s">
        <v>79</v>
      </c>
      <c r="C90" s="299">
        <f t="shared" si="8"/>
        <v>86954</v>
      </c>
      <c r="D90" s="300">
        <f t="shared" si="9"/>
        <v>77539</v>
      </c>
      <c r="E90" s="300">
        <v>77437</v>
      </c>
      <c r="F90" s="300">
        <v>102</v>
      </c>
      <c r="G90" s="300">
        <v>6593</v>
      </c>
      <c r="H90" s="300">
        <v>1675</v>
      </c>
      <c r="I90" s="300">
        <v>32</v>
      </c>
      <c r="J90" s="300">
        <v>1115</v>
      </c>
      <c r="K90" s="300">
        <v>0</v>
      </c>
      <c r="L90" s="301">
        <f t="shared" si="13"/>
        <v>12821</v>
      </c>
      <c r="M90" s="302">
        <f t="shared" si="10"/>
        <v>12413</v>
      </c>
      <c r="N90" s="303">
        <v>9687</v>
      </c>
      <c r="O90" s="304">
        <v>2559</v>
      </c>
      <c r="P90" s="305">
        <v>167</v>
      </c>
      <c r="Q90" s="305">
        <v>408</v>
      </c>
      <c r="R90" s="591">
        <f t="shared" si="11"/>
        <v>13185</v>
      </c>
      <c r="S90" s="589">
        <v>13181</v>
      </c>
      <c r="T90" s="589">
        <v>4</v>
      </c>
      <c r="U90" s="306">
        <f t="shared" si="12"/>
        <v>112960</v>
      </c>
    </row>
    <row r="91" spans="1:21" ht="15" customHeight="1">
      <c r="A91" s="307"/>
      <c r="B91" s="282" t="s">
        <v>80</v>
      </c>
      <c r="C91" s="309">
        <f t="shared" si="8"/>
        <v>0</v>
      </c>
      <c r="D91" s="310">
        <f t="shared" si="9"/>
        <v>0</v>
      </c>
      <c r="E91" s="310">
        <v>0</v>
      </c>
      <c r="F91" s="310">
        <v>0</v>
      </c>
      <c r="G91" s="310">
        <v>0</v>
      </c>
      <c r="H91" s="310">
        <v>0</v>
      </c>
      <c r="I91" s="310">
        <v>0</v>
      </c>
      <c r="J91" s="310">
        <v>0</v>
      </c>
      <c r="K91" s="310">
        <v>0</v>
      </c>
      <c r="L91" s="310">
        <f t="shared" si="13"/>
        <v>0</v>
      </c>
      <c r="M91" s="310">
        <v>0</v>
      </c>
      <c r="N91" s="310">
        <v>0</v>
      </c>
      <c r="O91" s="310">
        <v>0</v>
      </c>
      <c r="P91" s="310">
        <v>0</v>
      </c>
      <c r="Q91" s="310">
        <v>0</v>
      </c>
      <c r="R91" s="309">
        <f t="shared" si="11"/>
        <v>0</v>
      </c>
      <c r="S91" s="310">
        <v>0</v>
      </c>
      <c r="T91" s="310">
        <v>0</v>
      </c>
      <c r="U91" s="310">
        <f t="shared" si="12"/>
        <v>0</v>
      </c>
    </row>
    <row r="92" spans="1:21" ht="20.100000000000001" customHeight="1">
      <c r="A92" s="318" t="s">
        <v>183</v>
      </c>
      <c r="B92" s="319"/>
      <c r="C92" s="320">
        <f>SUM(C10:C91)</f>
        <v>17358140</v>
      </c>
      <c r="D92" s="320">
        <f t="shared" ref="D92:U92" si="14">SUM(D10:D91)</f>
        <v>15203423</v>
      </c>
      <c r="E92" s="320">
        <f t="shared" si="14"/>
        <v>15138412</v>
      </c>
      <c r="F92" s="320">
        <f t="shared" si="14"/>
        <v>65011</v>
      </c>
      <c r="G92" s="320">
        <f t="shared" si="14"/>
        <v>1440762</v>
      </c>
      <c r="H92" s="320">
        <f t="shared" si="14"/>
        <v>346624</v>
      </c>
      <c r="I92" s="320">
        <f t="shared" si="14"/>
        <v>31250</v>
      </c>
      <c r="J92" s="320">
        <f t="shared" si="14"/>
        <v>319862</v>
      </c>
      <c r="K92" s="320">
        <f t="shared" si="14"/>
        <v>16219</v>
      </c>
      <c r="L92" s="320">
        <f t="shared" si="14"/>
        <v>2845310</v>
      </c>
      <c r="M92" s="320">
        <f t="shared" si="14"/>
        <v>2720780</v>
      </c>
      <c r="N92" s="320">
        <f t="shared" si="14"/>
        <v>2146642</v>
      </c>
      <c r="O92" s="320">
        <f t="shared" si="14"/>
        <v>547075</v>
      </c>
      <c r="P92" s="320">
        <f t="shared" si="14"/>
        <v>27063</v>
      </c>
      <c r="Q92" s="320">
        <f t="shared" si="14"/>
        <v>124530</v>
      </c>
      <c r="R92" s="320">
        <f t="shared" si="14"/>
        <v>3141097</v>
      </c>
      <c r="S92" s="320">
        <f t="shared" si="14"/>
        <v>3140410</v>
      </c>
      <c r="T92" s="320">
        <f t="shared" si="14"/>
        <v>687</v>
      </c>
      <c r="U92" s="320">
        <f t="shared" si="14"/>
        <v>23344547</v>
      </c>
    </row>
    <row r="93" spans="1:21" ht="11.25" customHeight="1">
      <c r="A93" s="47"/>
      <c r="B93" s="31"/>
      <c r="P93" s="29"/>
      <c r="Q93" s="29"/>
      <c r="R93" s="29"/>
      <c r="S93" s="29"/>
      <c r="T93" s="29"/>
    </row>
    <row r="94" spans="1:21" ht="12" customHeight="1">
      <c r="A94" s="232"/>
      <c r="C94" s="38"/>
      <c r="D94" s="15"/>
      <c r="G94" s="15"/>
      <c r="H94" s="15"/>
      <c r="I94" s="15"/>
      <c r="J94" s="15"/>
      <c r="K94" s="15"/>
      <c r="L94" s="133"/>
      <c r="M94" s="133"/>
      <c r="N94" s="33"/>
      <c r="O94" s="33"/>
      <c r="P94" s="15"/>
      <c r="Q94" s="179"/>
      <c r="R94" s="179"/>
      <c r="S94" s="15"/>
      <c r="T94" s="15"/>
    </row>
    <row r="95" spans="1:21">
      <c r="B95" s="8"/>
      <c r="C95" s="15"/>
      <c r="D95" s="15"/>
      <c r="E95" s="15"/>
      <c r="F95" s="15"/>
      <c r="G95" s="15"/>
      <c r="H95" s="15"/>
      <c r="I95" s="15"/>
      <c r="J95" s="15"/>
      <c r="K95" s="15"/>
      <c r="L95" s="133"/>
      <c r="U95" s="8"/>
    </row>
    <row r="96" spans="1:21">
      <c r="B96" s="8"/>
      <c r="C96" s="8"/>
      <c r="L96" s="133"/>
      <c r="U96" s="8"/>
    </row>
    <row r="97" spans="2:21">
      <c r="B97" s="8"/>
      <c r="C97" s="8"/>
      <c r="L97" s="133"/>
      <c r="U97" s="8"/>
    </row>
    <row r="98" spans="2:21">
      <c r="B98" s="8"/>
      <c r="C98" s="8"/>
      <c r="L98" s="133"/>
      <c r="U98" s="8"/>
    </row>
    <row r="99" spans="2:21">
      <c r="B99" s="8"/>
      <c r="C99" s="8"/>
      <c r="L99" s="133"/>
      <c r="U99" s="8"/>
    </row>
    <row r="100" spans="2:21">
      <c r="B100" s="8"/>
      <c r="C100" s="8"/>
      <c r="L100" s="133"/>
      <c r="U100" s="8"/>
    </row>
    <row r="101" spans="2:21">
      <c r="B101" s="8"/>
      <c r="C101" s="8"/>
      <c r="L101" s="133"/>
      <c r="U101" s="8"/>
    </row>
    <row r="102" spans="2:21">
      <c r="B102" s="8"/>
      <c r="C102" s="8"/>
      <c r="L102" s="133"/>
      <c r="U102" s="8"/>
    </row>
    <row r="103" spans="2:21">
      <c r="B103" s="8"/>
      <c r="C103" s="8"/>
      <c r="L103" s="133"/>
      <c r="U103" s="8"/>
    </row>
    <row r="104" spans="2:21">
      <c r="B104" s="8"/>
      <c r="C104" s="8"/>
      <c r="L104" s="133"/>
      <c r="U104" s="8"/>
    </row>
    <row r="105" spans="2:21">
      <c r="B105" s="8"/>
      <c r="C105" s="8"/>
      <c r="L105" s="133"/>
      <c r="U105" s="8"/>
    </row>
    <row r="106" spans="2:21">
      <c r="B106" s="8"/>
      <c r="C106" s="8"/>
      <c r="L106" s="133"/>
      <c r="U106" s="8"/>
    </row>
    <row r="107" spans="2:21">
      <c r="B107" s="8"/>
      <c r="C107" s="8"/>
      <c r="L107" s="133"/>
      <c r="U107" s="8"/>
    </row>
    <row r="108" spans="2:21">
      <c r="B108" s="8"/>
      <c r="C108" s="8"/>
      <c r="L108" s="133"/>
      <c r="U108" s="8"/>
    </row>
    <row r="109" spans="2:21">
      <c r="B109" s="8"/>
      <c r="C109" s="8"/>
      <c r="L109" s="133"/>
      <c r="U109" s="8"/>
    </row>
    <row r="110" spans="2:21">
      <c r="B110" s="8"/>
      <c r="C110" s="8"/>
      <c r="L110" s="133"/>
      <c r="U110" s="8"/>
    </row>
    <row r="111" spans="2:21">
      <c r="B111" s="8"/>
      <c r="C111" s="8"/>
      <c r="L111" s="133"/>
      <c r="U111" s="8"/>
    </row>
    <row r="112" spans="2:21">
      <c r="B112" s="8"/>
      <c r="C112" s="8"/>
      <c r="L112" s="133"/>
      <c r="U112" s="8"/>
    </row>
    <row r="113" spans="2:21">
      <c r="B113" s="8"/>
      <c r="C113" s="8"/>
      <c r="L113" s="133"/>
      <c r="U113" s="8"/>
    </row>
    <row r="114" spans="2:21">
      <c r="B114" s="8"/>
      <c r="C114" s="8"/>
      <c r="L114" s="133"/>
      <c r="U114" s="8"/>
    </row>
    <row r="115" spans="2:21">
      <c r="B115" s="8"/>
      <c r="C115" s="8"/>
      <c r="L115" s="133"/>
      <c r="U115" s="8"/>
    </row>
    <row r="116" spans="2:21">
      <c r="B116" s="8"/>
      <c r="C116" s="8"/>
      <c r="L116" s="133"/>
      <c r="U116" s="8"/>
    </row>
    <row r="117" spans="2:21">
      <c r="B117" s="8"/>
      <c r="C117" s="8"/>
      <c r="L117" s="133"/>
      <c r="U117" s="8"/>
    </row>
    <row r="118" spans="2:21">
      <c r="B118" s="8"/>
      <c r="C118" s="8"/>
      <c r="L118" s="133"/>
      <c r="U118" s="8"/>
    </row>
    <row r="119" spans="2:21">
      <c r="B119" s="8"/>
      <c r="C119" s="8"/>
      <c r="L119" s="133"/>
      <c r="U119" s="8"/>
    </row>
    <row r="120" spans="2:21">
      <c r="B120" s="8"/>
      <c r="C120" s="8"/>
      <c r="L120" s="133"/>
      <c r="U120" s="8"/>
    </row>
    <row r="121" spans="2:21">
      <c r="B121" s="8"/>
      <c r="C121" s="8"/>
      <c r="L121" s="133"/>
      <c r="U121" s="8"/>
    </row>
    <row r="122" spans="2:21">
      <c r="B122" s="8"/>
      <c r="C122" s="8"/>
      <c r="L122" s="133"/>
      <c r="U122" s="8"/>
    </row>
    <row r="123" spans="2:21">
      <c r="B123" s="8"/>
      <c r="C123" s="8"/>
      <c r="L123" s="133"/>
      <c r="U123" s="8"/>
    </row>
    <row r="124" spans="2:21">
      <c r="B124" s="8"/>
      <c r="C124" s="8"/>
      <c r="L124" s="133"/>
      <c r="U124" s="8"/>
    </row>
    <row r="125" spans="2:21">
      <c r="B125" s="8"/>
      <c r="C125" s="8"/>
      <c r="L125" s="133"/>
      <c r="U125" s="8"/>
    </row>
    <row r="126" spans="2:21">
      <c r="B126" s="8"/>
      <c r="C126" s="8"/>
      <c r="L126" s="133"/>
      <c r="U126" s="8"/>
    </row>
    <row r="127" spans="2:21">
      <c r="B127" s="8"/>
      <c r="C127" s="8"/>
      <c r="L127" s="133"/>
      <c r="U127" s="8"/>
    </row>
    <row r="128" spans="2:21">
      <c r="B128" s="8"/>
      <c r="C128" s="8"/>
      <c r="L128" s="133"/>
      <c r="U128" s="8"/>
    </row>
    <row r="129" spans="2:21">
      <c r="B129" s="8"/>
      <c r="C129" s="8"/>
      <c r="L129" s="133"/>
      <c r="U129" s="8"/>
    </row>
    <row r="130" spans="2:21">
      <c r="B130" s="8"/>
      <c r="C130" s="8"/>
      <c r="L130" s="133"/>
      <c r="U130" s="8"/>
    </row>
    <row r="131" spans="2:21">
      <c r="B131" s="8"/>
      <c r="C131" s="8"/>
      <c r="L131" s="133"/>
      <c r="U131" s="8"/>
    </row>
    <row r="132" spans="2:21">
      <c r="B132" s="8"/>
      <c r="C132" s="8"/>
      <c r="L132" s="133"/>
      <c r="U132" s="8"/>
    </row>
    <row r="133" spans="2:21">
      <c r="B133" s="8"/>
      <c r="C133" s="8"/>
      <c r="L133" s="133"/>
      <c r="U133" s="8"/>
    </row>
    <row r="134" spans="2:21">
      <c r="B134" s="8"/>
      <c r="C134" s="8"/>
      <c r="L134" s="133"/>
      <c r="U134" s="8"/>
    </row>
    <row r="135" spans="2:21">
      <c r="B135" s="8"/>
      <c r="C135" s="8"/>
      <c r="L135" s="133"/>
      <c r="U135" s="8"/>
    </row>
    <row r="136" spans="2:21">
      <c r="B136" s="8"/>
      <c r="C136" s="8"/>
      <c r="L136" s="133"/>
      <c r="U136" s="8"/>
    </row>
    <row r="137" spans="2:21">
      <c r="B137" s="8"/>
      <c r="C137" s="8"/>
      <c r="L137" s="133"/>
      <c r="U137" s="8"/>
    </row>
    <row r="138" spans="2:21">
      <c r="B138" s="8"/>
      <c r="C138" s="8"/>
      <c r="L138" s="133"/>
      <c r="U138" s="8"/>
    </row>
    <row r="139" spans="2:21">
      <c r="B139" s="8"/>
      <c r="C139" s="8"/>
      <c r="L139" s="133"/>
      <c r="U139" s="8"/>
    </row>
    <row r="140" spans="2:21">
      <c r="B140" s="8"/>
      <c r="C140" s="8"/>
      <c r="L140" s="133"/>
      <c r="U140" s="8"/>
    </row>
    <row r="141" spans="2:21">
      <c r="B141" s="8"/>
      <c r="C141" s="8"/>
      <c r="L141" s="133"/>
      <c r="U141" s="8"/>
    </row>
    <row r="142" spans="2:21">
      <c r="B142" s="8"/>
      <c r="C142" s="8"/>
      <c r="L142" s="133"/>
      <c r="U142" s="8"/>
    </row>
    <row r="143" spans="2:21">
      <c r="B143" s="8"/>
      <c r="C143" s="8"/>
      <c r="L143" s="133"/>
      <c r="U143" s="8"/>
    </row>
    <row r="144" spans="2:21">
      <c r="B144" s="8"/>
      <c r="C144" s="8"/>
      <c r="L144" s="133"/>
      <c r="U144" s="8"/>
    </row>
    <row r="145" spans="2:21">
      <c r="B145" s="8"/>
      <c r="C145" s="8"/>
      <c r="L145" s="133"/>
      <c r="U145" s="8"/>
    </row>
    <row r="146" spans="2:21">
      <c r="B146" s="8"/>
      <c r="C146" s="8"/>
      <c r="L146" s="133"/>
      <c r="U146" s="8"/>
    </row>
    <row r="147" spans="2:21">
      <c r="B147" s="8"/>
      <c r="C147" s="8"/>
      <c r="L147" s="133"/>
      <c r="U147" s="8"/>
    </row>
    <row r="148" spans="2:21">
      <c r="B148" s="8"/>
      <c r="C148" s="8"/>
      <c r="L148" s="133"/>
      <c r="U148" s="8"/>
    </row>
    <row r="149" spans="2:21">
      <c r="B149" s="8"/>
      <c r="C149" s="8"/>
      <c r="L149" s="133"/>
      <c r="U149" s="8"/>
    </row>
    <row r="150" spans="2:21">
      <c r="B150" s="8"/>
      <c r="C150" s="8"/>
      <c r="L150" s="133"/>
      <c r="U150" s="8"/>
    </row>
    <row r="151" spans="2:21">
      <c r="B151" s="8"/>
      <c r="C151" s="8"/>
      <c r="L151" s="133"/>
      <c r="U151" s="8"/>
    </row>
    <row r="152" spans="2:21">
      <c r="B152" s="8"/>
      <c r="C152" s="8"/>
      <c r="L152" s="133"/>
      <c r="U152" s="8"/>
    </row>
    <row r="153" spans="2:21">
      <c r="B153" s="8"/>
      <c r="C153" s="8"/>
      <c r="L153" s="133"/>
      <c r="U153" s="8"/>
    </row>
    <row r="154" spans="2:21">
      <c r="B154" s="8"/>
      <c r="C154" s="8"/>
      <c r="L154" s="133"/>
      <c r="U154" s="8"/>
    </row>
    <row r="155" spans="2:21">
      <c r="B155" s="8"/>
      <c r="C155" s="8"/>
      <c r="L155" s="133"/>
      <c r="U155" s="8"/>
    </row>
    <row r="156" spans="2:21">
      <c r="B156" s="8"/>
      <c r="C156" s="8"/>
      <c r="L156" s="133"/>
      <c r="U156" s="8"/>
    </row>
    <row r="157" spans="2:21">
      <c r="B157" s="8"/>
      <c r="C157" s="8"/>
      <c r="L157" s="133"/>
      <c r="U157" s="8"/>
    </row>
    <row r="158" spans="2:21">
      <c r="B158" s="8"/>
      <c r="C158" s="8"/>
      <c r="L158" s="133"/>
      <c r="U158" s="8"/>
    </row>
    <row r="159" spans="2:21">
      <c r="B159" s="8"/>
      <c r="C159" s="8"/>
      <c r="L159" s="133"/>
      <c r="U159" s="8"/>
    </row>
    <row r="160" spans="2:21">
      <c r="B160" s="8"/>
      <c r="C160" s="8"/>
      <c r="L160" s="133"/>
      <c r="U160" s="8"/>
    </row>
    <row r="161" spans="2:21">
      <c r="B161" s="8"/>
      <c r="C161" s="8"/>
      <c r="L161" s="133"/>
      <c r="U161" s="8"/>
    </row>
    <row r="162" spans="2:21">
      <c r="B162" s="8"/>
      <c r="C162" s="8"/>
      <c r="L162" s="133"/>
      <c r="U162" s="8"/>
    </row>
    <row r="163" spans="2:21">
      <c r="B163" s="8"/>
      <c r="C163" s="8"/>
      <c r="L163" s="133"/>
      <c r="U163" s="8"/>
    </row>
    <row r="164" spans="2:21">
      <c r="B164" s="8"/>
      <c r="C164" s="8"/>
      <c r="L164" s="133"/>
      <c r="U164" s="8"/>
    </row>
    <row r="165" spans="2:21">
      <c r="B165" s="8"/>
      <c r="C165" s="8"/>
      <c r="L165" s="133"/>
      <c r="U165" s="8"/>
    </row>
    <row r="166" spans="2:21">
      <c r="B166" s="8"/>
      <c r="C166" s="8"/>
      <c r="L166" s="133"/>
      <c r="U166" s="8"/>
    </row>
    <row r="167" spans="2:21">
      <c r="B167" s="8"/>
      <c r="C167" s="8"/>
      <c r="L167" s="133"/>
      <c r="U167" s="8"/>
    </row>
    <row r="168" spans="2:21">
      <c r="B168" s="8"/>
      <c r="C168" s="8"/>
      <c r="L168" s="133"/>
      <c r="U168" s="8"/>
    </row>
    <row r="169" spans="2:21">
      <c r="B169" s="8"/>
      <c r="C169" s="8"/>
      <c r="L169" s="133"/>
      <c r="U169" s="8"/>
    </row>
    <row r="170" spans="2:21">
      <c r="B170" s="8"/>
      <c r="C170" s="8"/>
      <c r="L170" s="133"/>
      <c r="U170" s="8"/>
    </row>
    <row r="171" spans="2:21">
      <c r="B171" s="8"/>
      <c r="C171" s="8"/>
      <c r="L171" s="133"/>
      <c r="U171" s="8"/>
    </row>
    <row r="172" spans="2:21">
      <c r="B172" s="8"/>
      <c r="C172" s="8"/>
      <c r="L172" s="133"/>
      <c r="U172" s="8"/>
    </row>
    <row r="173" spans="2:21">
      <c r="B173" s="8"/>
      <c r="C173" s="8"/>
      <c r="L173" s="133"/>
      <c r="U173" s="8"/>
    </row>
    <row r="174" spans="2:21">
      <c r="B174" s="8"/>
      <c r="C174" s="8"/>
      <c r="L174" s="133"/>
      <c r="U174" s="8"/>
    </row>
    <row r="175" spans="2:21">
      <c r="B175" s="8"/>
      <c r="C175" s="8"/>
      <c r="L175" s="133"/>
      <c r="U175" s="8"/>
    </row>
    <row r="176" spans="2:21">
      <c r="B176" s="8"/>
      <c r="C176" s="8"/>
      <c r="L176" s="133"/>
      <c r="U176" s="8"/>
    </row>
    <row r="177" spans="2:21">
      <c r="B177" s="8"/>
      <c r="C177" s="8"/>
      <c r="L177" s="133"/>
      <c r="U177" s="8"/>
    </row>
    <row r="178" spans="2:21">
      <c r="B178" s="8"/>
      <c r="C178" s="8"/>
      <c r="L178" s="133"/>
      <c r="U178" s="8"/>
    </row>
    <row r="179" spans="2:21">
      <c r="B179" s="8"/>
      <c r="C179" s="8"/>
      <c r="L179" s="133"/>
      <c r="U179" s="8"/>
    </row>
    <row r="180" spans="2:21">
      <c r="B180" s="8"/>
      <c r="C180" s="8"/>
      <c r="L180" s="133"/>
      <c r="U180" s="8"/>
    </row>
    <row r="181" spans="2:21">
      <c r="B181" s="8"/>
      <c r="C181" s="8"/>
      <c r="L181" s="133"/>
      <c r="U181" s="8"/>
    </row>
    <row r="182" spans="2:21">
      <c r="B182" s="8"/>
      <c r="C182" s="8"/>
      <c r="L182" s="133"/>
      <c r="U182" s="8"/>
    </row>
    <row r="183" spans="2:21">
      <c r="B183" s="8"/>
      <c r="C183" s="8"/>
      <c r="L183" s="133"/>
      <c r="U183" s="8"/>
    </row>
    <row r="184" spans="2:21">
      <c r="B184" s="8"/>
      <c r="C184" s="8"/>
      <c r="L184" s="133"/>
      <c r="U184" s="8"/>
    </row>
    <row r="185" spans="2:21">
      <c r="B185" s="8"/>
      <c r="C185" s="8"/>
      <c r="L185" s="133"/>
      <c r="U185" s="8"/>
    </row>
    <row r="186" spans="2:21">
      <c r="B186" s="8"/>
      <c r="C186" s="8"/>
      <c r="L186" s="133"/>
      <c r="U186" s="8"/>
    </row>
    <row r="187" spans="2:21">
      <c r="B187" s="8"/>
      <c r="C187" s="8"/>
      <c r="L187" s="133"/>
      <c r="U187" s="8"/>
    </row>
    <row r="188" spans="2:21">
      <c r="B188" s="8"/>
      <c r="C188" s="8"/>
      <c r="L188" s="133"/>
      <c r="U188" s="8"/>
    </row>
    <row r="189" spans="2:21">
      <c r="B189" s="8"/>
      <c r="C189" s="8"/>
      <c r="L189" s="133"/>
      <c r="U189" s="8"/>
    </row>
    <row r="190" spans="2:21">
      <c r="B190" s="8"/>
      <c r="C190" s="8"/>
      <c r="L190" s="133"/>
      <c r="U190" s="8"/>
    </row>
    <row r="191" spans="2:21">
      <c r="B191" s="8"/>
      <c r="C191" s="8"/>
      <c r="L191" s="133"/>
      <c r="U191" s="8"/>
    </row>
    <row r="192" spans="2:21">
      <c r="B192" s="8"/>
      <c r="C192" s="8"/>
      <c r="L192" s="133"/>
      <c r="U192" s="8"/>
    </row>
    <row r="193" spans="2:21">
      <c r="B193" s="8"/>
      <c r="C193" s="8"/>
      <c r="L193" s="133"/>
      <c r="U193" s="8"/>
    </row>
    <row r="194" spans="2:21">
      <c r="B194" s="8"/>
      <c r="C194" s="8"/>
      <c r="L194" s="133"/>
      <c r="U194" s="8"/>
    </row>
    <row r="195" spans="2:21">
      <c r="B195" s="8"/>
      <c r="C195" s="8"/>
      <c r="L195" s="133"/>
      <c r="U195" s="8"/>
    </row>
    <row r="196" spans="2:21">
      <c r="B196" s="8"/>
      <c r="C196" s="8"/>
      <c r="L196" s="133"/>
      <c r="U196" s="8"/>
    </row>
    <row r="197" spans="2:21">
      <c r="B197" s="8"/>
      <c r="C197" s="8"/>
      <c r="L197" s="133"/>
      <c r="U197" s="8"/>
    </row>
    <row r="198" spans="2:21">
      <c r="B198" s="8"/>
      <c r="C198" s="8"/>
      <c r="L198" s="133"/>
      <c r="U198" s="8"/>
    </row>
    <row r="199" spans="2:21">
      <c r="B199" s="8"/>
      <c r="C199" s="8"/>
      <c r="L199" s="133"/>
      <c r="U199" s="8"/>
    </row>
    <row r="200" spans="2:21">
      <c r="B200" s="8"/>
      <c r="C200" s="8"/>
      <c r="L200" s="133"/>
      <c r="U200" s="8"/>
    </row>
    <row r="201" spans="2:21">
      <c r="B201" s="8"/>
      <c r="C201" s="8"/>
      <c r="L201" s="133"/>
      <c r="U201" s="8"/>
    </row>
    <row r="202" spans="2:21">
      <c r="B202" s="8"/>
      <c r="C202" s="8"/>
      <c r="L202" s="133"/>
      <c r="U202" s="8"/>
    </row>
    <row r="203" spans="2:21">
      <c r="B203" s="8"/>
      <c r="C203" s="8"/>
      <c r="L203" s="133"/>
      <c r="U203" s="8"/>
    </row>
    <row r="204" spans="2:21">
      <c r="B204" s="8"/>
      <c r="C204" s="8"/>
      <c r="L204" s="133"/>
      <c r="U204" s="8"/>
    </row>
    <row r="205" spans="2:21">
      <c r="B205" s="8"/>
      <c r="C205" s="8"/>
      <c r="L205" s="133"/>
      <c r="U205" s="8"/>
    </row>
    <row r="206" spans="2:21">
      <c r="B206" s="8"/>
      <c r="C206" s="8"/>
      <c r="L206" s="133"/>
      <c r="U206" s="8"/>
    </row>
    <row r="207" spans="2:21">
      <c r="B207" s="8"/>
      <c r="C207" s="8"/>
      <c r="L207" s="133"/>
      <c r="U207" s="8"/>
    </row>
    <row r="208" spans="2:21">
      <c r="B208" s="8"/>
      <c r="C208" s="8"/>
      <c r="L208" s="133"/>
      <c r="U208" s="8"/>
    </row>
    <row r="209" spans="2:21">
      <c r="B209" s="8"/>
      <c r="C209" s="8"/>
      <c r="L209" s="133"/>
      <c r="U209" s="8"/>
    </row>
    <row r="210" spans="2:21">
      <c r="B210" s="8"/>
      <c r="C210" s="8"/>
      <c r="L210" s="133"/>
      <c r="U210" s="8"/>
    </row>
    <row r="211" spans="2:21">
      <c r="B211" s="8"/>
      <c r="C211" s="8"/>
      <c r="L211" s="133"/>
      <c r="U211" s="8"/>
    </row>
    <row r="212" spans="2:21">
      <c r="B212" s="8"/>
      <c r="C212" s="8"/>
      <c r="L212" s="133"/>
      <c r="U212" s="8"/>
    </row>
    <row r="213" spans="2:21">
      <c r="B213" s="8"/>
      <c r="C213" s="8"/>
      <c r="L213" s="133"/>
      <c r="U213" s="8"/>
    </row>
    <row r="214" spans="2:21">
      <c r="B214" s="8"/>
      <c r="C214" s="8"/>
      <c r="L214" s="133"/>
      <c r="U214" s="8"/>
    </row>
    <row r="215" spans="2:21">
      <c r="B215" s="8"/>
      <c r="C215" s="8"/>
      <c r="L215" s="133"/>
      <c r="U215" s="8"/>
    </row>
    <row r="216" spans="2:21">
      <c r="B216" s="8"/>
      <c r="C216" s="8"/>
      <c r="L216" s="133"/>
      <c r="U216" s="8"/>
    </row>
    <row r="217" spans="2:21">
      <c r="B217" s="8"/>
      <c r="C217" s="8"/>
      <c r="L217" s="133"/>
      <c r="U217" s="8"/>
    </row>
    <row r="218" spans="2:21">
      <c r="B218" s="8"/>
      <c r="C218" s="8"/>
      <c r="L218" s="133"/>
      <c r="U218" s="8"/>
    </row>
    <row r="219" spans="2:21">
      <c r="B219" s="8"/>
      <c r="C219" s="8"/>
      <c r="L219" s="133"/>
      <c r="U219" s="8"/>
    </row>
    <row r="220" spans="2:21">
      <c r="B220" s="8"/>
      <c r="C220" s="8"/>
      <c r="L220" s="133"/>
      <c r="U220" s="8"/>
    </row>
    <row r="221" spans="2:21">
      <c r="B221" s="8"/>
      <c r="C221" s="8"/>
      <c r="L221" s="133"/>
      <c r="U221" s="8"/>
    </row>
    <row r="222" spans="2:21">
      <c r="B222" s="8"/>
      <c r="C222" s="8"/>
      <c r="L222" s="133"/>
      <c r="U222" s="8"/>
    </row>
    <row r="223" spans="2:21">
      <c r="B223" s="8"/>
      <c r="C223" s="8"/>
      <c r="L223" s="133"/>
      <c r="U223" s="8"/>
    </row>
    <row r="224" spans="2:21">
      <c r="B224" s="8"/>
      <c r="C224" s="8"/>
      <c r="L224" s="133"/>
      <c r="U224" s="8"/>
    </row>
    <row r="225" spans="2:21">
      <c r="B225" s="8"/>
      <c r="C225" s="8"/>
      <c r="L225" s="133"/>
      <c r="U225" s="8"/>
    </row>
    <row r="226" spans="2:21">
      <c r="B226" s="8"/>
      <c r="C226" s="8"/>
      <c r="L226" s="133"/>
      <c r="U226" s="8"/>
    </row>
    <row r="227" spans="2:21">
      <c r="B227" s="8"/>
      <c r="C227" s="8"/>
      <c r="L227" s="133"/>
      <c r="U227" s="8"/>
    </row>
    <row r="228" spans="2:21">
      <c r="B228" s="8"/>
      <c r="C228" s="8"/>
      <c r="L228" s="133"/>
      <c r="U228" s="8"/>
    </row>
    <row r="229" spans="2:21">
      <c r="B229" s="8"/>
      <c r="C229" s="8"/>
      <c r="L229" s="133"/>
      <c r="U229" s="8"/>
    </row>
    <row r="230" spans="2:21">
      <c r="B230" s="8"/>
      <c r="C230" s="8"/>
      <c r="L230" s="133"/>
      <c r="U230" s="8"/>
    </row>
    <row r="231" spans="2:21">
      <c r="B231" s="8"/>
      <c r="C231" s="8"/>
      <c r="L231" s="133"/>
      <c r="U231" s="8"/>
    </row>
    <row r="232" spans="2:21">
      <c r="B232" s="8"/>
      <c r="C232" s="8"/>
      <c r="L232" s="133"/>
      <c r="U232" s="8"/>
    </row>
    <row r="233" spans="2:21">
      <c r="B233" s="8"/>
      <c r="C233" s="8"/>
      <c r="L233" s="133"/>
      <c r="U233" s="8"/>
    </row>
    <row r="234" spans="2:21">
      <c r="B234" s="8"/>
      <c r="C234" s="8"/>
      <c r="L234" s="133"/>
      <c r="U234" s="8"/>
    </row>
    <row r="235" spans="2:21">
      <c r="B235" s="8"/>
      <c r="C235" s="8"/>
      <c r="L235" s="133"/>
      <c r="U235" s="8"/>
    </row>
    <row r="236" spans="2:21">
      <c r="B236" s="8"/>
      <c r="C236" s="8"/>
      <c r="L236" s="133"/>
      <c r="U236" s="8"/>
    </row>
    <row r="237" spans="2:21">
      <c r="B237" s="8"/>
      <c r="C237" s="8"/>
      <c r="L237" s="133"/>
      <c r="U237" s="8"/>
    </row>
    <row r="238" spans="2:21">
      <c r="B238" s="8"/>
      <c r="C238" s="8"/>
      <c r="L238" s="133"/>
      <c r="U238" s="8"/>
    </row>
    <row r="239" spans="2:21">
      <c r="B239" s="8"/>
      <c r="C239" s="8"/>
      <c r="L239" s="133"/>
      <c r="U239" s="8"/>
    </row>
    <row r="240" spans="2:21">
      <c r="B240" s="8"/>
      <c r="C240" s="8"/>
      <c r="L240" s="133"/>
      <c r="U240" s="8"/>
    </row>
    <row r="241" spans="2:21">
      <c r="B241" s="8"/>
      <c r="C241" s="8"/>
      <c r="L241" s="133"/>
      <c r="U241" s="8"/>
    </row>
    <row r="242" spans="2:21">
      <c r="B242" s="8"/>
      <c r="C242" s="8"/>
      <c r="L242" s="133"/>
      <c r="U242" s="8"/>
    </row>
    <row r="243" spans="2:21">
      <c r="B243" s="8"/>
      <c r="C243" s="8"/>
      <c r="L243" s="133"/>
      <c r="U243" s="8"/>
    </row>
    <row r="244" spans="2:21">
      <c r="B244" s="8"/>
      <c r="C244" s="8"/>
      <c r="L244" s="133"/>
      <c r="U244" s="8"/>
    </row>
    <row r="245" spans="2:21">
      <c r="B245" s="8"/>
      <c r="C245" s="8"/>
      <c r="L245" s="133"/>
      <c r="U245" s="8"/>
    </row>
    <row r="246" spans="2:21">
      <c r="B246" s="8"/>
      <c r="C246" s="8"/>
      <c r="L246" s="133"/>
      <c r="U246" s="8"/>
    </row>
    <row r="247" spans="2:21">
      <c r="B247" s="8"/>
      <c r="C247" s="8"/>
      <c r="L247" s="133"/>
      <c r="U247" s="8"/>
    </row>
    <row r="248" spans="2:21">
      <c r="B248" s="8"/>
      <c r="C248" s="8"/>
      <c r="L248" s="133"/>
      <c r="U248" s="8"/>
    </row>
    <row r="249" spans="2:21">
      <c r="B249" s="8"/>
      <c r="C249" s="8"/>
      <c r="L249" s="133"/>
      <c r="U249" s="8"/>
    </row>
    <row r="250" spans="2:21">
      <c r="B250" s="8"/>
      <c r="C250" s="8"/>
      <c r="L250" s="133"/>
      <c r="U250" s="8"/>
    </row>
    <row r="251" spans="2:21">
      <c r="B251" s="8"/>
      <c r="C251" s="8"/>
      <c r="L251" s="133"/>
      <c r="U251" s="8"/>
    </row>
    <row r="252" spans="2:21">
      <c r="B252" s="8"/>
      <c r="C252" s="8"/>
      <c r="L252" s="133"/>
      <c r="U252" s="8"/>
    </row>
    <row r="253" spans="2:21">
      <c r="B253" s="8"/>
      <c r="C253" s="8"/>
      <c r="L253" s="133"/>
      <c r="U253" s="8"/>
    </row>
    <row r="254" spans="2:21">
      <c r="B254" s="8"/>
      <c r="C254" s="8"/>
      <c r="L254" s="133"/>
      <c r="U254" s="8"/>
    </row>
    <row r="255" spans="2:21">
      <c r="B255" s="8"/>
      <c r="C255" s="8"/>
      <c r="L255" s="133"/>
      <c r="U255" s="8"/>
    </row>
    <row r="256" spans="2:21">
      <c r="B256" s="8"/>
      <c r="C256" s="8"/>
      <c r="L256" s="133"/>
      <c r="U256" s="8"/>
    </row>
    <row r="257" spans="2:21">
      <c r="B257" s="8"/>
      <c r="C257" s="8"/>
      <c r="L257" s="133"/>
      <c r="U257" s="8"/>
    </row>
    <row r="258" spans="2:21">
      <c r="B258" s="8"/>
      <c r="C258" s="8"/>
      <c r="L258" s="133"/>
      <c r="U258" s="8"/>
    </row>
    <row r="259" spans="2:21">
      <c r="B259" s="8"/>
      <c r="C259" s="8"/>
      <c r="L259" s="133"/>
      <c r="U259" s="8"/>
    </row>
    <row r="260" spans="2:21">
      <c r="B260" s="8"/>
      <c r="C260" s="8"/>
      <c r="L260" s="133"/>
      <c r="U260" s="8"/>
    </row>
    <row r="261" spans="2:21">
      <c r="B261" s="8"/>
      <c r="C261" s="8"/>
      <c r="L261" s="133"/>
      <c r="U261" s="8"/>
    </row>
    <row r="262" spans="2:21">
      <c r="B262" s="8"/>
      <c r="C262" s="8"/>
      <c r="L262" s="133"/>
      <c r="U262" s="8"/>
    </row>
    <row r="263" spans="2:21">
      <c r="B263" s="8"/>
      <c r="C263" s="8"/>
      <c r="L263" s="133"/>
      <c r="U263" s="8"/>
    </row>
    <row r="264" spans="2:21">
      <c r="B264" s="8"/>
      <c r="C264" s="8"/>
      <c r="L264" s="133"/>
      <c r="U264" s="8"/>
    </row>
    <row r="265" spans="2:21">
      <c r="B265" s="8"/>
      <c r="C265" s="8"/>
      <c r="L265" s="133"/>
      <c r="U265" s="8"/>
    </row>
    <row r="266" spans="2:21">
      <c r="B266" s="8"/>
      <c r="C266" s="8"/>
      <c r="L266" s="133"/>
      <c r="U266" s="8"/>
    </row>
    <row r="267" spans="2:21">
      <c r="B267" s="8"/>
      <c r="C267" s="8"/>
      <c r="L267" s="133"/>
      <c r="U267" s="8"/>
    </row>
    <row r="268" spans="2:21">
      <c r="B268" s="8"/>
      <c r="C268" s="8"/>
      <c r="L268" s="133"/>
      <c r="U268" s="8"/>
    </row>
    <row r="269" spans="2:21">
      <c r="B269" s="8"/>
      <c r="C269" s="8"/>
      <c r="L269" s="133"/>
      <c r="U269" s="8"/>
    </row>
    <row r="270" spans="2:21">
      <c r="B270" s="8"/>
      <c r="C270" s="8"/>
      <c r="L270" s="133"/>
      <c r="U270" s="8"/>
    </row>
    <row r="271" spans="2:21">
      <c r="B271" s="8"/>
      <c r="C271" s="8"/>
      <c r="L271" s="133"/>
      <c r="U271" s="8"/>
    </row>
    <row r="272" spans="2:21">
      <c r="B272" s="8"/>
      <c r="C272" s="8"/>
      <c r="L272" s="133"/>
      <c r="U272" s="8"/>
    </row>
    <row r="273" spans="2:21">
      <c r="B273" s="8"/>
      <c r="C273" s="8"/>
      <c r="L273" s="133"/>
      <c r="U273" s="8"/>
    </row>
    <row r="274" spans="2:21">
      <c r="B274" s="8"/>
      <c r="C274" s="8"/>
      <c r="L274" s="133"/>
      <c r="U274" s="8"/>
    </row>
    <row r="275" spans="2:21">
      <c r="B275" s="8"/>
      <c r="C275" s="8"/>
      <c r="L275" s="133"/>
      <c r="U275" s="8"/>
    </row>
    <row r="276" spans="2:21">
      <c r="B276" s="8"/>
      <c r="C276" s="8"/>
      <c r="L276" s="133"/>
      <c r="U276" s="8"/>
    </row>
    <row r="277" spans="2:21">
      <c r="B277" s="8"/>
      <c r="C277" s="8"/>
      <c r="L277" s="133"/>
      <c r="U277" s="8"/>
    </row>
    <row r="278" spans="2:21">
      <c r="B278" s="8"/>
      <c r="C278" s="8"/>
      <c r="L278" s="133"/>
      <c r="U278" s="8"/>
    </row>
    <row r="279" spans="2:21">
      <c r="B279" s="8"/>
      <c r="C279" s="8"/>
      <c r="L279" s="133"/>
      <c r="U279" s="8"/>
    </row>
    <row r="280" spans="2:21">
      <c r="B280" s="8"/>
      <c r="C280" s="8"/>
      <c r="L280" s="133"/>
      <c r="U280" s="8"/>
    </row>
    <row r="281" spans="2:21">
      <c r="B281" s="8"/>
      <c r="C281" s="8"/>
      <c r="L281" s="133"/>
      <c r="U281" s="8"/>
    </row>
    <row r="282" spans="2:21">
      <c r="B282" s="8"/>
      <c r="C282" s="8"/>
      <c r="L282" s="133"/>
      <c r="U282" s="8"/>
    </row>
    <row r="283" spans="2:21">
      <c r="B283" s="8"/>
      <c r="C283" s="8"/>
      <c r="L283" s="133"/>
      <c r="U283" s="8"/>
    </row>
    <row r="284" spans="2:21">
      <c r="B284" s="8"/>
      <c r="C284" s="8"/>
      <c r="L284" s="133"/>
      <c r="U284" s="8"/>
    </row>
    <row r="285" spans="2:21">
      <c r="B285" s="8"/>
      <c r="C285" s="8"/>
      <c r="L285" s="133"/>
      <c r="U285" s="8"/>
    </row>
    <row r="286" spans="2:21">
      <c r="B286" s="8"/>
      <c r="C286" s="8"/>
      <c r="L286" s="133"/>
      <c r="U286" s="8"/>
    </row>
    <row r="287" spans="2:21">
      <c r="B287" s="8"/>
      <c r="C287" s="8"/>
      <c r="L287" s="133"/>
      <c r="U287" s="8"/>
    </row>
    <row r="288" spans="2:21">
      <c r="B288" s="8"/>
      <c r="C288" s="8"/>
      <c r="L288" s="133"/>
      <c r="U288" s="8"/>
    </row>
    <row r="289" spans="2:21">
      <c r="B289" s="8"/>
      <c r="C289" s="8"/>
      <c r="L289" s="133"/>
      <c r="U289" s="8"/>
    </row>
    <row r="290" spans="2:21">
      <c r="B290" s="8"/>
      <c r="C290" s="8"/>
      <c r="L290" s="133"/>
      <c r="U290" s="8"/>
    </row>
    <row r="291" spans="2:21">
      <c r="B291" s="8"/>
      <c r="C291" s="8"/>
      <c r="L291" s="133"/>
      <c r="U291" s="8"/>
    </row>
    <row r="292" spans="2:21">
      <c r="B292" s="8"/>
      <c r="C292" s="8"/>
      <c r="L292" s="133"/>
      <c r="U292" s="8"/>
    </row>
    <row r="293" spans="2:21">
      <c r="B293" s="8"/>
      <c r="C293" s="8"/>
      <c r="L293" s="133"/>
      <c r="U293" s="8"/>
    </row>
    <row r="294" spans="2:21">
      <c r="B294" s="8"/>
      <c r="C294" s="8"/>
      <c r="L294" s="133"/>
      <c r="U294" s="8"/>
    </row>
    <row r="295" spans="2:21">
      <c r="B295" s="8"/>
      <c r="C295" s="8"/>
      <c r="L295" s="133"/>
      <c r="U295" s="8"/>
    </row>
    <row r="296" spans="2:21">
      <c r="B296" s="8"/>
      <c r="C296" s="8"/>
      <c r="L296" s="133"/>
      <c r="U296" s="8"/>
    </row>
    <row r="297" spans="2:21">
      <c r="B297" s="8"/>
      <c r="C297" s="8"/>
      <c r="L297" s="133"/>
      <c r="U297" s="8"/>
    </row>
    <row r="298" spans="2:21">
      <c r="B298" s="8"/>
      <c r="C298" s="8"/>
      <c r="L298" s="133"/>
      <c r="U298" s="8"/>
    </row>
    <row r="299" spans="2:21">
      <c r="B299" s="8"/>
      <c r="C299" s="8"/>
      <c r="L299" s="133"/>
      <c r="U299" s="8"/>
    </row>
    <row r="300" spans="2:21">
      <c r="B300" s="8"/>
      <c r="C300" s="8"/>
      <c r="L300" s="133"/>
      <c r="U300" s="8"/>
    </row>
    <row r="301" spans="2:21">
      <c r="B301" s="8"/>
      <c r="C301" s="8"/>
      <c r="L301" s="133"/>
      <c r="U301" s="8"/>
    </row>
    <row r="302" spans="2:21">
      <c r="B302" s="8"/>
      <c r="C302" s="8"/>
      <c r="L302" s="133"/>
      <c r="U302" s="8"/>
    </row>
    <row r="303" spans="2:21">
      <c r="B303" s="8"/>
      <c r="C303" s="8"/>
      <c r="L303" s="133"/>
      <c r="U303" s="8"/>
    </row>
    <row r="304" spans="2:21">
      <c r="B304" s="8"/>
      <c r="C304" s="8"/>
      <c r="L304" s="133"/>
      <c r="U304" s="8"/>
    </row>
    <row r="305" spans="2:21">
      <c r="B305" s="8"/>
      <c r="C305" s="8"/>
      <c r="L305" s="133"/>
      <c r="U305" s="8"/>
    </row>
    <row r="306" spans="2:21">
      <c r="B306" s="8"/>
      <c r="C306" s="8"/>
      <c r="L306" s="133"/>
      <c r="U306" s="8"/>
    </row>
    <row r="307" spans="2:21">
      <c r="B307" s="8"/>
      <c r="C307" s="8"/>
      <c r="L307" s="133"/>
      <c r="U307" s="8"/>
    </row>
    <row r="308" spans="2:21">
      <c r="B308" s="8"/>
      <c r="C308" s="8"/>
      <c r="L308" s="133"/>
      <c r="U308" s="8"/>
    </row>
    <row r="309" spans="2:21">
      <c r="B309" s="8"/>
      <c r="C309" s="8"/>
      <c r="L309" s="133"/>
      <c r="U309" s="8"/>
    </row>
    <row r="310" spans="2:21">
      <c r="B310" s="8"/>
      <c r="C310" s="8"/>
      <c r="L310" s="133"/>
      <c r="U310" s="8"/>
    </row>
    <row r="311" spans="2:21">
      <c r="B311" s="8"/>
      <c r="C311" s="8"/>
      <c r="L311" s="133"/>
      <c r="U311" s="8"/>
    </row>
    <row r="312" spans="2:21">
      <c r="B312" s="8"/>
      <c r="C312" s="8"/>
      <c r="L312" s="133"/>
      <c r="U312" s="8"/>
    </row>
    <row r="313" spans="2:21">
      <c r="B313" s="8"/>
      <c r="C313" s="8"/>
      <c r="L313" s="133"/>
      <c r="U313" s="8"/>
    </row>
    <row r="314" spans="2:21">
      <c r="B314" s="8"/>
      <c r="C314" s="8"/>
      <c r="L314" s="133"/>
      <c r="U314" s="8"/>
    </row>
    <row r="315" spans="2:21">
      <c r="B315" s="8"/>
      <c r="C315" s="8"/>
      <c r="L315" s="133"/>
      <c r="U315" s="8"/>
    </row>
    <row r="316" spans="2:21">
      <c r="B316" s="8"/>
      <c r="C316" s="8"/>
      <c r="L316" s="133"/>
      <c r="U316" s="8"/>
    </row>
    <row r="317" spans="2:21">
      <c r="B317" s="8"/>
      <c r="C317" s="8"/>
      <c r="L317" s="133"/>
      <c r="U317" s="8"/>
    </row>
    <row r="318" spans="2:21">
      <c r="B318" s="8"/>
      <c r="C318" s="8"/>
      <c r="L318" s="133"/>
      <c r="U318" s="8"/>
    </row>
    <row r="319" spans="2:21">
      <c r="B319" s="8"/>
      <c r="C319" s="8"/>
      <c r="L319" s="133"/>
      <c r="U319" s="8"/>
    </row>
    <row r="320" spans="2:21">
      <c r="B320" s="8"/>
      <c r="C320" s="8"/>
      <c r="L320" s="133"/>
      <c r="U320" s="8"/>
    </row>
    <row r="321" spans="2:21">
      <c r="B321" s="8"/>
      <c r="C321" s="8"/>
      <c r="L321" s="133"/>
      <c r="U321" s="8"/>
    </row>
    <row r="322" spans="2:21">
      <c r="B322" s="8"/>
      <c r="C322" s="8"/>
      <c r="L322" s="133"/>
      <c r="U322" s="8"/>
    </row>
    <row r="323" spans="2:21">
      <c r="B323" s="8"/>
      <c r="C323" s="8"/>
      <c r="L323" s="133"/>
      <c r="U323" s="8"/>
    </row>
    <row r="324" spans="2:21">
      <c r="B324" s="8"/>
      <c r="C324" s="8"/>
      <c r="L324" s="133"/>
      <c r="U324" s="8"/>
    </row>
    <row r="325" spans="2:21">
      <c r="B325" s="8"/>
      <c r="C325" s="8"/>
      <c r="L325" s="133"/>
      <c r="U325" s="8"/>
    </row>
    <row r="326" spans="2:21">
      <c r="B326" s="8"/>
      <c r="C326" s="8"/>
      <c r="L326" s="133"/>
      <c r="U326" s="8"/>
    </row>
    <row r="327" spans="2:21">
      <c r="B327" s="8"/>
      <c r="C327" s="8"/>
      <c r="L327" s="133"/>
      <c r="U327" s="8"/>
    </row>
    <row r="328" spans="2:21">
      <c r="B328" s="8"/>
      <c r="C328" s="8"/>
      <c r="L328" s="133"/>
      <c r="U328" s="8"/>
    </row>
    <row r="329" spans="2:21">
      <c r="B329" s="8"/>
      <c r="C329" s="8"/>
      <c r="L329" s="133"/>
      <c r="U329" s="8"/>
    </row>
    <row r="330" spans="2:21">
      <c r="B330" s="8"/>
      <c r="C330" s="8"/>
      <c r="L330" s="133"/>
      <c r="U330" s="8"/>
    </row>
    <row r="331" spans="2:21">
      <c r="B331" s="8"/>
      <c r="C331" s="8"/>
      <c r="L331" s="133"/>
      <c r="U331" s="8"/>
    </row>
    <row r="332" spans="2:21">
      <c r="B332" s="8"/>
      <c r="C332" s="8"/>
      <c r="L332" s="133"/>
      <c r="U332" s="8"/>
    </row>
    <row r="333" spans="2:21">
      <c r="B333" s="8"/>
      <c r="C333" s="8"/>
      <c r="L333" s="133"/>
      <c r="U333" s="8"/>
    </row>
    <row r="334" spans="2:21">
      <c r="B334" s="8"/>
      <c r="C334" s="8"/>
      <c r="L334" s="133"/>
      <c r="U334" s="8"/>
    </row>
    <row r="335" spans="2:21">
      <c r="B335" s="8"/>
      <c r="C335" s="8"/>
      <c r="L335" s="133"/>
      <c r="U335" s="8"/>
    </row>
    <row r="336" spans="2:21">
      <c r="B336" s="8"/>
      <c r="C336" s="8"/>
      <c r="L336" s="133"/>
      <c r="U336" s="8"/>
    </row>
    <row r="337" spans="2:21">
      <c r="B337" s="8"/>
      <c r="C337" s="8"/>
      <c r="L337" s="133"/>
      <c r="U337" s="8"/>
    </row>
    <row r="338" spans="2:21">
      <c r="B338" s="8"/>
      <c r="C338" s="8"/>
      <c r="L338" s="133"/>
      <c r="U338" s="8"/>
    </row>
    <row r="339" spans="2:21">
      <c r="B339" s="8"/>
      <c r="C339" s="8"/>
      <c r="L339" s="133"/>
      <c r="U339" s="8"/>
    </row>
    <row r="340" spans="2:21">
      <c r="B340" s="8"/>
      <c r="C340" s="8"/>
      <c r="L340" s="133"/>
      <c r="U340" s="8"/>
    </row>
    <row r="341" spans="2:21">
      <c r="B341" s="8"/>
      <c r="C341" s="8"/>
      <c r="L341" s="133"/>
      <c r="U341" s="8"/>
    </row>
    <row r="342" spans="2:21">
      <c r="B342" s="8"/>
      <c r="C342" s="8"/>
      <c r="L342" s="133"/>
      <c r="U342" s="8"/>
    </row>
    <row r="343" spans="2:21">
      <c r="B343" s="8"/>
      <c r="C343" s="8"/>
      <c r="L343" s="133"/>
      <c r="U343" s="8"/>
    </row>
    <row r="344" spans="2:21">
      <c r="B344" s="8"/>
      <c r="C344" s="8"/>
      <c r="L344" s="133"/>
      <c r="U344" s="8"/>
    </row>
    <row r="345" spans="2:21">
      <c r="B345" s="8"/>
      <c r="C345" s="8"/>
      <c r="L345" s="133"/>
      <c r="U345" s="8"/>
    </row>
    <row r="346" spans="2:21">
      <c r="B346" s="8"/>
      <c r="C346" s="8"/>
      <c r="L346" s="133"/>
      <c r="U346" s="8"/>
    </row>
    <row r="347" spans="2:21">
      <c r="B347" s="8"/>
      <c r="C347" s="8"/>
      <c r="L347" s="133"/>
      <c r="U347" s="8"/>
    </row>
    <row r="348" spans="2:21">
      <c r="B348" s="8"/>
      <c r="C348" s="8"/>
      <c r="L348" s="133"/>
      <c r="U348" s="8"/>
    </row>
    <row r="349" spans="2:21">
      <c r="B349" s="8"/>
      <c r="C349" s="8"/>
      <c r="L349" s="133"/>
      <c r="U349" s="8"/>
    </row>
    <row r="350" spans="2:21">
      <c r="B350" s="8"/>
      <c r="C350" s="8"/>
      <c r="L350" s="133"/>
      <c r="U350" s="8"/>
    </row>
    <row r="351" spans="2:21">
      <c r="B351" s="8"/>
      <c r="C351" s="8"/>
      <c r="L351" s="133"/>
      <c r="U351" s="8"/>
    </row>
    <row r="352" spans="2:21">
      <c r="B352" s="8"/>
      <c r="C352" s="8"/>
      <c r="L352" s="133"/>
      <c r="U352" s="8"/>
    </row>
    <row r="353" spans="2:21">
      <c r="B353" s="8"/>
      <c r="C353" s="8"/>
      <c r="L353" s="133"/>
      <c r="U353" s="8"/>
    </row>
    <row r="354" spans="2:21">
      <c r="B354" s="8"/>
      <c r="C354" s="8"/>
      <c r="L354" s="133"/>
      <c r="U354" s="8"/>
    </row>
    <row r="355" spans="2:21">
      <c r="B355" s="8"/>
      <c r="C355" s="8"/>
      <c r="L355" s="133"/>
      <c r="U355" s="8"/>
    </row>
    <row r="356" spans="2:21">
      <c r="B356" s="8"/>
      <c r="C356" s="8"/>
      <c r="L356" s="133"/>
      <c r="U356" s="8"/>
    </row>
    <row r="357" spans="2:21">
      <c r="B357" s="8"/>
      <c r="C357" s="8"/>
      <c r="L357" s="133"/>
      <c r="U357" s="8"/>
    </row>
    <row r="358" spans="2:21">
      <c r="B358" s="8"/>
      <c r="C358" s="8"/>
      <c r="L358" s="133"/>
      <c r="U358" s="8"/>
    </row>
    <row r="359" spans="2:21">
      <c r="B359" s="8"/>
      <c r="C359" s="8"/>
      <c r="L359" s="133"/>
      <c r="U359" s="8"/>
    </row>
    <row r="360" spans="2:21">
      <c r="B360" s="8"/>
      <c r="C360" s="8"/>
      <c r="L360" s="133"/>
      <c r="U360" s="8"/>
    </row>
    <row r="361" spans="2:21">
      <c r="B361" s="8"/>
      <c r="C361" s="8"/>
      <c r="L361" s="133"/>
      <c r="U361" s="8"/>
    </row>
    <row r="362" spans="2:21">
      <c r="B362" s="8"/>
      <c r="C362" s="8"/>
      <c r="L362" s="133"/>
      <c r="U362" s="8"/>
    </row>
    <row r="363" spans="2:21">
      <c r="B363" s="8"/>
      <c r="C363" s="8"/>
      <c r="L363" s="133"/>
      <c r="U363" s="8"/>
    </row>
    <row r="364" spans="2:21">
      <c r="B364" s="8"/>
      <c r="C364" s="8"/>
      <c r="L364" s="133"/>
      <c r="U364" s="8"/>
    </row>
    <row r="365" spans="2:21">
      <c r="B365" s="8"/>
      <c r="C365" s="8"/>
      <c r="L365" s="133"/>
      <c r="U365" s="8"/>
    </row>
    <row r="366" spans="2:21">
      <c r="B366" s="8"/>
      <c r="C366" s="8"/>
      <c r="L366" s="133"/>
      <c r="U366" s="8"/>
    </row>
    <row r="367" spans="2:21">
      <c r="B367" s="8"/>
      <c r="C367" s="8"/>
      <c r="L367" s="133"/>
      <c r="U367" s="8"/>
    </row>
    <row r="368" spans="2:21">
      <c r="B368" s="8"/>
      <c r="C368" s="8"/>
      <c r="L368" s="133"/>
      <c r="U368" s="8"/>
    </row>
    <row r="369" spans="2:21">
      <c r="B369" s="8"/>
      <c r="C369" s="8"/>
      <c r="L369" s="133"/>
      <c r="U369" s="8"/>
    </row>
    <row r="370" spans="2:21">
      <c r="B370" s="8"/>
      <c r="C370" s="8"/>
      <c r="L370" s="133"/>
      <c r="U370" s="8"/>
    </row>
    <row r="371" spans="2:21">
      <c r="B371" s="8"/>
      <c r="C371" s="8"/>
      <c r="L371" s="133"/>
      <c r="U371" s="8"/>
    </row>
    <row r="372" spans="2:21">
      <c r="B372" s="8"/>
      <c r="C372" s="8"/>
      <c r="L372" s="133"/>
      <c r="U372" s="8"/>
    </row>
    <row r="373" spans="2:21">
      <c r="B373" s="8"/>
      <c r="C373" s="8"/>
      <c r="L373" s="133"/>
      <c r="U373" s="8"/>
    </row>
    <row r="374" spans="2:21">
      <c r="B374" s="8"/>
      <c r="C374" s="8"/>
      <c r="L374" s="133"/>
      <c r="U374" s="8"/>
    </row>
    <row r="375" spans="2:21">
      <c r="B375" s="8"/>
      <c r="C375" s="8"/>
      <c r="L375" s="133"/>
      <c r="U375" s="8"/>
    </row>
    <row r="376" spans="2:21">
      <c r="B376" s="8"/>
      <c r="C376" s="8"/>
      <c r="L376" s="133"/>
      <c r="U376" s="8"/>
    </row>
    <row r="377" spans="2:21">
      <c r="B377" s="8"/>
      <c r="C377" s="8"/>
      <c r="L377" s="133"/>
      <c r="U377" s="8"/>
    </row>
    <row r="378" spans="2:21">
      <c r="B378" s="8"/>
      <c r="C378" s="8"/>
      <c r="L378" s="133"/>
      <c r="U378" s="8"/>
    </row>
    <row r="379" spans="2:21">
      <c r="B379" s="8"/>
      <c r="C379" s="8"/>
      <c r="L379" s="133"/>
      <c r="U379" s="8"/>
    </row>
    <row r="380" spans="2:21">
      <c r="B380" s="8"/>
      <c r="C380" s="8"/>
      <c r="L380" s="133"/>
      <c r="U380" s="8"/>
    </row>
    <row r="381" spans="2:21">
      <c r="B381" s="8"/>
      <c r="C381" s="8"/>
      <c r="L381" s="133"/>
      <c r="U381" s="8"/>
    </row>
    <row r="382" spans="2:21">
      <c r="B382" s="8"/>
      <c r="C382" s="8"/>
      <c r="L382" s="133"/>
      <c r="U382" s="8"/>
    </row>
    <row r="383" spans="2:21">
      <c r="B383" s="8"/>
      <c r="C383" s="8"/>
      <c r="L383" s="133"/>
      <c r="U383" s="8"/>
    </row>
    <row r="384" spans="2:21">
      <c r="B384" s="8"/>
      <c r="C384" s="8"/>
      <c r="L384" s="133"/>
      <c r="U384" s="8"/>
    </row>
    <row r="385" spans="2:21">
      <c r="B385" s="8"/>
      <c r="C385" s="8"/>
      <c r="L385" s="133"/>
      <c r="U385" s="8"/>
    </row>
    <row r="386" spans="2:21">
      <c r="B386" s="8"/>
      <c r="C386" s="8"/>
      <c r="L386" s="133"/>
      <c r="U386" s="8"/>
    </row>
    <row r="387" spans="2:21">
      <c r="B387" s="8"/>
      <c r="C387" s="8"/>
      <c r="L387" s="133"/>
      <c r="U387" s="8"/>
    </row>
    <row r="388" spans="2:21">
      <c r="B388" s="8"/>
      <c r="C388" s="8"/>
      <c r="L388" s="133"/>
      <c r="U388" s="8"/>
    </row>
    <row r="389" spans="2:21">
      <c r="B389" s="8"/>
      <c r="C389" s="8"/>
      <c r="L389" s="133"/>
      <c r="U389" s="8"/>
    </row>
    <row r="390" spans="2:21">
      <c r="B390" s="8"/>
      <c r="C390" s="8"/>
      <c r="L390" s="133"/>
      <c r="U390" s="8"/>
    </row>
    <row r="391" spans="2:21">
      <c r="B391" s="8"/>
      <c r="C391" s="8"/>
      <c r="L391" s="133"/>
      <c r="U391" s="8"/>
    </row>
    <row r="392" spans="2:21">
      <c r="B392" s="8"/>
      <c r="C392" s="8"/>
      <c r="L392" s="133"/>
      <c r="U392" s="8"/>
    </row>
    <row r="393" spans="2:21">
      <c r="B393" s="8"/>
      <c r="C393" s="8"/>
      <c r="L393" s="133"/>
      <c r="U393" s="8"/>
    </row>
    <row r="394" spans="2:21">
      <c r="B394" s="8"/>
      <c r="C394" s="8"/>
      <c r="L394" s="133"/>
      <c r="U394" s="8"/>
    </row>
    <row r="395" spans="2:21">
      <c r="B395" s="8"/>
      <c r="C395" s="8"/>
      <c r="L395" s="133"/>
      <c r="U395" s="8"/>
    </row>
    <row r="396" spans="2:21">
      <c r="B396" s="8"/>
      <c r="C396" s="8"/>
      <c r="L396" s="133"/>
      <c r="U396" s="8"/>
    </row>
    <row r="397" spans="2:21">
      <c r="B397" s="8"/>
      <c r="C397" s="8"/>
      <c r="L397" s="133"/>
      <c r="U397" s="8"/>
    </row>
    <row r="398" spans="2:21">
      <c r="B398" s="8"/>
      <c r="C398" s="8"/>
      <c r="L398" s="133"/>
      <c r="U398" s="8"/>
    </row>
    <row r="399" spans="2:21">
      <c r="B399" s="8"/>
      <c r="C399" s="8"/>
      <c r="L399" s="133"/>
      <c r="U399" s="8"/>
    </row>
    <row r="400" spans="2:21">
      <c r="B400" s="8"/>
      <c r="C400" s="8"/>
      <c r="L400" s="133"/>
      <c r="U400" s="8"/>
    </row>
    <row r="401" spans="2:21">
      <c r="B401" s="8"/>
      <c r="C401" s="8"/>
      <c r="L401" s="133"/>
      <c r="U401" s="8"/>
    </row>
    <row r="402" spans="2:21">
      <c r="B402" s="8"/>
      <c r="C402" s="8"/>
      <c r="L402" s="133"/>
      <c r="U402" s="8"/>
    </row>
    <row r="403" spans="2:21">
      <c r="B403" s="8"/>
      <c r="C403" s="8"/>
      <c r="L403" s="133"/>
      <c r="U403" s="8"/>
    </row>
    <row r="404" spans="2:21">
      <c r="B404" s="8"/>
      <c r="C404" s="8"/>
      <c r="L404" s="133"/>
      <c r="U404" s="8"/>
    </row>
    <row r="405" spans="2:21">
      <c r="B405" s="8"/>
      <c r="C405" s="8"/>
      <c r="L405" s="133"/>
      <c r="U405" s="8"/>
    </row>
    <row r="406" spans="2:21">
      <c r="B406" s="8"/>
      <c r="C406" s="8"/>
      <c r="L406" s="133"/>
      <c r="U406" s="8"/>
    </row>
    <row r="407" spans="2:21">
      <c r="B407" s="8"/>
      <c r="C407" s="8"/>
      <c r="L407" s="133"/>
      <c r="U407" s="8"/>
    </row>
    <row r="408" spans="2:21">
      <c r="B408" s="8"/>
      <c r="C408" s="8"/>
      <c r="L408" s="133"/>
      <c r="U408" s="8"/>
    </row>
    <row r="409" spans="2:21">
      <c r="B409" s="8"/>
      <c r="C409" s="8"/>
      <c r="L409" s="133"/>
      <c r="U409" s="8"/>
    </row>
    <row r="410" spans="2:21">
      <c r="B410" s="8"/>
      <c r="C410" s="8"/>
      <c r="L410" s="133"/>
      <c r="U410" s="8"/>
    </row>
    <row r="411" spans="2:21">
      <c r="B411" s="8"/>
      <c r="C411" s="8"/>
      <c r="L411" s="133"/>
      <c r="U411" s="8"/>
    </row>
    <row r="412" spans="2:21">
      <c r="B412" s="8"/>
      <c r="C412" s="8"/>
      <c r="L412" s="133"/>
      <c r="U412" s="8"/>
    </row>
    <row r="413" spans="2:21">
      <c r="B413" s="8"/>
      <c r="C413" s="8"/>
      <c r="L413" s="133"/>
      <c r="U413" s="8"/>
    </row>
    <row r="414" spans="2:21">
      <c r="B414" s="8"/>
      <c r="C414" s="8"/>
      <c r="L414" s="133"/>
      <c r="U414" s="8"/>
    </row>
    <row r="415" spans="2:21">
      <c r="B415" s="8"/>
      <c r="C415" s="8"/>
      <c r="L415" s="133"/>
      <c r="U415" s="8"/>
    </row>
    <row r="416" spans="2:21">
      <c r="B416" s="8"/>
      <c r="C416" s="8"/>
      <c r="L416" s="133"/>
      <c r="U416" s="8"/>
    </row>
    <row r="417" spans="2:21">
      <c r="B417" s="8"/>
      <c r="C417" s="8"/>
      <c r="L417" s="133"/>
      <c r="U417" s="8"/>
    </row>
    <row r="418" spans="2:21">
      <c r="B418" s="8"/>
      <c r="C418" s="8"/>
      <c r="L418" s="133"/>
      <c r="U418" s="8"/>
    </row>
    <row r="419" spans="2:21">
      <c r="B419" s="8"/>
      <c r="C419" s="8"/>
      <c r="L419" s="133"/>
      <c r="U419" s="8"/>
    </row>
    <row r="420" spans="2:21">
      <c r="B420" s="8"/>
      <c r="C420" s="8"/>
      <c r="L420" s="133"/>
      <c r="U420" s="8"/>
    </row>
    <row r="421" spans="2:21">
      <c r="B421" s="8"/>
      <c r="C421" s="8"/>
      <c r="L421" s="133"/>
      <c r="U421" s="8"/>
    </row>
    <row r="422" spans="2:21">
      <c r="B422" s="8"/>
      <c r="C422" s="8"/>
      <c r="L422" s="133"/>
      <c r="U422" s="8"/>
    </row>
    <row r="423" spans="2:21">
      <c r="B423" s="8"/>
      <c r="C423" s="8"/>
      <c r="L423" s="133"/>
      <c r="U423" s="8"/>
    </row>
    <row r="424" spans="2:21">
      <c r="B424" s="8"/>
      <c r="C424" s="8"/>
      <c r="L424" s="133"/>
      <c r="U424" s="8"/>
    </row>
    <row r="425" spans="2:21">
      <c r="B425" s="8"/>
      <c r="C425" s="8"/>
      <c r="L425" s="133"/>
      <c r="U425" s="8"/>
    </row>
    <row r="426" spans="2:21">
      <c r="B426" s="8"/>
      <c r="C426" s="8"/>
      <c r="L426" s="133"/>
      <c r="U426" s="8"/>
    </row>
    <row r="427" spans="2:21">
      <c r="B427" s="8"/>
      <c r="C427" s="8"/>
      <c r="L427" s="133"/>
      <c r="U427" s="8"/>
    </row>
    <row r="428" spans="2:21">
      <c r="B428" s="8"/>
      <c r="C428" s="8"/>
      <c r="L428" s="133"/>
      <c r="U428" s="8"/>
    </row>
    <row r="429" spans="2:21">
      <c r="B429" s="8"/>
      <c r="C429" s="8"/>
      <c r="L429" s="133"/>
      <c r="U429" s="8"/>
    </row>
    <row r="430" spans="2:21">
      <c r="B430" s="8"/>
      <c r="C430" s="8"/>
      <c r="L430" s="133"/>
      <c r="U430" s="8"/>
    </row>
    <row r="431" spans="2:21">
      <c r="B431" s="8"/>
      <c r="C431" s="8"/>
      <c r="L431" s="133"/>
      <c r="U431" s="8"/>
    </row>
    <row r="432" spans="2:21">
      <c r="B432" s="8"/>
      <c r="C432" s="8"/>
      <c r="L432" s="133"/>
      <c r="U432" s="8"/>
    </row>
    <row r="433" spans="2:21">
      <c r="B433" s="8"/>
      <c r="C433" s="8"/>
      <c r="L433" s="133"/>
      <c r="U433" s="8"/>
    </row>
    <row r="434" spans="2:21">
      <c r="B434" s="8"/>
      <c r="C434" s="8"/>
      <c r="L434" s="133"/>
      <c r="U434" s="8"/>
    </row>
    <row r="435" spans="2:21">
      <c r="B435" s="8"/>
      <c r="C435" s="8"/>
      <c r="L435" s="133"/>
      <c r="U435" s="8"/>
    </row>
    <row r="436" spans="2:21">
      <c r="B436" s="8"/>
      <c r="C436" s="8"/>
      <c r="L436" s="133"/>
      <c r="U436" s="8"/>
    </row>
    <row r="437" spans="2:21">
      <c r="B437" s="8"/>
      <c r="C437" s="8"/>
      <c r="L437" s="133"/>
      <c r="U437" s="8"/>
    </row>
    <row r="438" spans="2:21">
      <c r="B438" s="8"/>
      <c r="C438" s="8"/>
      <c r="L438" s="133"/>
      <c r="U438" s="8"/>
    </row>
    <row r="439" spans="2:21">
      <c r="B439" s="8"/>
      <c r="C439" s="8"/>
      <c r="L439" s="133"/>
      <c r="U439" s="8"/>
    </row>
    <row r="440" spans="2:21">
      <c r="B440" s="8"/>
      <c r="C440" s="8"/>
      <c r="L440" s="133"/>
      <c r="U440" s="8"/>
    </row>
    <row r="441" spans="2:21">
      <c r="B441" s="8"/>
      <c r="C441" s="8"/>
      <c r="L441" s="133"/>
      <c r="U441" s="8"/>
    </row>
    <row r="442" spans="2:21">
      <c r="B442" s="8"/>
      <c r="C442" s="8"/>
      <c r="L442" s="133"/>
      <c r="U442" s="8"/>
    </row>
    <row r="443" spans="2:21">
      <c r="B443" s="8"/>
      <c r="C443" s="8"/>
      <c r="L443" s="133"/>
      <c r="U443" s="8"/>
    </row>
    <row r="444" spans="2:21">
      <c r="B444" s="8"/>
      <c r="C444" s="8"/>
      <c r="L444" s="133"/>
      <c r="U444" s="8"/>
    </row>
    <row r="445" spans="2:21">
      <c r="B445" s="8"/>
      <c r="C445" s="8"/>
      <c r="L445" s="133"/>
      <c r="U445" s="8"/>
    </row>
    <row r="446" spans="2:21">
      <c r="B446" s="8"/>
      <c r="C446" s="8"/>
      <c r="L446" s="133"/>
      <c r="U446" s="8"/>
    </row>
    <row r="447" spans="2:21">
      <c r="B447" s="8"/>
      <c r="C447" s="8"/>
      <c r="L447" s="133"/>
      <c r="U447" s="8"/>
    </row>
    <row r="448" spans="2:21">
      <c r="B448" s="8"/>
      <c r="C448" s="8"/>
      <c r="L448" s="133"/>
      <c r="U448" s="8"/>
    </row>
    <row r="449" spans="2:21">
      <c r="B449" s="8"/>
      <c r="C449" s="8"/>
      <c r="L449" s="133"/>
      <c r="U449" s="8"/>
    </row>
    <row r="450" spans="2:21">
      <c r="B450" s="8"/>
      <c r="C450" s="8"/>
      <c r="L450" s="133"/>
      <c r="U450" s="8"/>
    </row>
    <row r="451" spans="2:21">
      <c r="B451" s="8"/>
      <c r="C451" s="8"/>
      <c r="L451" s="133"/>
      <c r="U451" s="8"/>
    </row>
    <row r="452" spans="2:21">
      <c r="B452" s="8"/>
      <c r="C452" s="8"/>
      <c r="L452" s="133"/>
      <c r="U452" s="8"/>
    </row>
    <row r="453" spans="2:21">
      <c r="B453" s="8"/>
      <c r="C453" s="8"/>
      <c r="L453" s="133"/>
      <c r="U453" s="8"/>
    </row>
    <row r="454" spans="2:21">
      <c r="B454" s="8"/>
      <c r="C454" s="8"/>
      <c r="L454" s="133"/>
      <c r="U454" s="8"/>
    </row>
    <row r="455" spans="2:21">
      <c r="B455" s="8"/>
      <c r="C455" s="8"/>
      <c r="L455" s="133"/>
      <c r="U455" s="8"/>
    </row>
    <row r="456" spans="2:21">
      <c r="B456" s="8"/>
      <c r="C456" s="8"/>
      <c r="L456" s="133"/>
      <c r="U456" s="8"/>
    </row>
    <row r="457" spans="2:21">
      <c r="B457" s="8"/>
      <c r="C457" s="8"/>
      <c r="L457" s="133"/>
      <c r="U457" s="8"/>
    </row>
    <row r="458" spans="2:21">
      <c r="B458" s="8"/>
      <c r="C458" s="8"/>
      <c r="L458" s="133"/>
      <c r="U458" s="8"/>
    </row>
    <row r="459" spans="2:21">
      <c r="B459" s="8"/>
      <c r="C459" s="8"/>
      <c r="L459" s="133"/>
      <c r="U459" s="8"/>
    </row>
    <row r="460" spans="2:21">
      <c r="B460" s="8"/>
      <c r="C460" s="8"/>
      <c r="L460" s="133"/>
      <c r="U460" s="8"/>
    </row>
    <row r="461" spans="2:21">
      <c r="B461" s="8"/>
      <c r="C461" s="8"/>
      <c r="L461" s="133"/>
      <c r="U461" s="8"/>
    </row>
    <row r="462" spans="2:21">
      <c r="B462" s="8"/>
      <c r="C462" s="8"/>
      <c r="L462" s="133"/>
      <c r="U462" s="8"/>
    </row>
    <row r="463" spans="2:21">
      <c r="B463" s="8"/>
      <c r="C463" s="8"/>
      <c r="L463" s="133"/>
      <c r="U463" s="8"/>
    </row>
    <row r="464" spans="2:21">
      <c r="B464" s="8"/>
      <c r="C464" s="8"/>
      <c r="L464" s="133"/>
      <c r="U464" s="8"/>
    </row>
    <row r="465" spans="2:21">
      <c r="B465" s="8"/>
      <c r="C465" s="8"/>
      <c r="L465" s="133"/>
      <c r="U465" s="8"/>
    </row>
    <row r="466" spans="2:21">
      <c r="B466" s="8"/>
      <c r="C466" s="8"/>
      <c r="L466" s="133"/>
      <c r="U466" s="8"/>
    </row>
    <row r="467" spans="2:21">
      <c r="B467" s="8"/>
      <c r="C467" s="8"/>
      <c r="L467" s="133"/>
      <c r="U467" s="8"/>
    </row>
    <row r="468" spans="2:21">
      <c r="B468" s="8"/>
      <c r="C468" s="8"/>
      <c r="L468" s="133"/>
      <c r="U468" s="8"/>
    </row>
    <row r="469" spans="2:21">
      <c r="B469" s="8"/>
      <c r="C469" s="8"/>
      <c r="L469" s="133"/>
      <c r="U469" s="8"/>
    </row>
    <row r="470" spans="2:21">
      <c r="B470" s="8"/>
      <c r="C470" s="8"/>
      <c r="L470" s="133"/>
      <c r="U470" s="8"/>
    </row>
    <row r="471" spans="2:21">
      <c r="B471" s="8"/>
      <c r="C471" s="8"/>
      <c r="L471" s="133"/>
      <c r="U471" s="8"/>
    </row>
    <row r="472" spans="2:21">
      <c r="B472" s="8"/>
      <c r="C472" s="8"/>
      <c r="L472" s="133"/>
      <c r="U472" s="8"/>
    </row>
    <row r="473" spans="2:21">
      <c r="B473" s="8"/>
      <c r="C473" s="8"/>
      <c r="L473" s="133"/>
      <c r="U473" s="8"/>
    </row>
    <row r="474" spans="2:21">
      <c r="B474" s="8"/>
      <c r="C474" s="8"/>
      <c r="L474" s="133"/>
      <c r="U474" s="8"/>
    </row>
    <row r="475" spans="2:21">
      <c r="B475" s="8"/>
      <c r="C475" s="8"/>
      <c r="L475" s="133"/>
      <c r="U475" s="8"/>
    </row>
    <row r="476" spans="2:21">
      <c r="B476" s="8"/>
      <c r="C476" s="8"/>
      <c r="L476" s="133"/>
      <c r="U476" s="8"/>
    </row>
    <row r="477" spans="2:21">
      <c r="B477" s="8"/>
      <c r="C477" s="8"/>
      <c r="L477" s="133"/>
      <c r="U477" s="8"/>
    </row>
    <row r="478" spans="2:21">
      <c r="B478" s="8"/>
      <c r="C478" s="8"/>
      <c r="L478" s="133"/>
      <c r="U478" s="8"/>
    </row>
    <row r="479" spans="2:21">
      <c r="B479" s="8"/>
      <c r="C479" s="8"/>
      <c r="L479" s="133"/>
      <c r="U479" s="8"/>
    </row>
    <row r="480" spans="2:21">
      <c r="B480" s="8"/>
      <c r="C480" s="8"/>
      <c r="L480" s="133"/>
      <c r="U480" s="8"/>
    </row>
    <row r="481" spans="2:21">
      <c r="B481" s="8"/>
      <c r="C481" s="8"/>
      <c r="L481" s="133"/>
      <c r="U481" s="8"/>
    </row>
    <row r="482" spans="2:21">
      <c r="B482" s="8"/>
      <c r="C482" s="8"/>
      <c r="L482" s="133"/>
      <c r="U482" s="8"/>
    </row>
    <row r="483" spans="2:21">
      <c r="B483" s="8"/>
      <c r="C483" s="8"/>
      <c r="L483" s="133"/>
      <c r="U483" s="8"/>
    </row>
    <row r="484" spans="2:21">
      <c r="B484" s="8"/>
      <c r="C484" s="8"/>
      <c r="L484" s="133"/>
      <c r="U484" s="8"/>
    </row>
    <row r="485" spans="2:21">
      <c r="B485" s="8"/>
      <c r="C485" s="8"/>
      <c r="L485" s="133"/>
      <c r="U485" s="8"/>
    </row>
    <row r="486" spans="2:21">
      <c r="B486" s="8"/>
      <c r="C486" s="8"/>
      <c r="L486" s="133"/>
      <c r="U486" s="8"/>
    </row>
    <row r="487" spans="2:21">
      <c r="B487" s="8"/>
      <c r="C487" s="8"/>
      <c r="L487" s="133"/>
      <c r="U487" s="8"/>
    </row>
    <row r="488" spans="2:21">
      <c r="B488" s="8"/>
      <c r="C488" s="8"/>
      <c r="L488" s="133"/>
      <c r="U488" s="8"/>
    </row>
    <row r="489" spans="2:21">
      <c r="B489" s="8"/>
      <c r="C489" s="8"/>
      <c r="L489" s="133"/>
      <c r="U489" s="8"/>
    </row>
    <row r="490" spans="2:21">
      <c r="B490" s="8"/>
      <c r="C490" s="8"/>
      <c r="L490" s="133"/>
      <c r="U490" s="8"/>
    </row>
    <row r="491" spans="2:21">
      <c r="B491" s="8"/>
      <c r="C491" s="8"/>
      <c r="L491" s="133"/>
      <c r="U491" s="8"/>
    </row>
    <row r="492" spans="2:21">
      <c r="B492" s="8"/>
      <c r="C492" s="8"/>
      <c r="L492" s="133"/>
      <c r="U492" s="8"/>
    </row>
    <row r="493" spans="2:21">
      <c r="B493" s="8"/>
      <c r="C493" s="8"/>
      <c r="L493" s="133"/>
      <c r="U493" s="8"/>
    </row>
    <row r="494" spans="2:21">
      <c r="B494" s="8"/>
      <c r="C494" s="8"/>
      <c r="L494" s="133"/>
      <c r="U494" s="8"/>
    </row>
    <row r="495" spans="2:21">
      <c r="B495" s="8"/>
      <c r="C495" s="8"/>
      <c r="L495" s="133"/>
      <c r="U495" s="8"/>
    </row>
    <row r="496" spans="2:21">
      <c r="B496" s="8"/>
      <c r="C496" s="8"/>
      <c r="L496" s="133"/>
      <c r="U496" s="8"/>
    </row>
    <row r="497" spans="2:21">
      <c r="B497" s="8"/>
      <c r="C497" s="8"/>
      <c r="L497" s="133"/>
      <c r="U497" s="8"/>
    </row>
    <row r="498" spans="2:21">
      <c r="B498" s="8"/>
      <c r="C498" s="8"/>
      <c r="L498" s="133"/>
      <c r="U498" s="8"/>
    </row>
    <row r="499" spans="2:21">
      <c r="B499" s="8"/>
      <c r="C499" s="8"/>
      <c r="L499" s="133"/>
      <c r="U499" s="8"/>
    </row>
    <row r="500" spans="2:21">
      <c r="B500" s="8"/>
      <c r="C500" s="8"/>
      <c r="L500" s="133"/>
      <c r="U500" s="8"/>
    </row>
    <row r="501" spans="2:21">
      <c r="B501" s="8"/>
      <c r="C501" s="8"/>
      <c r="L501" s="133"/>
      <c r="U501" s="8"/>
    </row>
    <row r="502" spans="2:21">
      <c r="B502" s="8"/>
      <c r="C502" s="8"/>
      <c r="L502" s="133"/>
      <c r="U502" s="8"/>
    </row>
    <row r="503" spans="2:21">
      <c r="B503" s="8"/>
      <c r="C503" s="8"/>
      <c r="L503" s="133"/>
      <c r="U503" s="8"/>
    </row>
    <row r="504" spans="2:21">
      <c r="B504" s="8"/>
      <c r="C504" s="8"/>
      <c r="L504" s="133"/>
      <c r="U504" s="8"/>
    </row>
    <row r="505" spans="2:21">
      <c r="B505" s="8"/>
      <c r="C505" s="8"/>
      <c r="L505" s="133"/>
      <c r="U505" s="8"/>
    </row>
    <row r="506" spans="2:21">
      <c r="B506" s="8"/>
      <c r="C506" s="8"/>
      <c r="L506" s="133"/>
      <c r="U506" s="8"/>
    </row>
    <row r="507" spans="2:21">
      <c r="B507" s="8"/>
      <c r="C507" s="8"/>
      <c r="L507" s="133"/>
      <c r="U507" s="8"/>
    </row>
    <row r="508" spans="2:21">
      <c r="B508" s="8"/>
      <c r="C508" s="8"/>
      <c r="L508" s="133"/>
      <c r="U508" s="8"/>
    </row>
    <row r="509" spans="2:21">
      <c r="B509" s="8"/>
      <c r="C509" s="8"/>
      <c r="L509" s="133"/>
      <c r="U509" s="8"/>
    </row>
    <row r="510" spans="2:21">
      <c r="B510" s="8"/>
      <c r="C510" s="8"/>
      <c r="L510" s="133"/>
      <c r="U510" s="8"/>
    </row>
    <row r="511" spans="2:21">
      <c r="B511" s="8"/>
      <c r="C511" s="8"/>
      <c r="L511" s="133"/>
      <c r="U511" s="8"/>
    </row>
    <row r="512" spans="2:21">
      <c r="B512" s="8"/>
      <c r="C512" s="8"/>
      <c r="L512" s="133"/>
      <c r="U512" s="8"/>
    </row>
    <row r="513" spans="2:21">
      <c r="B513" s="8"/>
      <c r="C513" s="8"/>
      <c r="L513" s="133"/>
      <c r="U513" s="8"/>
    </row>
    <row r="514" spans="2:21">
      <c r="B514" s="8"/>
      <c r="C514" s="8"/>
      <c r="L514" s="133"/>
      <c r="U514" s="8"/>
    </row>
    <row r="515" spans="2:21">
      <c r="B515" s="8"/>
      <c r="C515" s="8"/>
      <c r="L515" s="133"/>
      <c r="U515" s="8"/>
    </row>
    <row r="516" spans="2:21">
      <c r="B516" s="8"/>
      <c r="C516" s="8"/>
      <c r="L516" s="133"/>
      <c r="U516" s="8"/>
    </row>
    <row r="517" spans="2:21">
      <c r="B517" s="8"/>
      <c r="C517" s="8"/>
      <c r="L517" s="133"/>
      <c r="U517" s="8"/>
    </row>
    <row r="518" spans="2:21">
      <c r="B518" s="8"/>
      <c r="C518" s="8"/>
      <c r="L518" s="133"/>
      <c r="U518" s="8"/>
    </row>
    <row r="519" spans="2:21">
      <c r="B519" s="8"/>
      <c r="C519" s="8"/>
      <c r="L519" s="133"/>
      <c r="U519" s="8"/>
    </row>
    <row r="520" spans="2:21">
      <c r="B520" s="8"/>
      <c r="C520" s="8"/>
      <c r="L520" s="133"/>
      <c r="U520" s="8"/>
    </row>
    <row r="521" spans="2:21">
      <c r="B521" s="8"/>
      <c r="C521" s="8"/>
      <c r="L521" s="133"/>
      <c r="U521" s="8"/>
    </row>
    <row r="522" spans="2:21">
      <c r="B522" s="8"/>
      <c r="C522" s="8"/>
      <c r="L522" s="133"/>
      <c r="U522" s="8"/>
    </row>
    <row r="523" spans="2:21">
      <c r="B523" s="8"/>
      <c r="C523" s="8"/>
      <c r="L523" s="133"/>
      <c r="U523" s="8"/>
    </row>
    <row r="524" spans="2:21">
      <c r="B524" s="8"/>
      <c r="C524" s="8"/>
      <c r="L524" s="133"/>
      <c r="U524" s="8"/>
    </row>
    <row r="525" spans="2:21">
      <c r="B525" s="8"/>
      <c r="C525" s="8"/>
      <c r="L525" s="133"/>
      <c r="U525" s="8"/>
    </row>
    <row r="526" spans="2:21">
      <c r="B526" s="8"/>
      <c r="C526" s="8"/>
      <c r="L526" s="133"/>
      <c r="U526" s="8"/>
    </row>
    <row r="527" spans="2:21">
      <c r="B527" s="8"/>
      <c r="C527" s="8"/>
      <c r="L527" s="133"/>
      <c r="U527" s="8"/>
    </row>
    <row r="528" spans="2:21">
      <c r="B528" s="8"/>
      <c r="C528" s="8"/>
      <c r="L528" s="133"/>
      <c r="U528" s="8"/>
    </row>
    <row r="529" spans="2:21">
      <c r="B529" s="8"/>
      <c r="C529" s="8"/>
      <c r="L529" s="133"/>
      <c r="U529" s="8"/>
    </row>
    <row r="530" spans="2:21">
      <c r="B530" s="8"/>
      <c r="C530" s="8"/>
      <c r="L530" s="133"/>
      <c r="U530" s="8"/>
    </row>
    <row r="531" spans="2:21">
      <c r="B531" s="8"/>
      <c r="C531" s="8"/>
      <c r="L531" s="133"/>
      <c r="U531" s="8"/>
    </row>
    <row r="532" spans="2:21">
      <c r="B532" s="8"/>
      <c r="C532" s="8"/>
      <c r="L532" s="133"/>
      <c r="U532" s="8"/>
    </row>
    <row r="533" spans="2:21">
      <c r="B533" s="8"/>
      <c r="C533" s="8"/>
      <c r="L533" s="133"/>
      <c r="U533" s="8"/>
    </row>
    <row r="534" spans="2:21">
      <c r="B534" s="8"/>
      <c r="C534" s="8"/>
      <c r="L534" s="133"/>
      <c r="U534" s="8"/>
    </row>
    <row r="535" spans="2:21">
      <c r="B535" s="8"/>
      <c r="C535" s="8"/>
      <c r="L535" s="133"/>
      <c r="U535" s="8"/>
    </row>
    <row r="536" spans="2:21">
      <c r="B536" s="8"/>
      <c r="C536" s="8"/>
      <c r="L536" s="133"/>
      <c r="U536" s="8"/>
    </row>
    <row r="537" spans="2:21">
      <c r="B537" s="8"/>
      <c r="C537" s="8"/>
      <c r="L537" s="133"/>
      <c r="U537" s="8"/>
    </row>
    <row r="538" spans="2:21">
      <c r="B538" s="8"/>
      <c r="C538" s="8"/>
      <c r="L538" s="133"/>
      <c r="U538" s="8"/>
    </row>
    <row r="539" spans="2:21">
      <c r="B539" s="8"/>
      <c r="C539" s="8"/>
      <c r="L539" s="133"/>
      <c r="U539" s="8"/>
    </row>
    <row r="540" spans="2:21">
      <c r="B540" s="8"/>
      <c r="C540" s="8"/>
      <c r="L540" s="133"/>
      <c r="U540" s="8"/>
    </row>
    <row r="541" spans="2:21">
      <c r="B541" s="8"/>
      <c r="C541" s="8"/>
      <c r="L541" s="133"/>
      <c r="U541" s="8"/>
    </row>
    <row r="542" spans="2:21">
      <c r="B542" s="8"/>
      <c r="C542" s="8"/>
      <c r="L542" s="133"/>
      <c r="U542" s="8"/>
    </row>
    <row r="543" spans="2:21">
      <c r="B543" s="8"/>
      <c r="C543" s="8"/>
      <c r="L543" s="133"/>
      <c r="U543" s="8"/>
    </row>
    <row r="544" spans="2:21">
      <c r="B544" s="8"/>
      <c r="C544" s="8"/>
      <c r="L544" s="133"/>
      <c r="U544" s="8"/>
    </row>
    <row r="545" spans="2:21">
      <c r="B545" s="8"/>
      <c r="C545" s="8"/>
      <c r="L545" s="133"/>
      <c r="U545" s="8"/>
    </row>
    <row r="546" spans="2:21">
      <c r="B546" s="8"/>
      <c r="C546" s="8"/>
      <c r="L546" s="133"/>
      <c r="U546" s="8"/>
    </row>
    <row r="547" spans="2:21">
      <c r="B547" s="8"/>
      <c r="C547" s="8"/>
      <c r="L547" s="133"/>
      <c r="U547" s="8"/>
    </row>
    <row r="548" spans="2:21">
      <c r="B548" s="8"/>
      <c r="C548" s="8"/>
      <c r="L548" s="133"/>
      <c r="U548" s="8"/>
    </row>
    <row r="549" spans="2:21">
      <c r="B549" s="8"/>
      <c r="C549" s="8"/>
      <c r="L549" s="133"/>
      <c r="U549" s="8"/>
    </row>
    <row r="550" spans="2:21">
      <c r="B550" s="8"/>
      <c r="C550" s="8"/>
      <c r="L550" s="133"/>
      <c r="U550" s="8"/>
    </row>
    <row r="551" spans="2:21">
      <c r="B551" s="8"/>
      <c r="C551" s="8"/>
      <c r="L551" s="133"/>
      <c r="U551" s="8"/>
    </row>
    <row r="552" spans="2:21">
      <c r="B552" s="8"/>
      <c r="C552" s="8"/>
      <c r="L552" s="133"/>
      <c r="U552" s="8"/>
    </row>
    <row r="553" spans="2:21">
      <c r="B553" s="8"/>
      <c r="C553" s="8"/>
      <c r="L553" s="133"/>
      <c r="U553" s="8"/>
    </row>
    <row r="554" spans="2:21">
      <c r="B554" s="8"/>
      <c r="C554" s="8"/>
      <c r="L554" s="133"/>
      <c r="U554" s="8"/>
    </row>
    <row r="555" spans="2:21">
      <c r="B555" s="8"/>
      <c r="C555" s="8"/>
      <c r="L555" s="133"/>
      <c r="U555" s="8"/>
    </row>
  </sheetData>
  <mergeCells count="28">
    <mergeCell ref="K7:K9"/>
    <mergeCell ref="U6:U9"/>
    <mergeCell ref="P8:P9"/>
    <mergeCell ref="N8:N9"/>
    <mergeCell ref="O8:O9"/>
    <mergeCell ref="L6:Q6"/>
    <mergeCell ref="L7:L9"/>
    <mergeCell ref="R7:R9"/>
    <mergeCell ref="R6:T6"/>
    <mergeCell ref="S7:S9"/>
    <mergeCell ref="T7:T9"/>
    <mergeCell ref="Q7:Q9"/>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s>
  <phoneticPr fontId="8"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E100"/>
  <sheetViews>
    <sheetView showGridLines="0" zoomScaleNormal="100" workbookViewId="0">
      <pane ySplit="8" topLeftCell="A9" activePane="bottomLeft" state="frozen"/>
      <selection activeCell="I7" sqref="I7:K7"/>
      <selection pane="bottomLeft" activeCell="Q18" sqref="Q18"/>
    </sheetView>
  </sheetViews>
  <sheetFormatPr defaultRowHeight="12.75"/>
  <cols>
    <col min="1" max="1" width="4.7109375" customWidth="1"/>
    <col min="2" max="2" width="14.7109375" style="34" customWidth="1"/>
    <col min="3" max="3" width="9.85546875" bestFit="1" customWidth="1"/>
    <col min="4" max="4" width="8.7109375" customWidth="1"/>
    <col min="5" max="5" width="11.85546875" customWidth="1"/>
    <col min="6" max="6" width="8.7109375" style="218" customWidth="1"/>
    <col min="7" max="7" width="7.7109375" style="218" customWidth="1"/>
    <col min="8" max="8" width="8.7109375" style="218" customWidth="1"/>
    <col min="9" max="11" width="6.85546875" style="218" customWidth="1"/>
    <col min="12" max="14" width="7.7109375" style="218" customWidth="1"/>
    <col min="15" max="15" width="9.140625" style="218" bestFit="1" customWidth="1"/>
    <col min="16" max="16" width="8.7109375" style="218" customWidth="1"/>
    <col min="17" max="17" width="9.140625" style="218" bestFit="1" customWidth="1"/>
    <col min="18" max="20" width="8.7109375" customWidth="1"/>
    <col min="21" max="21" width="10" customWidth="1"/>
  </cols>
  <sheetData>
    <row r="1" spans="1:27" ht="15" customHeight="1">
      <c r="A1" s="42"/>
      <c r="B1" s="228"/>
      <c r="C1" s="42"/>
      <c r="D1" s="42"/>
      <c r="E1" s="42"/>
      <c r="F1" s="229"/>
      <c r="G1" s="229"/>
      <c r="H1" s="229"/>
      <c r="I1" s="229"/>
      <c r="J1" s="229"/>
      <c r="K1" s="229"/>
      <c r="L1" s="229"/>
      <c r="M1" s="229"/>
      <c r="N1" s="229"/>
      <c r="O1" s="229"/>
      <c r="P1" s="229"/>
      <c r="Q1" s="229"/>
      <c r="R1" s="42"/>
      <c r="S1" s="42"/>
      <c r="T1" s="42"/>
      <c r="U1" s="42"/>
      <c r="V1" s="42"/>
    </row>
    <row r="2" spans="1:27" ht="15" customHeight="1">
      <c r="A2" s="42"/>
      <c r="B2" s="228"/>
      <c r="C2" s="42"/>
      <c r="D2" s="42"/>
      <c r="E2" s="42"/>
      <c r="F2" s="229"/>
      <c r="G2" s="229"/>
      <c r="H2" s="229"/>
      <c r="I2" s="229"/>
      <c r="J2" s="229"/>
      <c r="K2" s="229"/>
      <c r="L2" s="229"/>
      <c r="M2" s="229"/>
      <c r="N2" s="229"/>
      <c r="O2" s="229"/>
      <c r="P2" s="229"/>
      <c r="Q2" s="229"/>
      <c r="R2" s="42"/>
      <c r="S2" s="42"/>
      <c r="T2" s="42"/>
      <c r="U2" s="42"/>
      <c r="V2" s="42"/>
    </row>
    <row r="3" spans="1:27" ht="15" customHeight="1">
      <c r="A3" s="42"/>
      <c r="B3" s="228"/>
      <c r="C3" s="42"/>
      <c r="D3" s="42"/>
      <c r="E3" s="42"/>
      <c r="F3" s="229"/>
      <c r="G3" s="229"/>
      <c r="H3" s="229"/>
      <c r="I3" s="229"/>
      <c r="J3" s="229"/>
      <c r="K3" s="229"/>
      <c r="L3" s="229"/>
      <c r="M3" s="229"/>
      <c r="N3" s="229"/>
      <c r="O3" s="229"/>
      <c r="P3" s="229"/>
      <c r="Q3" s="229"/>
      <c r="R3" s="42"/>
      <c r="S3" s="42"/>
      <c r="T3" s="42"/>
      <c r="U3" s="42"/>
      <c r="V3" s="42"/>
    </row>
    <row r="4" spans="1:27" s="39" customFormat="1" ht="20.100000000000001" customHeight="1">
      <c r="A4" s="782" t="s">
        <v>913</v>
      </c>
      <c r="B4" s="782"/>
      <c r="C4" s="782"/>
      <c r="D4" s="782"/>
      <c r="E4" s="782"/>
      <c r="F4" s="782"/>
      <c r="G4" s="782"/>
      <c r="H4" s="782"/>
      <c r="I4" s="782"/>
      <c r="J4" s="782"/>
      <c r="K4" s="782"/>
      <c r="L4" s="782"/>
      <c r="M4" s="782"/>
      <c r="N4" s="782"/>
      <c r="O4" s="782"/>
      <c r="P4" s="782"/>
      <c r="Q4" s="782"/>
      <c r="R4" s="782"/>
      <c r="S4" s="782"/>
      <c r="T4" s="782"/>
      <c r="U4" s="782"/>
      <c r="V4" s="782"/>
    </row>
    <row r="5" spans="1:27" ht="20.100000000000001" customHeight="1">
      <c r="A5" s="841" t="s">
        <v>883</v>
      </c>
      <c r="B5" s="841"/>
      <c r="C5" s="841"/>
      <c r="D5" s="841"/>
      <c r="E5" s="841"/>
      <c r="F5" s="841"/>
      <c r="G5" s="841"/>
      <c r="H5" s="841"/>
      <c r="I5" s="841"/>
      <c r="J5" s="841"/>
      <c r="K5" s="841"/>
      <c r="L5" s="841"/>
      <c r="M5" s="841"/>
      <c r="N5" s="841"/>
      <c r="O5" s="841"/>
      <c r="P5" s="841"/>
      <c r="Q5" s="841"/>
      <c r="R5" s="841"/>
      <c r="S5" s="841"/>
      <c r="T5" s="841"/>
      <c r="U5" s="841"/>
      <c r="V5" s="841"/>
    </row>
    <row r="6" spans="1:27" ht="24.75" customHeight="1">
      <c r="A6" s="835" t="s">
        <v>516</v>
      </c>
      <c r="B6" s="838" t="s">
        <v>517</v>
      </c>
      <c r="C6" s="842" t="s">
        <v>888</v>
      </c>
      <c r="D6" s="842"/>
      <c r="E6" s="844"/>
      <c r="F6" s="842" t="s">
        <v>965</v>
      </c>
      <c r="G6" s="842"/>
      <c r="H6" s="842"/>
      <c r="I6" s="842"/>
      <c r="J6" s="842"/>
      <c r="K6" s="842"/>
      <c r="L6" s="842"/>
      <c r="M6" s="842"/>
      <c r="N6" s="842"/>
      <c r="O6" s="842"/>
      <c r="P6" s="842"/>
      <c r="Q6" s="842"/>
      <c r="R6" s="846" t="s">
        <v>914</v>
      </c>
      <c r="S6" s="842"/>
      <c r="T6" s="842"/>
      <c r="U6" s="842" t="s">
        <v>518</v>
      </c>
    </row>
    <row r="7" spans="1:27" ht="36.75" customHeight="1">
      <c r="A7" s="836"/>
      <c r="B7" s="839"/>
      <c r="C7" s="828"/>
      <c r="D7" s="828"/>
      <c r="E7" s="845"/>
      <c r="F7" s="828" t="s">
        <v>574</v>
      </c>
      <c r="G7" s="828"/>
      <c r="H7" s="828"/>
      <c r="I7" s="828" t="s">
        <v>519</v>
      </c>
      <c r="J7" s="828"/>
      <c r="K7" s="828"/>
      <c r="L7" s="845" t="s">
        <v>520</v>
      </c>
      <c r="M7" s="848"/>
      <c r="N7" s="847"/>
      <c r="O7" s="828" t="s">
        <v>966</v>
      </c>
      <c r="P7" s="828"/>
      <c r="Q7" s="828"/>
      <c r="R7" s="847"/>
      <c r="S7" s="828"/>
      <c r="T7" s="828"/>
      <c r="U7" s="828"/>
    </row>
    <row r="8" spans="1:27" ht="25.5" customHeight="1">
      <c r="A8" s="837"/>
      <c r="B8" s="840"/>
      <c r="C8" s="275" t="s">
        <v>179</v>
      </c>
      <c r="D8" s="275" t="s">
        <v>180</v>
      </c>
      <c r="E8" s="275" t="s">
        <v>172</v>
      </c>
      <c r="F8" s="280" t="s">
        <v>179</v>
      </c>
      <c r="G8" s="275" t="s">
        <v>180</v>
      </c>
      <c r="H8" s="275" t="s">
        <v>172</v>
      </c>
      <c r="I8" s="280" t="s">
        <v>179</v>
      </c>
      <c r="J8" s="275" t="s">
        <v>180</v>
      </c>
      <c r="K8" s="275" t="s">
        <v>172</v>
      </c>
      <c r="L8" s="280" t="s">
        <v>179</v>
      </c>
      <c r="M8" s="275" t="s">
        <v>180</v>
      </c>
      <c r="N8" s="275" t="s">
        <v>172</v>
      </c>
      <c r="O8" s="280" t="s">
        <v>179</v>
      </c>
      <c r="P8" s="275" t="s">
        <v>180</v>
      </c>
      <c r="Q8" s="275" t="s">
        <v>172</v>
      </c>
      <c r="R8" s="280" t="s">
        <v>179</v>
      </c>
      <c r="S8" s="275" t="s">
        <v>180</v>
      </c>
      <c r="T8" s="275" t="s">
        <v>172</v>
      </c>
      <c r="U8" s="843"/>
    </row>
    <row r="9" spans="1:27" s="3" customFormat="1" ht="13.5" customHeight="1">
      <c r="A9" s="297" t="s">
        <v>81</v>
      </c>
      <c r="B9" s="321" t="s">
        <v>92</v>
      </c>
      <c r="C9" s="322">
        <v>230710</v>
      </c>
      <c r="D9" s="322">
        <v>89854</v>
      </c>
      <c r="E9" s="323">
        <f>+C9+D9</f>
        <v>320564</v>
      </c>
      <c r="F9" s="322">
        <v>40746</v>
      </c>
      <c r="G9" s="322">
        <v>12774</v>
      </c>
      <c r="H9" s="323">
        <f>+F9+G9</f>
        <v>53520</v>
      </c>
      <c r="I9" s="322">
        <v>475</v>
      </c>
      <c r="J9" s="322">
        <v>15</v>
      </c>
      <c r="K9" s="323">
        <f>+I9+J9</f>
        <v>490</v>
      </c>
      <c r="L9" s="322">
        <v>9961</v>
      </c>
      <c r="M9" s="322">
        <v>2244</v>
      </c>
      <c r="N9" s="323">
        <f>+L9+M9</f>
        <v>12205</v>
      </c>
      <c r="O9" s="322">
        <f>+F9+I9+L9</f>
        <v>51182</v>
      </c>
      <c r="P9" s="322">
        <f t="shared" ref="P9:P72" si="0">+G9+J9+M9</f>
        <v>15033</v>
      </c>
      <c r="Q9" s="323">
        <f t="shared" ref="Q9:Q72" si="1">+H9+K9+N9</f>
        <v>66215</v>
      </c>
      <c r="R9" s="322">
        <v>47307</v>
      </c>
      <c r="S9" s="322">
        <v>30638</v>
      </c>
      <c r="T9" s="323">
        <f>+R9+S9</f>
        <v>77945</v>
      </c>
      <c r="U9" s="324">
        <f>+E9+Q9+T9</f>
        <v>464724</v>
      </c>
      <c r="V9" s="41"/>
      <c r="W9" s="41"/>
      <c r="X9"/>
      <c r="Y9"/>
      <c r="Z9"/>
      <c r="AA9"/>
    </row>
    <row r="10" spans="1:27" s="3" customFormat="1" ht="13.5" customHeight="1">
      <c r="A10" s="307" t="s">
        <v>82</v>
      </c>
      <c r="B10" s="325" t="s">
        <v>93</v>
      </c>
      <c r="C10" s="326">
        <v>46004</v>
      </c>
      <c r="D10" s="326">
        <v>14623</v>
      </c>
      <c r="E10" s="327">
        <f t="shared" ref="E10:E73" si="2">+C10+D10</f>
        <v>60627</v>
      </c>
      <c r="F10" s="326">
        <v>10436</v>
      </c>
      <c r="G10" s="326">
        <v>2236</v>
      </c>
      <c r="H10" s="327">
        <f t="shared" ref="H10:H73" si="3">+F10+G10</f>
        <v>12672</v>
      </c>
      <c r="I10" s="326">
        <v>395</v>
      </c>
      <c r="J10" s="326">
        <v>5</v>
      </c>
      <c r="K10" s="327">
        <f t="shared" ref="K10:K73" si="4">+I10+J10</f>
        <v>400</v>
      </c>
      <c r="L10" s="326">
        <v>3074</v>
      </c>
      <c r="M10" s="326">
        <v>585</v>
      </c>
      <c r="N10" s="327">
        <f t="shared" ref="N10:N73" si="5">+L10+M10</f>
        <v>3659</v>
      </c>
      <c r="O10" s="326">
        <f t="shared" ref="O10:O73" si="6">+F10+I10+L10</f>
        <v>13905</v>
      </c>
      <c r="P10" s="326">
        <f t="shared" si="0"/>
        <v>2826</v>
      </c>
      <c r="Q10" s="327">
        <f t="shared" si="1"/>
        <v>16731</v>
      </c>
      <c r="R10" s="326">
        <v>16473</v>
      </c>
      <c r="S10" s="326">
        <v>7137</v>
      </c>
      <c r="T10" s="327">
        <f t="shared" ref="T10:T73" si="7">+R10+S10</f>
        <v>23610</v>
      </c>
      <c r="U10" s="317">
        <f t="shared" ref="U10:U73" si="8">+E10+Q10+T10</f>
        <v>100968</v>
      </c>
      <c r="V10" s="41"/>
      <c r="W10" s="41"/>
      <c r="X10"/>
      <c r="Y10"/>
      <c r="Z10"/>
      <c r="AA10"/>
    </row>
    <row r="11" spans="1:27" s="3" customFormat="1" ht="13.5" customHeight="1">
      <c r="A11" s="297" t="s">
        <v>83</v>
      </c>
      <c r="B11" s="321" t="s">
        <v>94</v>
      </c>
      <c r="C11" s="322">
        <v>72561</v>
      </c>
      <c r="D11" s="322">
        <v>24849</v>
      </c>
      <c r="E11" s="323">
        <f t="shared" si="2"/>
        <v>97410</v>
      </c>
      <c r="F11" s="322">
        <v>14637</v>
      </c>
      <c r="G11" s="322">
        <v>3321</v>
      </c>
      <c r="H11" s="323">
        <f t="shared" si="3"/>
        <v>17958</v>
      </c>
      <c r="I11" s="322">
        <v>483</v>
      </c>
      <c r="J11" s="322">
        <v>9</v>
      </c>
      <c r="K11" s="323">
        <f t="shared" si="4"/>
        <v>492</v>
      </c>
      <c r="L11" s="322">
        <v>12914</v>
      </c>
      <c r="M11" s="322">
        <v>3369</v>
      </c>
      <c r="N11" s="323">
        <f t="shared" si="5"/>
        <v>16283</v>
      </c>
      <c r="O11" s="322">
        <f t="shared" si="6"/>
        <v>28034</v>
      </c>
      <c r="P11" s="322">
        <f t="shared" si="0"/>
        <v>6699</v>
      </c>
      <c r="Q11" s="323">
        <f t="shared" si="1"/>
        <v>34733</v>
      </c>
      <c r="R11" s="322">
        <v>18759</v>
      </c>
      <c r="S11" s="322">
        <v>9744</v>
      </c>
      <c r="T11" s="323">
        <f t="shared" si="7"/>
        <v>28503</v>
      </c>
      <c r="U11" s="324">
        <f t="shared" si="8"/>
        <v>160646</v>
      </c>
      <c r="V11" s="41"/>
      <c r="W11" s="41"/>
      <c r="X11"/>
      <c r="Y11"/>
      <c r="Z11"/>
      <c r="AA11"/>
    </row>
    <row r="12" spans="1:27" s="3" customFormat="1" ht="13.5" customHeight="1">
      <c r="A12" s="307" t="s">
        <v>84</v>
      </c>
      <c r="B12" s="325" t="s">
        <v>95</v>
      </c>
      <c r="C12" s="326">
        <v>23687</v>
      </c>
      <c r="D12" s="326">
        <v>8671</v>
      </c>
      <c r="E12" s="327">
        <f t="shared" si="2"/>
        <v>32358</v>
      </c>
      <c r="F12" s="326">
        <v>6666</v>
      </c>
      <c r="G12" s="326">
        <v>726</v>
      </c>
      <c r="H12" s="327">
        <f t="shared" si="3"/>
        <v>7392</v>
      </c>
      <c r="I12" s="326">
        <v>502</v>
      </c>
      <c r="J12" s="326">
        <v>2</v>
      </c>
      <c r="K12" s="327">
        <f t="shared" si="4"/>
        <v>504</v>
      </c>
      <c r="L12" s="326">
        <v>2767</v>
      </c>
      <c r="M12" s="326">
        <v>326</v>
      </c>
      <c r="N12" s="327">
        <f t="shared" si="5"/>
        <v>3093</v>
      </c>
      <c r="O12" s="326">
        <f t="shared" si="6"/>
        <v>9935</v>
      </c>
      <c r="P12" s="326">
        <f t="shared" si="0"/>
        <v>1054</v>
      </c>
      <c r="Q12" s="327">
        <f t="shared" si="1"/>
        <v>10989</v>
      </c>
      <c r="R12" s="326">
        <v>13194</v>
      </c>
      <c r="S12" s="326">
        <v>3778</v>
      </c>
      <c r="T12" s="327">
        <f t="shared" si="7"/>
        <v>16972</v>
      </c>
      <c r="U12" s="317">
        <f t="shared" si="8"/>
        <v>60319</v>
      </c>
      <c r="V12" s="41"/>
      <c r="W12" s="41"/>
      <c r="X12"/>
      <c r="Y12"/>
      <c r="Z12"/>
      <c r="AA12"/>
    </row>
    <row r="13" spans="1:27" s="3" customFormat="1" ht="13.5" customHeight="1">
      <c r="A13" s="297" t="s">
        <v>85</v>
      </c>
      <c r="B13" s="321" t="s">
        <v>96</v>
      </c>
      <c r="C13" s="322">
        <v>30781</v>
      </c>
      <c r="D13" s="322">
        <v>12329</v>
      </c>
      <c r="E13" s="323">
        <f t="shared" si="2"/>
        <v>43110</v>
      </c>
      <c r="F13" s="322">
        <v>5580</v>
      </c>
      <c r="G13" s="322">
        <v>1906</v>
      </c>
      <c r="H13" s="323">
        <f t="shared" si="3"/>
        <v>7486</v>
      </c>
      <c r="I13" s="322">
        <v>250</v>
      </c>
      <c r="J13" s="322">
        <v>9</v>
      </c>
      <c r="K13" s="323">
        <f t="shared" si="4"/>
        <v>259</v>
      </c>
      <c r="L13" s="322">
        <v>3036</v>
      </c>
      <c r="M13" s="322">
        <v>998</v>
      </c>
      <c r="N13" s="323">
        <f t="shared" si="5"/>
        <v>4034</v>
      </c>
      <c r="O13" s="322">
        <f t="shared" si="6"/>
        <v>8866</v>
      </c>
      <c r="P13" s="322">
        <f t="shared" si="0"/>
        <v>2913</v>
      </c>
      <c r="Q13" s="323">
        <f t="shared" si="1"/>
        <v>11779</v>
      </c>
      <c r="R13" s="322">
        <v>12421</v>
      </c>
      <c r="S13" s="322">
        <v>5496</v>
      </c>
      <c r="T13" s="323">
        <f t="shared" si="7"/>
        <v>17917</v>
      </c>
      <c r="U13" s="324">
        <f t="shared" si="8"/>
        <v>72806</v>
      </c>
      <c r="V13" s="41"/>
      <c r="W13" s="41"/>
      <c r="X13"/>
      <c r="Y13"/>
      <c r="Z13"/>
      <c r="AA13"/>
    </row>
    <row r="14" spans="1:27" s="3" customFormat="1" ht="13.5" customHeight="1">
      <c r="A14" s="307" t="s">
        <v>86</v>
      </c>
      <c r="B14" s="325" t="s">
        <v>97</v>
      </c>
      <c r="C14" s="326">
        <v>794274</v>
      </c>
      <c r="D14" s="326">
        <v>371670</v>
      </c>
      <c r="E14" s="327">
        <f t="shared" si="2"/>
        <v>1165944</v>
      </c>
      <c r="F14" s="326">
        <v>102757</v>
      </c>
      <c r="G14" s="326">
        <v>32528</v>
      </c>
      <c r="H14" s="327">
        <f t="shared" si="3"/>
        <v>135285</v>
      </c>
      <c r="I14" s="326">
        <v>532</v>
      </c>
      <c r="J14" s="326">
        <v>80</v>
      </c>
      <c r="K14" s="327">
        <f t="shared" si="4"/>
        <v>612</v>
      </c>
      <c r="L14" s="326">
        <v>9912</v>
      </c>
      <c r="M14" s="326">
        <v>2241</v>
      </c>
      <c r="N14" s="327">
        <f t="shared" si="5"/>
        <v>12153</v>
      </c>
      <c r="O14" s="326">
        <f t="shared" si="6"/>
        <v>113201</v>
      </c>
      <c r="P14" s="326">
        <f t="shared" si="0"/>
        <v>34849</v>
      </c>
      <c r="Q14" s="327">
        <f t="shared" si="1"/>
        <v>148050</v>
      </c>
      <c r="R14" s="326">
        <v>247517</v>
      </c>
      <c r="S14" s="326">
        <v>149356</v>
      </c>
      <c r="T14" s="327">
        <f t="shared" si="7"/>
        <v>396873</v>
      </c>
      <c r="U14" s="317">
        <f t="shared" si="8"/>
        <v>1710867</v>
      </c>
      <c r="V14" s="41"/>
      <c r="W14" s="41"/>
      <c r="X14"/>
      <c r="Y14"/>
      <c r="Z14"/>
      <c r="AA14"/>
    </row>
    <row r="15" spans="1:27" s="3" customFormat="1" ht="13.5" customHeight="1">
      <c r="A15" s="297" t="s">
        <v>87</v>
      </c>
      <c r="B15" s="321" t="s">
        <v>98</v>
      </c>
      <c r="C15" s="322">
        <v>334160</v>
      </c>
      <c r="D15" s="322">
        <v>172618</v>
      </c>
      <c r="E15" s="323">
        <f t="shared" si="2"/>
        <v>506778</v>
      </c>
      <c r="F15" s="322">
        <v>72266</v>
      </c>
      <c r="G15" s="322">
        <v>23117</v>
      </c>
      <c r="H15" s="323">
        <f t="shared" si="3"/>
        <v>95383</v>
      </c>
      <c r="I15" s="322">
        <v>505</v>
      </c>
      <c r="J15" s="322">
        <v>16</v>
      </c>
      <c r="K15" s="323">
        <f t="shared" si="4"/>
        <v>521</v>
      </c>
      <c r="L15" s="322">
        <v>22428</v>
      </c>
      <c r="M15" s="322">
        <v>6077</v>
      </c>
      <c r="N15" s="323">
        <f t="shared" si="5"/>
        <v>28505</v>
      </c>
      <c r="O15" s="322">
        <f t="shared" si="6"/>
        <v>95199</v>
      </c>
      <c r="P15" s="322">
        <f t="shared" si="0"/>
        <v>29210</v>
      </c>
      <c r="Q15" s="323">
        <f t="shared" si="1"/>
        <v>124409</v>
      </c>
      <c r="R15" s="322">
        <v>45823</v>
      </c>
      <c r="S15" s="322">
        <v>33348</v>
      </c>
      <c r="T15" s="323">
        <f t="shared" si="7"/>
        <v>79171</v>
      </c>
      <c r="U15" s="324">
        <f t="shared" si="8"/>
        <v>710358</v>
      </c>
      <c r="V15" s="41"/>
      <c r="W15" s="41"/>
      <c r="X15"/>
      <c r="Y15"/>
      <c r="Z15"/>
      <c r="AA15"/>
    </row>
    <row r="16" spans="1:27" s="3" customFormat="1" ht="13.5" customHeight="1">
      <c r="A16" s="307" t="s">
        <v>88</v>
      </c>
      <c r="B16" s="325" t="s">
        <v>99</v>
      </c>
      <c r="C16" s="326">
        <v>23015</v>
      </c>
      <c r="D16" s="326">
        <v>6344</v>
      </c>
      <c r="E16" s="327">
        <f t="shared" si="2"/>
        <v>29359</v>
      </c>
      <c r="F16" s="326">
        <v>2851</v>
      </c>
      <c r="G16" s="326">
        <v>854</v>
      </c>
      <c r="H16" s="327">
        <f t="shared" si="3"/>
        <v>3705</v>
      </c>
      <c r="I16" s="326">
        <v>143</v>
      </c>
      <c r="J16" s="326">
        <v>6</v>
      </c>
      <c r="K16" s="327">
        <f t="shared" si="4"/>
        <v>149</v>
      </c>
      <c r="L16" s="326">
        <v>666</v>
      </c>
      <c r="M16" s="326">
        <v>163</v>
      </c>
      <c r="N16" s="327">
        <f t="shared" si="5"/>
        <v>829</v>
      </c>
      <c r="O16" s="326">
        <f t="shared" si="6"/>
        <v>3660</v>
      </c>
      <c r="P16" s="326">
        <f t="shared" si="0"/>
        <v>1023</v>
      </c>
      <c r="Q16" s="327">
        <f t="shared" si="1"/>
        <v>4683</v>
      </c>
      <c r="R16" s="326">
        <v>6236</v>
      </c>
      <c r="S16" s="326">
        <v>2943</v>
      </c>
      <c r="T16" s="327">
        <f t="shared" si="7"/>
        <v>9179</v>
      </c>
      <c r="U16" s="317">
        <f t="shared" si="8"/>
        <v>43221</v>
      </c>
      <c r="V16" s="41"/>
      <c r="W16" s="41"/>
      <c r="X16"/>
      <c r="Y16"/>
      <c r="Z16"/>
      <c r="AA16"/>
    </row>
    <row r="17" spans="1:27" s="3" customFormat="1" ht="13.5" customHeight="1">
      <c r="A17" s="297" t="s">
        <v>89</v>
      </c>
      <c r="B17" s="321" t="s">
        <v>100</v>
      </c>
      <c r="C17" s="322">
        <v>107020</v>
      </c>
      <c r="D17" s="322">
        <v>52735</v>
      </c>
      <c r="E17" s="323">
        <f t="shared" si="2"/>
        <v>159755</v>
      </c>
      <c r="F17" s="322">
        <v>27538</v>
      </c>
      <c r="G17" s="322">
        <v>8332</v>
      </c>
      <c r="H17" s="323">
        <f t="shared" si="3"/>
        <v>35870</v>
      </c>
      <c r="I17" s="322">
        <v>358</v>
      </c>
      <c r="J17" s="322">
        <v>9</v>
      </c>
      <c r="K17" s="323">
        <f t="shared" si="4"/>
        <v>367</v>
      </c>
      <c r="L17" s="322">
        <v>12277</v>
      </c>
      <c r="M17" s="322">
        <v>3006</v>
      </c>
      <c r="N17" s="323">
        <f t="shared" si="5"/>
        <v>15283</v>
      </c>
      <c r="O17" s="322">
        <f t="shared" si="6"/>
        <v>40173</v>
      </c>
      <c r="P17" s="322">
        <f t="shared" si="0"/>
        <v>11347</v>
      </c>
      <c r="Q17" s="323">
        <f t="shared" si="1"/>
        <v>51520</v>
      </c>
      <c r="R17" s="322">
        <v>22985</v>
      </c>
      <c r="S17" s="322">
        <v>16743</v>
      </c>
      <c r="T17" s="323">
        <f t="shared" si="7"/>
        <v>39728</v>
      </c>
      <c r="U17" s="324">
        <f t="shared" si="8"/>
        <v>251003</v>
      </c>
      <c r="V17" s="41"/>
      <c r="W17" s="41"/>
      <c r="X17"/>
      <c r="Y17"/>
      <c r="Z17"/>
      <c r="AA17"/>
    </row>
    <row r="18" spans="1:27" s="3" customFormat="1" ht="13.5" customHeight="1">
      <c r="A18" s="307">
        <v>10</v>
      </c>
      <c r="B18" s="325" t="s">
        <v>101</v>
      </c>
      <c r="C18" s="326">
        <v>133308</v>
      </c>
      <c r="D18" s="326">
        <v>59225</v>
      </c>
      <c r="E18" s="327">
        <f t="shared" si="2"/>
        <v>192533</v>
      </c>
      <c r="F18" s="326">
        <v>24886</v>
      </c>
      <c r="G18" s="326">
        <v>9756</v>
      </c>
      <c r="H18" s="327">
        <f t="shared" si="3"/>
        <v>34642</v>
      </c>
      <c r="I18" s="326">
        <v>589</v>
      </c>
      <c r="J18" s="326">
        <v>35</v>
      </c>
      <c r="K18" s="327">
        <f t="shared" si="4"/>
        <v>624</v>
      </c>
      <c r="L18" s="326">
        <v>12319</v>
      </c>
      <c r="M18" s="326">
        <v>4395</v>
      </c>
      <c r="N18" s="327">
        <f t="shared" si="5"/>
        <v>16714</v>
      </c>
      <c r="O18" s="326">
        <f t="shared" si="6"/>
        <v>37794</v>
      </c>
      <c r="P18" s="326">
        <f t="shared" si="0"/>
        <v>14186</v>
      </c>
      <c r="Q18" s="327">
        <f t="shared" si="1"/>
        <v>51980</v>
      </c>
      <c r="R18" s="326">
        <v>35958</v>
      </c>
      <c r="S18" s="326">
        <v>18064</v>
      </c>
      <c r="T18" s="327">
        <f t="shared" si="7"/>
        <v>54022</v>
      </c>
      <c r="U18" s="317">
        <f t="shared" si="8"/>
        <v>298535</v>
      </c>
      <c r="V18" s="41"/>
      <c r="W18" s="41"/>
      <c r="X18"/>
      <c r="Y18"/>
      <c r="Z18"/>
      <c r="AA18"/>
    </row>
    <row r="19" spans="1:27" s="3" customFormat="1" ht="13.5" customHeight="1">
      <c r="A19" s="297">
        <v>11</v>
      </c>
      <c r="B19" s="321" t="s">
        <v>102</v>
      </c>
      <c r="C19" s="322">
        <v>36086</v>
      </c>
      <c r="D19" s="322">
        <v>13030</v>
      </c>
      <c r="E19" s="323">
        <f t="shared" si="2"/>
        <v>49116</v>
      </c>
      <c r="F19" s="322">
        <v>2749</v>
      </c>
      <c r="G19" s="322">
        <v>975</v>
      </c>
      <c r="H19" s="323">
        <f t="shared" si="3"/>
        <v>3724</v>
      </c>
      <c r="I19" s="322">
        <v>108</v>
      </c>
      <c r="J19" s="322">
        <v>7</v>
      </c>
      <c r="K19" s="323">
        <f t="shared" si="4"/>
        <v>115</v>
      </c>
      <c r="L19" s="322">
        <v>1312</v>
      </c>
      <c r="M19" s="322">
        <v>373</v>
      </c>
      <c r="N19" s="323">
        <f t="shared" si="5"/>
        <v>1685</v>
      </c>
      <c r="O19" s="322">
        <f t="shared" si="6"/>
        <v>4169</v>
      </c>
      <c r="P19" s="322">
        <f t="shared" si="0"/>
        <v>1355</v>
      </c>
      <c r="Q19" s="323">
        <f t="shared" si="1"/>
        <v>5524</v>
      </c>
      <c r="R19" s="322">
        <v>6471</v>
      </c>
      <c r="S19" s="322">
        <v>3326</v>
      </c>
      <c r="T19" s="323">
        <f t="shared" si="7"/>
        <v>9797</v>
      </c>
      <c r="U19" s="324">
        <f t="shared" si="8"/>
        <v>64437</v>
      </c>
      <c r="V19" s="41"/>
      <c r="W19" s="41"/>
      <c r="X19"/>
      <c r="Y19"/>
      <c r="Z19"/>
      <c r="AA19"/>
    </row>
    <row r="20" spans="1:27" s="3" customFormat="1" ht="13.5" customHeight="1">
      <c r="A20" s="307">
        <v>12</v>
      </c>
      <c r="B20" s="325" t="s">
        <v>103</v>
      </c>
      <c r="C20" s="326">
        <v>23096</v>
      </c>
      <c r="D20" s="326">
        <v>7077</v>
      </c>
      <c r="E20" s="327">
        <f t="shared" si="2"/>
        <v>30173</v>
      </c>
      <c r="F20" s="326">
        <v>3162</v>
      </c>
      <c r="G20" s="326">
        <v>490</v>
      </c>
      <c r="H20" s="327">
        <f t="shared" si="3"/>
        <v>3652</v>
      </c>
      <c r="I20" s="326">
        <v>271</v>
      </c>
      <c r="J20" s="326">
        <v>4</v>
      </c>
      <c r="K20" s="327">
        <f t="shared" si="4"/>
        <v>275</v>
      </c>
      <c r="L20" s="326">
        <v>427</v>
      </c>
      <c r="M20" s="326">
        <v>27</v>
      </c>
      <c r="N20" s="327">
        <f t="shared" si="5"/>
        <v>454</v>
      </c>
      <c r="O20" s="326">
        <f t="shared" si="6"/>
        <v>3860</v>
      </c>
      <c r="P20" s="326">
        <f t="shared" si="0"/>
        <v>521</v>
      </c>
      <c r="Q20" s="327">
        <f t="shared" si="1"/>
        <v>4381</v>
      </c>
      <c r="R20" s="326">
        <v>13871</v>
      </c>
      <c r="S20" s="326">
        <v>3047</v>
      </c>
      <c r="T20" s="327">
        <f t="shared" si="7"/>
        <v>16918</v>
      </c>
      <c r="U20" s="317">
        <f t="shared" si="8"/>
        <v>51472</v>
      </c>
      <c r="V20" s="41"/>
      <c r="W20" s="41"/>
      <c r="X20"/>
      <c r="Y20"/>
      <c r="Z20"/>
      <c r="AA20"/>
    </row>
    <row r="21" spans="1:27" s="3" customFormat="1" ht="13.5" customHeight="1">
      <c r="A21" s="297">
        <v>13</v>
      </c>
      <c r="B21" s="321" t="s">
        <v>104</v>
      </c>
      <c r="C21" s="322">
        <v>24276</v>
      </c>
      <c r="D21" s="322">
        <v>6872</v>
      </c>
      <c r="E21" s="323">
        <f t="shared" si="2"/>
        <v>31148</v>
      </c>
      <c r="F21" s="322">
        <v>4558</v>
      </c>
      <c r="G21" s="322">
        <v>523</v>
      </c>
      <c r="H21" s="323">
        <f t="shared" si="3"/>
        <v>5081</v>
      </c>
      <c r="I21" s="322">
        <v>317</v>
      </c>
      <c r="J21" s="322"/>
      <c r="K21" s="323">
        <f t="shared" si="4"/>
        <v>317</v>
      </c>
      <c r="L21" s="322">
        <v>1794</v>
      </c>
      <c r="M21" s="322">
        <v>188</v>
      </c>
      <c r="N21" s="323">
        <f t="shared" si="5"/>
        <v>1982</v>
      </c>
      <c r="O21" s="322">
        <f t="shared" si="6"/>
        <v>6669</v>
      </c>
      <c r="P21" s="322">
        <f t="shared" si="0"/>
        <v>711</v>
      </c>
      <c r="Q21" s="323">
        <f t="shared" si="1"/>
        <v>7380</v>
      </c>
      <c r="R21" s="322">
        <v>13446</v>
      </c>
      <c r="S21" s="322">
        <v>3327</v>
      </c>
      <c r="T21" s="323">
        <f t="shared" si="7"/>
        <v>16773</v>
      </c>
      <c r="U21" s="324">
        <f t="shared" si="8"/>
        <v>55301</v>
      </c>
      <c r="V21" s="41"/>
      <c r="W21" s="41"/>
      <c r="X21"/>
      <c r="Y21"/>
      <c r="Z21"/>
      <c r="AA21"/>
    </row>
    <row r="22" spans="1:27" s="3" customFormat="1" ht="13.5" customHeight="1">
      <c r="A22" s="307">
        <v>14</v>
      </c>
      <c r="B22" s="325" t="s">
        <v>105</v>
      </c>
      <c r="C22" s="326">
        <v>42917</v>
      </c>
      <c r="D22" s="326">
        <v>20945</v>
      </c>
      <c r="E22" s="327">
        <f t="shared" si="2"/>
        <v>63862</v>
      </c>
      <c r="F22" s="326">
        <v>5100</v>
      </c>
      <c r="G22" s="326">
        <v>1773</v>
      </c>
      <c r="H22" s="327">
        <f t="shared" si="3"/>
        <v>6873</v>
      </c>
      <c r="I22" s="326">
        <v>215</v>
      </c>
      <c r="J22" s="326">
        <v>2</v>
      </c>
      <c r="K22" s="327">
        <f t="shared" si="4"/>
        <v>217</v>
      </c>
      <c r="L22" s="326">
        <v>1807</v>
      </c>
      <c r="M22" s="326">
        <v>841</v>
      </c>
      <c r="N22" s="327">
        <f t="shared" si="5"/>
        <v>2648</v>
      </c>
      <c r="O22" s="326">
        <f t="shared" si="6"/>
        <v>7122</v>
      </c>
      <c r="P22" s="326">
        <f t="shared" si="0"/>
        <v>2616</v>
      </c>
      <c r="Q22" s="327">
        <f t="shared" si="1"/>
        <v>9738</v>
      </c>
      <c r="R22" s="326">
        <v>10755</v>
      </c>
      <c r="S22" s="326">
        <v>5676</v>
      </c>
      <c r="T22" s="327">
        <f t="shared" si="7"/>
        <v>16431</v>
      </c>
      <c r="U22" s="317">
        <f t="shared" si="8"/>
        <v>90031</v>
      </c>
      <c r="V22" s="41"/>
      <c r="W22" s="41"/>
      <c r="X22"/>
      <c r="Y22"/>
      <c r="Z22"/>
      <c r="AA22"/>
    </row>
    <row r="23" spans="1:27" s="3" customFormat="1" ht="13.5" customHeight="1">
      <c r="A23" s="297">
        <v>15</v>
      </c>
      <c r="B23" s="321" t="s">
        <v>106</v>
      </c>
      <c r="C23" s="322">
        <v>25507</v>
      </c>
      <c r="D23" s="322">
        <v>9485</v>
      </c>
      <c r="E23" s="323">
        <f t="shared" si="2"/>
        <v>34992</v>
      </c>
      <c r="F23" s="322">
        <v>6071</v>
      </c>
      <c r="G23" s="322">
        <v>2325</v>
      </c>
      <c r="H23" s="323">
        <f t="shared" si="3"/>
        <v>8396</v>
      </c>
      <c r="I23" s="322">
        <v>173</v>
      </c>
      <c r="J23" s="322">
        <v>5</v>
      </c>
      <c r="K23" s="323">
        <f t="shared" si="4"/>
        <v>178</v>
      </c>
      <c r="L23" s="322">
        <v>3495</v>
      </c>
      <c r="M23" s="322">
        <v>2178</v>
      </c>
      <c r="N23" s="323">
        <f t="shared" si="5"/>
        <v>5673</v>
      </c>
      <c r="O23" s="322">
        <f t="shared" si="6"/>
        <v>9739</v>
      </c>
      <c r="P23" s="322">
        <f t="shared" si="0"/>
        <v>4508</v>
      </c>
      <c r="Q23" s="323">
        <f t="shared" si="1"/>
        <v>14247</v>
      </c>
      <c r="R23" s="322">
        <v>8213</v>
      </c>
      <c r="S23" s="322">
        <v>4799</v>
      </c>
      <c r="T23" s="323">
        <f t="shared" si="7"/>
        <v>13012</v>
      </c>
      <c r="U23" s="324">
        <f t="shared" si="8"/>
        <v>62251</v>
      </c>
      <c r="V23" s="41"/>
      <c r="W23" s="41"/>
      <c r="X23"/>
      <c r="Y23"/>
      <c r="Z23"/>
      <c r="AA23"/>
    </row>
    <row r="24" spans="1:27" s="3" customFormat="1" ht="13.5" customHeight="1">
      <c r="A24" s="307">
        <v>16</v>
      </c>
      <c r="B24" s="325" t="s">
        <v>107</v>
      </c>
      <c r="C24" s="326">
        <v>481797</v>
      </c>
      <c r="D24" s="326">
        <v>235867</v>
      </c>
      <c r="E24" s="327">
        <f t="shared" si="2"/>
        <v>717664</v>
      </c>
      <c r="F24" s="326">
        <v>66062</v>
      </c>
      <c r="G24" s="326">
        <v>20612</v>
      </c>
      <c r="H24" s="327">
        <f t="shared" si="3"/>
        <v>86674</v>
      </c>
      <c r="I24" s="326">
        <v>419</v>
      </c>
      <c r="J24" s="326">
        <v>31</v>
      </c>
      <c r="K24" s="327">
        <f t="shared" si="4"/>
        <v>450</v>
      </c>
      <c r="L24" s="326">
        <v>11335</v>
      </c>
      <c r="M24" s="326">
        <v>2842</v>
      </c>
      <c r="N24" s="327">
        <f t="shared" si="5"/>
        <v>14177</v>
      </c>
      <c r="O24" s="326">
        <f t="shared" si="6"/>
        <v>77816</v>
      </c>
      <c r="P24" s="326">
        <f t="shared" si="0"/>
        <v>23485</v>
      </c>
      <c r="Q24" s="327">
        <f t="shared" si="1"/>
        <v>101301</v>
      </c>
      <c r="R24" s="326">
        <v>47703</v>
      </c>
      <c r="S24" s="326">
        <v>35040</v>
      </c>
      <c r="T24" s="327">
        <f t="shared" si="7"/>
        <v>82743</v>
      </c>
      <c r="U24" s="317">
        <f t="shared" si="8"/>
        <v>901708</v>
      </c>
      <c r="V24" s="41"/>
      <c r="W24" s="41"/>
      <c r="X24"/>
      <c r="Y24"/>
      <c r="Z24"/>
      <c r="AA24"/>
    </row>
    <row r="25" spans="1:27" s="3" customFormat="1" ht="13.5" customHeight="1">
      <c r="A25" s="297">
        <v>17</v>
      </c>
      <c r="B25" s="321" t="s">
        <v>108</v>
      </c>
      <c r="C25" s="322">
        <v>65796</v>
      </c>
      <c r="D25" s="322">
        <v>26882</v>
      </c>
      <c r="E25" s="323">
        <f t="shared" si="2"/>
        <v>92678</v>
      </c>
      <c r="F25" s="322">
        <v>11398</v>
      </c>
      <c r="G25" s="322">
        <v>4725</v>
      </c>
      <c r="H25" s="323">
        <f t="shared" si="3"/>
        <v>16123</v>
      </c>
      <c r="I25" s="322">
        <v>299</v>
      </c>
      <c r="J25" s="322">
        <v>5</v>
      </c>
      <c r="K25" s="323">
        <f t="shared" si="4"/>
        <v>304</v>
      </c>
      <c r="L25" s="322">
        <v>5994</v>
      </c>
      <c r="M25" s="322">
        <v>2705</v>
      </c>
      <c r="N25" s="323">
        <f t="shared" si="5"/>
        <v>8699</v>
      </c>
      <c r="O25" s="322">
        <f t="shared" si="6"/>
        <v>17691</v>
      </c>
      <c r="P25" s="322">
        <f t="shared" si="0"/>
        <v>7435</v>
      </c>
      <c r="Q25" s="323">
        <f t="shared" si="1"/>
        <v>25126</v>
      </c>
      <c r="R25" s="322">
        <v>17171</v>
      </c>
      <c r="S25" s="322">
        <v>9496</v>
      </c>
      <c r="T25" s="323">
        <f t="shared" si="7"/>
        <v>26667</v>
      </c>
      <c r="U25" s="324">
        <f t="shared" si="8"/>
        <v>144471</v>
      </c>
      <c r="V25" s="41"/>
      <c r="W25" s="41"/>
      <c r="X25"/>
      <c r="Y25"/>
      <c r="Z25"/>
      <c r="AA25"/>
    </row>
    <row r="26" spans="1:27" s="3" customFormat="1" ht="13.5" customHeight="1">
      <c r="A26" s="307">
        <v>18</v>
      </c>
      <c r="B26" s="325" t="s">
        <v>109</v>
      </c>
      <c r="C26" s="326">
        <v>21029</v>
      </c>
      <c r="D26" s="326">
        <v>8023</v>
      </c>
      <c r="E26" s="327">
        <f t="shared" si="2"/>
        <v>29052</v>
      </c>
      <c r="F26" s="326">
        <v>2131</v>
      </c>
      <c r="G26" s="326">
        <v>518</v>
      </c>
      <c r="H26" s="327">
        <f t="shared" si="3"/>
        <v>2649</v>
      </c>
      <c r="I26" s="326">
        <v>184</v>
      </c>
      <c r="J26" s="326">
        <v>6</v>
      </c>
      <c r="K26" s="327">
        <f t="shared" si="4"/>
        <v>190</v>
      </c>
      <c r="L26" s="326">
        <v>2226</v>
      </c>
      <c r="M26" s="326">
        <v>404</v>
      </c>
      <c r="N26" s="327">
        <f t="shared" si="5"/>
        <v>2630</v>
      </c>
      <c r="O26" s="326">
        <f t="shared" si="6"/>
        <v>4541</v>
      </c>
      <c r="P26" s="326">
        <f t="shared" si="0"/>
        <v>928</v>
      </c>
      <c r="Q26" s="327">
        <f t="shared" si="1"/>
        <v>5469</v>
      </c>
      <c r="R26" s="326">
        <v>7442</v>
      </c>
      <c r="S26" s="326">
        <v>2801</v>
      </c>
      <c r="T26" s="327">
        <f t="shared" si="7"/>
        <v>10243</v>
      </c>
      <c r="U26" s="317">
        <f t="shared" si="8"/>
        <v>44764</v>
      </c>
      <c r="V26" s="41"/>
      <c r="W26" s="41"/>
      <c r="X26"/>
      <c r="Y26"/>
      <c r="Z26"/>
      <c r="AA26"/>
    </row>
    <row r="27" spans="1:27" s="3" customFormat="1" ht="13.5" customHeight="1">
      <c r="A27" s="297">
        <v>19</v>
      </c>
      <c r="B27" s="321" t="s">
        <v>110</v>
      </c>
      <c r="C27" s="322">
        <v>44429</v>
      </c>
      <c r="D27" s="322">
        <v>18056</v>
      </c>
      <c r="E27" s="323">
        <f t="shared" si="2"/>
        <v>62485</v>
      </c>
      <c r="F27" s="322">
        <v>8609</v>
      </c>
      <c r="G27" s="322">
        <v>2640</v>
      </c>
      <c r="H27" s="323">
        <f t="shared" si="3"/>
        <v>11249</v>
      </c>
      <c r="I27" s="322">
        <v>473</v>
      </c>
      <c r="J27" s="322">
        <v>5</v>
      </c>
      <c r="K27" s="323">
        <f t="shared" si="4"/>
        <v>478</v>
      </c>
      <c r="L27" s="322">
        <v>3755</v>
      </c>
      <c r="M27" s="322">
        <v>1350</v>
      </c>
      <c r="N27" s="323">
        <f t="shared" si="5"/>
        <v>5105</v>
      </c>
      <c r="O27" s="322">
        <f t="shared" si="6"/>
        <v>12837</v>
      </c>
      <c r="P27" s="322">
        <f t="shared" si="0"/>
        <v>3995</v>
      </c>
      <c r="Q27" s="323">
        <f t="shared" si="1"/>
        <v>16832</v>
      </c>
      <c r="R27" s="322">
        <v>13455</v>
      </c>
      <c r="S27" s="322">
        <v>6667</v>
      </c>
      <c r="T27" s="323">
        <f t="shared" si="7"/>
        <v>20122</v>
      </c>
      <c r="U27" s="324">
        <f t="shared" si="8"/>
        <v>99439</v>
      </c>
      <c r="V27" s="41"/>
      <c r="W27" s="41"/>
      <c r="X27"/>
      <c r="Y27"/>
      <c r="Z27"/>
      <c r="AA27"/>
    </row>
    <row r="28" spans="1:27" s="3" customFormat="1" ht="13.5" customHeight="1">
      <c r="A28" s="307">
        <v>20</v>
      </c>
      <c r="B28" s="325" t="s">
        <v>111</v>
      </c>
      <c r="C28" s="326">
        <v>127221</v>
      </c>
      <c r="D28" s="326">
        <v>72654</v>
      </c>
      <c r="E28" s="327">
        <f t="shared" si="2"/>
        <v>199875</v>
      </c>
      <c r="F28" s="326">
        <v>26485</v>
      </c>
      <c r="G28" s="326">
        <v>9364</v>
      </c>
      <c r="H28" s="327">
        <f t="shared" si="3"/>
        <v>35849</v>
      </c>
      <c r="I28" s="326">
        <v>346</v>
      </c>
      <c r="J28" s="326">
        <v>14</v>
      </c>
      <c r="K28" s="327">
        <f t="shared" si="4"/>
        <v>360</v>
      </c>
      <c r="L28" s="326">
        <v>8197</v>
      </c>
      <c r="M28" s="326">
        <v>4105</v>
      </c>
      <c r="N28" s="327">
        <f t="shared" si="5"/>
        <v>12302</v>
      </c>
      <c r="O28" s="326">
        <f t="shared" si="6"/>
        <v>35028</v>
      </c>
      <c r="P28" s="326">
        <f t="shared" si="0"/>
        <v>13483</v>
      </c>
      <c r="Q28" s="327">
        <f t="shared" si="1"/>
        <v>48511</v>
      </c>
      <c r="R28" s="326">
        <v>22112</v>
      </c>
      <c r="S28" s="326">
        <v>15465</v>
      </c>
      <c r="T28" s="327">
        <f t="shared" si="7"/>
        <v>37577</v>
      </c>
      <c r="U28" s="317">
        <f t="shared" si="8"/>
        <v>285963</v>
      </c>
      <c r="V28" s="41"/>
      <c r="W28" s="41"/>
      <c r="X28"/>
      <c r="Y28"/>
      <c r="Z28"/>
      <c r="AA28"/>
    </row>
    <row r="29" spans="1:27" s="3" customFormat="1" ht="13.5" customHeight="1">
      <c r="A29" s="297">
        <v>21</v>
      </c>
      <c r="B29" s="321" t="s">
        <v>112</v>
      </c>
      <c r="C29" s="322">
        <v>128237</v>
      </c>
      <c r="D29" s="322">
        <v>39792</v>
      </c>
      <c r="E29" s="323">
        <f t="shared" si="2"/>
        <v>168029</v>
      </c>
      <c r="F29" s="322">
        <v>19139</v>
      </c>
      <c r="G29" s="322">
        <v>3172</v>
      </c>
      <c r="H29" s="323">
        <f t="shared" si="3"/>
        <v>22311</v>
      </c>
      <c r="I29" s="322">
        <v>660</v>
      </c>
      <c r="J29" s="322">
        <v>5</v>
      </c>
      <c r="K29" s="323">
        <f t="shared" si="4"/>
        <v>665</v>
      </c>
      <c r="L29" s="322">
        <v>5090</v>
      </c>
      <c r="M29" s="322">
        <v>642</v>
      </c>
      <c r="N29" s="323">
        <f t="shared" si="5"/>
        <v>5732</v>
      </c>
      <c r="O29" s="322">
        <f t="shared" si="6"/>
        <v>24889</v>
      </c>
      <c r="P29" s="322">
        <f t="shared" si="0"/>
        <v>3819</v>
      </c>
      <c r="Q29" s="323">
        <f t="shared" si="1"/>
        <v>28708</v>
      </c>
      <c r="R29" s="322">
        <v>50083</v>
      </c>
      <c r="S29" s="322">
        <v>18492</v>
      </c>
      <c r="T29" s="323">
        <f t="shared" si="7"/>
        <v>68575</v>
      </c>
      <c r="U29" s="324">
        <f t="shared" si="8"/>
        <v>265312</v>
      </c>
      <c r="V29" s="41"/>
      <c r="W29" s="41"/>
      <c r="X29"/>
      <c r="Y29"/>
      <c r="Z29"/>
      <c r="AA29"/>
    </row>
    <row r="30" spans="1:27" s="3" customFormat="1" ht="13.5" customHeight="1">
      <c r="A30" s="307">
        <v>22</v>
      </c>
      <c r="B30" s="325" t="s">
        <v>113</v>
      </c>
      <c r="C30" s="326">
        <v>39408</v>
      </c>
      <c r="D30" s="326">
        <v>24281</v>
      </c>
      <c r="E30" s="327">
        <f t="shared" si="2"/>
        <v>63689</v>
      </c>
      <c r="F30" s="326">
        <v>8242</v>
      </c>
      <c r="G30" s="326">
        <v>2653</v>
      </c>
      <c r="H30" s="327">
        <f t="shared" si="3"/>
        <v>10895</v>
      </c>
      <c r="I30" s="326">
        <v>162</v>
      </c>
      <c r="J30" s="326">
        <v>4</v>
      </c>
      <c r="K30" s="327">
        <f t="shared" si="4"/>
        <v>166</v>
      </c>
      <c r="L30" s="326">
        <v>5064</v>
      </c>
      <c r="M30" s="326">
        <v>1363</v>
      </c>
      <c r="N30" s="327">
        <f t="shared" si="5"/>
        <v>6427</v>
      </c>
      <c r="O30" s="326">
        <f t="shared" si="6"/>
        <v>13468</v>
      </c>
      <c r="P30" s="326">
        <f t="shared" si="0"/>
        <v>4020</v>
      </c>
      <c r="Q30" s="327">
        <f t="shared" si="1"/>
        <v>17488</v>
      </c>
      <c r="R30" s="326">
        <v>13960</v>
      </c>
      <c r="S30" s="326">
        <v>6874</v>
      </c>
      <c r="T30" s="327">
        <f t="shared" si="7"/>
        <v>20834</v>
      </c>
      <c r="U30" s="317">
        <f t="shared" si="8"/>
        <v>102011</v>
      </c>
      <c r="V30" s="41"/>
      <c r="W30" s="41"/>
      <c r="X30"/>
      <c r="Y30"/>
      <c r="Z30"/>
      <c r="AA30"/>
    </row>
    <row r="31" spans="1:27" s="3" customFormat="1" ht="13.5" customHeight="1">
      <c r="A31" s="297">
        <v>23</v>
      </c>
      <c r="B31" s="321" t="s">
        <v>114</v>
      </c>
      <c r="C31" s="322">
        <v>74624</v>
      </c>
      <c r="D31" s="322">
        <v>17336</v>
      </c>
      <c r="E31" s="323">
        <f t="shared" si="2"/>
        <v>91960</v>
      </c>
      <c r="F31" s="322">
        <v>7843</v>
      </c>
      <c r="G31" s="322">
        <v>1689</v>
      </c>
      <c r="H31" s="323">
        <f t="shared" si="3"/>
        <v>9532</v>
      </c>
      <c r="I31" s="322">
        <v>443</v>
      </c>
      <c r="J31" s="322">
        <v>7</v>
      </c>
      <c r="K31" s="323">
        <f t="shared" si="4"/>
        <v>450</v>
      </c>
      <c r="L31" s="322">
        <v>2996</v>
      </c>
      <c r="M31" s="322">
        <v>515</v>
      </c>
      <c r="N31" s="323">
        <f t="shared" si="5"/>
        <v>3511</v>
      </c>
      <c r="O31" s="322">
        <f t="shared" si="6"/>
        <v>11282</v>
      </c>
      <c r="P31" s="322">
        <f t="shared" si="0"/>
        <v>2211</v>
      </c>
      <c r="Q31" s="323">
        <f t="shared" si="1"/>
        <v>13493</v>
      </c>
      <c r="R31" s="322">
        <v>21576</v>
      </c>
      <c r="S31" s="322">
        <v>8887</v>
      </c>
      <c r="T31" s="323">
        <f t="shared" si="7"/>
        <v>30463</v>
      </c>
      <c r="U31" s="324">
        <f t="shared" si="8"/>
        <v>135916</v>
      </c>
      <c r="V31" s="41"/>
      <c r="W31" s="41"/>
      <c r="X31"/>
      <c r="Y31"/>
      <c r="Z31"/>
      <c r="AA31"/>
    </row>
    <row r="32" spans="1:27" s="3" customFormat="1" ht="13.5" customHeight="1">
      <c r="A32" s="307">
        <v>24</v>
      </c>
      <c r="B32" s="325" t="s">
        <v>115</v>
      </c>
      <c r="C32" s="326">
        <v>23464</v>
      </c>
      <c r="D32" s="326">
        <v>7693</v>
      </c>
      <c r="E32" s="327">
        <f t="shared" si="2"/>
        <v>31157</v>
      </c>
      <c r="F32" s="326">
        <v>3471</v>
      </c>
      <c r="G32" s="326">
        <v>812</v>
      </c>
      <c r="H32" s="327">
        <f t="shared" si="3"/>
        <v>4283</v>
      </c>
      <c r="I32" s="326">
        <v>355</v>
      </c>
      <c r="J32" s="326">
        <v>8</v>
      </c>
      <c r="K32" s="327">
        <f t="shared" si="4"/>
        <v>363</v>
      </c>
      <c r="L32" s="326">
        <v>2338</v>
      </c>
      <c r="M32" s="326">
        <v>436</v>
      </c>
      <c r="N32" s="327">
        <f t="shared" si="5"/>
        <v>2774</v>
      </c>
      <c r="O32" s="326">
        <f t="shared" si="6"/>
        <v>6164</v>
      </c>
      <c r="P32" s="326">
        <f t="shared" si="0"/>
        <v>1256</v>
      </c>
      <c r="Q32" s="327">
        <f t="shared" si="1"/>
        <v>7420</v>
      </c>
      <c r="R32" s="326">
        <v>10857</v>
      </c>
      <c r="S32" s="326">
        <v>3676</v>
      </c>
      <c r="T32" s="327">
        <f t="shared" si="7"/>
        <v>14533</v>
      </c>
      <c r="U32" s="317">
        <f t="shared" si="8"/>
        <v>53110</v>
      </c>
      <c r="V32" s="41"/>
      <c r="W32" s="41"/>
      <c r="X32"/>
      <c r="Y32"/>
      <c r="Z32"/>
      <c r="AA32"/>
    </row>
    <row r="33" spans="1:27" s="3" customFormat="1" ht="13.5" customHeight="1">
      <c r="A33" s="297">
        <v>25</v>
      </c>
      <c r="B33" s="321" t="s">
        <v>116</v>
      </c>
      <c r="C33" s="322">
        <v>65465</v>
      </c>
      <c r="D33" s="322">
        <v>20685</v>
      </c>
      <c r="E33" s="323">
        <f t="shared" si="2"/>
        <v>86150</v>
      </c>
      <c r="F33" s="322">
        <v>10550</v>
      </c>
      <c r="G33" s="322">
        <v>1837</v>
      </c>
      <c r="H33" s="323">
        <f t="shared" si="3"/>
        <v>12387</v>
      </c>
      <c r="I33" s="322">
        <v>828</v>
      </c>
      <c r="J33" s="322">
        <v>7</v>
      </c>
      <c r="K33" s="323">
        <f t="shared" si="4"/>
        <v>835</v>
      </c>
      <c r="L33" s="322">
        <v>4925</v>
      </c>
      <c r="M33" s="322">
        <v>430</v>
      </c>
      <c r="N33" s="323">
        <f t="shared" si="5"/>
        <v>5355</v>
      </c>
      <c r="O33" s="322">
        <f t="shared" si="6"/>
        <v>16303</v>
      </c>
      <c r="P33" s="322">
        <f t="shared" si="0"/>
        <v>2274</v>
      </c>
      <c r="Q33" s="323">
        <f t="shared" si="1"/>
        <v>18577</v>
      </c>
      <c r="R33" s="322">
        <v>25893</v>
      </c>
      <c r="S33" s="322">
        <v>10587</v>
      </c>
      <c r="T33" s="323">
        <f t="shared" si="7"/>
        <v>36480</v>
      </c>
      <c r="U33" s="324">
        <f t="shared" si="8"/>
        <v>141207</v>
      </c>
      <c r="V33" s="41"/>
      <c r="W33" s="41"/>
      <c r="X33"/>
      <c r="Y33"/>
      <c r="Z33"/>
      <c r="AA33"/>
    </row>
    <row r="34" spans="1:27" s="3" customFormat="1" ht="13.5" customHeight="1">
      <c r="A34" s="307">
        <v>26</v>
      </c>
      <c r="B34" s="325" t="s">
        <v>117</v>
      </c>
      <c r="C34" s="326">
        <v>123693</v>
      </c>
      <c r="D34" s="326">
        <v>55796</v>
      </c>
      <c r="E34" s="327">
        <f t="shared" si="2"/>
        <v>179489</v>
      </c>
      <c r="F34" s="326">
        <v>13679</v>
      </c>
      <c r="G34" s="326">
        <v>5232</v>
      </c>
      <c r="H34" s="327">
        <f t="shared" si="3"/>
        <v>18911</v>
      </c>
      <c r="I34" s="326">
        <v>231</v>
      </c>
      <c r="J34" s="326">
        <v>20</v>
      </c>
      <c r="K34" s="327">
        <f t="shared" si="4"/>
        <v>251</v>
      </c>
      <c r="L34" s="326">
        <v>5166</v>
      </c>
      <c r="M34" s="326">
        <v>1272</v>
      </c>
      <c r="N34" s="327">
        <f t="shared" si="5"/>
        <v>6438</v>
      </c>
      <c r="O34" s="326">
        <f t="shared" si="6"/>
        <v>19076</v>
      </c>
      <c r="P34" s="326">
        <f t="shared" si="0"/>
        <v>6524</v>
      </c>
      <c r="Q34" s="327">
        <f t="shared" si="1"/>
        <v>25600</v>
      </c>
      <c r="R34" s="326">
        <v>24604</v>
      </c>
      <c r="S34" s="326">
        <v>17376</v>
      </c>
      <c r="T34" s="327">
        <f t="shared" si="7"/>
        <v>41980</v>
      </c>
      <c r="U34" s="317">
        <f t="shared" si="8"/>
        <v>247069</v>
      </c>
      <c r="V34" s="41"/>
      <c r="W34" s="41"/>
      <c r="X34"/>
      <c r="Y34"/>
      <c r="Z34"/>
      <c r="AA34"/>
    </row>
    <row r="35" spans="1:27" s="3" customFormat="1" ht="13.5" customHeight="1">
      <c r="A35" s="297">
        <v>27</v>
      </c>
      <c r="B35" s="321" t="s">
        <v>118</v>
      </c>
      <c r="C35" s="322">
        <v>267635</v>
      </c>
      <c r="D35" s="322">
        <v>67342</v>
      </c>
      <c r="E35" s="323">
        <f t="shared" si="2"/>
        <v>334977</v>
      </c>
      <c r="F35" s="322">
        <v>43928</v>
      </c>
      <c r="G35" s="322">
        <v>8101</v>
      </c>
      <c r="H35" s="323">
        <f t="shared" si="3"/>
        <v>52029</v>
      </c>
      <c r="I35" s="322">
        <v>439</v>
      </c>
      <c r="J35" s="322">
        <v>8</v>
      </c>
      <c r="K35" s="323">
        <f t="shared" si="4"/>
        <v>447</v>
      </c>
      <c r="L35" s="322">
        <v>11089</v>
      </c>
      <c r="M35" s="322">
        <v>1632</v>
      </c>
      <c r="N35" s="323">
        <f t="shared" si="5"/>
        <v>12721</v>
      </c>
      <c r="O35" s="322">
        <f t="shared" si="6"/>
        <v>55456</v>
      </c>
      <c r="P35" s="322">
        <f t="shared" si="0"/>
        <v>9741</v>
      </c>
      <c r="Q35" s="323">
        <f t="shared" si="1"/>
        <v>65197</v>
      </c>
      <c r="R35" s="322">
        <v>36348</v>
      </c>
      <c r="S35" s="322">
        <v>20358</v>
      </c>
      <c r="T35" s="323">
        <f t="shared" si="7"/>
        <v>56706</v>
      </c>
      <c r="U35" s="324">
        <f t="shared" si="8"/>
        <v>456880</v>
      </c>
      <c r="V35" s="41"/>
      <c r="W35" s="41"/>
      <c r="X35"/>
      <c r="Y35"/>
      <c r="Z35"/>
      <c r="AA35"/>
    </row>
    <row r="36" spans="1:27" s="3" customFormat="1" ht="13.5" customHeight="1">
      <c r="A36" s="307">
        <v>28</v>
      </c>
      <c r="B36" s="325" t="s">
        <v>168</v>
      </c>
      <c r="C36" s="326">
        <v>38758</v>
      </c>
      <c r="D36" s="326">
        <v>20037</v>
      </c>
      <c r="E36" s="327">
        <f t="shared" si="2"/>
        <v>58795</v>
      </c>
      <c r="F36" s="326">
        <v>7130</v>
      </c>
      <c r="G36" s="326">
        <v>2140</v>
      </c>
      <c r="H36" s="327">
        <f t="shared" si="3"/>
        <v>9270</v>
      </c>
      <c r="I36" s="326">
        <v>324</v>
      </c>
      <c r="J36" s="326">
        <v>2</v>
      </c>
      <c r="K36" s="327">
        <f t="shared" si="4"/>
        <v>326</v>
      </c>
      <c r="L36" s="326">
        <v>3374</v>
      </c>
      <c r="M36" s="326">
        <v>1724</v>
      </c>
      <c r="N36" s="327">
        <f t="shared" si="5"/>
        <v>5098</v>
      </c>
      <c r="O36" s="326">
        <f t="shared" si="6"/>
        <v>10828</v>
      </c>
      <c r="P36" s="326">
        <f t="shared" si="0"/>
        <v>3866</v>
      </c>
      <c r="Q36" s="327">
        <f t="shared" si="1"/>
        <v>14694</v>
      </c>
      <c r="R36" s="326">
        <v>11757</v>
      </c>
      <c r="S36" s="326">
        <v>6513</v>
      </c>
      <c r="T36" s="327">
        <f t="shared" si="7"/>
        <v>18270</v>
      </c>
      <c r="U36" s="317">
        <f t="shared" si="8"/>
        <v>91759</v>
      </c>
      <c r="V36" s="41"/>
      <c r="W36" s="41"/>
      <c r="X36"/>
      <c r="Y36"/>
      <c r="Z36"/>
      <c r="AA36"/>
    </row>
    <row r="37" spans="1:27" s="3" customFormat="1" ht="13.5" customHeight="1">
      <c r="A37" s="297">
        <v>29</v>
      </c>
      <c r="B37" s="321" t="s">
        <v>119</v>
      </c>
      <c r="C37" s="322">
        <v>11861</v>
      </c>
      <c r="D37" s="322">
        <v>4038</v>
      </c>
      <c r="E37" s="323">
        <f t="shared" si="2"/>
        <v>15899</v>
      </c>
      <c r="F37" s="322">
        <v>1803</v>
      </c>
      <c r="G37" s="322">
        <v>452</v>
      </c>
      <c r="H37" s="323">
        <f t="shared" si="3"/>
        <v>2255</v>
      </c>
      <c r="I37" s="322">
        <v>173</v>
      </c>
      <c r="J37" s="322">
        <v>4</v>
      </c>
      <c r="K37" s="323">
        <f t="shared" si="4"/>
        <v>177</v>
      </c>
      <c r="L37" s="322">
        <v>1202</v>
      </c>
      <c r="M37" s="322">
        <v>414</v>
      </c>
      <c r="N37" s="323">
        <f t="shared" si="5"/>
        <v>1616</v>
      </c>
      <c r="O37" s="322">
        <f t="shared" si="6"/>
        <v>3178</v>
      </c>
      <c r="P37" s="322">
        <f t="shared" si="0"/>
        <v>870</v>
      </c>
      <c r="Q37" s="323">
        <f t="shared" si="1"/>
        <v>4048</v>
      </c>
      <c r="R37" s="322">
        <v>4892</v>
      </c>
      <c r="S37" s="322">
        <v>1812</v>
      </c>
      <c r="T37" s="323">
        <f t="shared" si="7"/>
        <v>6704</v>
      </c>
      <c r="U37" s="324">
        <f t="shared" si="8"/>
        <v>26651</v>
      </c>
      <c r="V37" s="41"/>
      <c r="W37" s="41"/>
      <c r="X37"/>
      <c r="Y37"/>
      <c r="Z37"/>
      <c r="AA37"/>
    </row>
    <row r="38" spans="1:27" s="3" customFormat="1" ht="13.5" customHeight="1">
      <c r="A38" s="307">
        <v>30</v>
      </c>
      <c r="B38" s="325" t="s">
        <v>120</v>
      </c>
      <c r="C38" s="326">
        <v>19537</v>
      </c>
      <c r="D38" s="326">
        <v>4634</v>
      </c>
      <c r="E38" s="327">
        <f t="shared" si="2"/>
        <v>24171</v>
      </c>
      <c r="F38" s="326">
        <v>3453</v>
      </c>
      <c r="G38" s="326">
        <v>422</v>
      </c>
      <c r="H38" s="327">
        <f t="shared" si="3"/>
        <v>3875</v>
      </c>
      <c r="I38" s="326">
        <v>125</v>
      </c>
      <c r="J38" s="326"/>
      <c r="K38" s="327">
        <f t="shared" si="4"/>
        <v>125</v>
      </c>
      <c r="L38" s="326">
        <v>667</v>
      </c>
      <c r="M38" s="326">
        <v>108</v>
      </c>
      <c r="N38" s="327">
        <f t="shared" si="5"/>
        <v>775</v>
      </c>
      <c r="O38" s="326">
        <f t="shared" si="6"/>
        <v>4245</v>
      </c>
      <c r="P38" s="326">
        <f t="shared" si="0"/>
        <v>530</v>
      </c>
      <c r="Q38" s="327">
        <f t="shared" si="1"/>
        <v>4775</v>
      </c>
      <c r="R38" s="326">
        <v>24320</v>
      </c>
      <c r="S38" s="326">
        <v>2033</v>
      </c>
      <c r="T38" s="327">
        <f t="shared" si="7"/>
        <v>26353</v>
      </c>
      <c r="U38" s="317">
        <f t="shared" si="8"/>
        <v>55299</v>
      </c>
      <c r="V38" s="41"/>
      <c r="W38" s="41"/>
      <c r="X38"/>
      <c r="Y38"/>
      <c r="Z38"/>
      <c r="AA38"/>
    </row>
    <row r="39" spans="1:27" s="3" customFormat="1" ht="13.5" customHeight="1">
      <c r="A39" s="297">
        <v>31</v>
      </c>
      <c r="B39" s="321" t="s">
        <v>121</v>
      </c>
      <c r="C39" s="322">
        <v>132506</v>
      </c>
      <c r="D39" s="322">
        <v>46335</v>
      </c>
      <c r="E39" s="323">
        <f t="shared" si="2"/>
        <v>178841</v>
      </c>
      <c r="F39" s="322">
        <v>32562</v>
      </c>
      <c r="G39" s="322">
        <v>8503</v>
      </c>
      <c r="H39" s="323">
        <f t="shared" si="3"/>
        <v>41065</v>
      </c>
      <c r="I39" s="322">
        <v>300</v>
      </c>
      <c r="J39" s="322">
        <v>3</v>
      </c>
      <c r="K39" s="323">
        <f t="shared" si="4"/>
        <v>303</v>
      </c>
      <c r="L39" s="322">
        <v>8132</v>
      </c>
      <c r="M39" s="322">
        <v>2229</v>
      </c>
      <c r="N39" s="323">
        <f t="shared" si="5"/>
        <v>10361</v>
      </c>
      <c r="O39" s="322">
        <f t="shared" si="6"/>
        <v>40994</v>
      </c>
      <c r="P39" s="322">
        <f t="shared" si="0"/>
        <v>10735</v>
      </c>
      <c r="Q39" s="323">
        <f t="shared" si="1"/>
        <v>51729</v>
      </c>
      <c r="R39" s="322">
        <v>37578</v>
      </c>
      <c r="S39" s="322">
        <v>19549</v>
      </c>
      <c r="T39" s="323">
        <f t="shared" si="7"/>
        <v>57127</v>
      </c>
      <c r="U39" s="324">
        <f t="shared" si="8"/>
        <v>287697</v>
      </c>
      <c r="V39" s="41"/>
      <c r="W39" s="41"/>
      <c r="X39"/>
      <c r="Y39"/>
      <c r="Z39"/>
      <c r="AA39"/>
    </row>
    <row r="40" spans="1:27" s="3" customFormat="1" ht="13.5" customHeight="1">
      <c r="A40" s="307">
        <v>32</v>
      </c>
      <c r="B40" s="325" t="s">
        <v>122</v>
      </c>
      <c r="C40" s="326">
        <v>42845</v>
      </c>
      <c r="D40" s="326">
        <v>19084</v>
      </c>
      <c r="E40" s="327">
        <f t="shared" si="2"/>
        <v>61929</v>
      </c>
      <c r="F40" s="326">
        <v>8240</v>
      </c>
      <c r="G40" s="326">
        <v>2705</v>
      </c>
      <c r="H40" s="327">
        <f t="shared" si="3"/>
        <v>10945</v>
      </c>
      <c r="I40" s="326">
        <v>203</v>
      </c>
      <c r="J40" s="326">
        <v>9</v>
      </c>
      <c r="K40" s="327">
        <f t="shared" si="4"/>
        <v>212</v>
      </c>
      <c r="L40" s="326">
        <v>3171</v>
      </c>
      <c r="M40" s="326">
        <v>1476</v>
      </c>
      <c r="N40" s="327">
        <f t="shared" si="5"/>
        <v>4647</v>
      </c>
      <c r="O40" s="326">
        <f t="shared" si="6"/>
        <v>11614</v>
      </c>
      <c r="P40" s="326">
        <f t="shared" si="0"/>
        <v>4190</v>
      </c>
      <c r="Q40" s="327">
        <f t="shared" si="1"/>
        <v>15804</v>
      </c>
      <c r="R40" s="326">
        <v>23968</v>
      </c>
      <c r="S40" s="326">
        <v>8579</v>
      </c>
      <c r="T40" s="327">
        <f t="shared" si="7"/>
        <v>32547</v>
      </c>
      <c r="U40" s="317">
        <f t="shared" si="8"/>
        <v>110280</v>
      </c>
      <c r="V40" s="41"/>
      <c r="W40" s="41"/>
      <c r="X40"/>
      <c r="Y40"/>
      <c r="Z40"/>
      <c r="AA40"/>
    </row>
    <row r="41" spans="1:27" s="3" customFormat="1" ht="13.5" customHeight="1">
      <c r="A41" s="297">
        <v>33</v>
      </c>
      <c r="B41" s="321" t="s">
        <v>182</v>
      </c>
      <c r="C41" s="322">
        <v>196395</v>
      </c>
      <c r="D41" s="322">
        <v>75105</v>
      </c>
      <c r="E41" s="323">
        <f t="shared" si="2"/>
        <v>271500</v>
      </c>
      <c r="F41" s="322">
        <v>40174</v>
      </c>
      <c r="G41" s="322">
        <v>11183</v>
      </c>
      <c r="H41" s="323">
        <f t="shared" si="3"/>
        <v>51357</v>
      </c>
      <c r="I41" s="322">
        <v>484</v>
      </c>
      <c r="J41" s="322">
        <v>10</v>
      </c>
      <c r="K41" s="323">
        <f t="shared" si="4"/>
        <v>494</v>
      </c>
      <c r="L41" s="322">
        <v>18254</v>
      </c>
      <c r="M41" s="322">
        <v>3382</v>
      </c>
      <c r="N41" s="323">
        <f t="shared" si="5"/>
        <v>21636</v>
      </c>
      <c r="O41" s="322">
        <f t="shared" si="6"/>
        <v>58912</v>
      </c>
      <c r="P41" s="322">
        <f t="shared" si="0"/>
        <v>14575</v>
      </c>
      <c r="Q41" s="323">
        <f t="shared" si="1"/>
        <v>73487</v>
      </c>
      <c r="R41" s="322">
        <v>42307</v>
      </c>
      <c r="S41" s="322">
        <v>25731</v>
      </c>
      <c r="T41" s="323">
        <f t="shared" si="7"/>
        <v>68038</v>
      </c>
      <c r="U41" s="324">
        <f t="shared" si="8"/>
        <v>413025</v>
      </c>
      <c r="V41" s="41"/>
      <c r="W41" s="41"/>
      <c r="X41"/>
      <c r="Y41"/>
      <c r="Z41"/>
      <c r="AA41"/>
    </row>
    <row r="42" spans="1:27" s="3" customFormat="1" ht="13.5" customHeight="1">
      <c r="A42" s="307">
        <v>34</v>
      </c>
      <c r="B42" s="325" t="s">
        <v>123</v>
      </c>
      <c r="C42" s="326">
        <v>2792197</v>
      </c>
      <c r="D42" s="326">
        <v>1456578</v>
      </c>
      <c r="E42" s="327">
        <f t="shared" si="2"/>
        <v>4248775</v>
      </c>
      <c r="F42" s="326">
        <v>414769</v>
      </c>
      <c r="G42" s="326">
        <v>116318</v>
      </c>
      <c r="H42" s="327">
        <f t="shared" si="3"/>
        <v>531087</v>
      </c>
      <c r="I42" s="326">
        <v>356</v>
      </c>
      <c r="J42" s="326">
        <v>78</v>
      </c>
      <c r="K42" s="327">
        <f t="shared" si="4"/>
        <v>434</v>
      </c>
      <c r="L42" s="326">
        <v>2614</v>
      </c>
      <c r="M42" s="326">
        <v>982</v>
      </c>
      <c r="N42" s="327">
        <f t="shared" si="5"/>
        <v>3596</v>
      </c>
      <c r="O42" s="326">
        <f t="shared" si="6"/>
        <v>417739</v>
      </c>
      <c r="P42" s="326">
        <f t="shared" si="0"/>
        <v>117378</v>
      </c>
      <c r="Q42" s="327">
        <f t="shared" si="1"/>
        <v>535117</v>
      </c>
      <c r="R42" s="326">
        <v>201618</v>
      </c>
      <c r="S42" s="326">
        <v>149172</v>
      </c>
      <c r="T42" s="327">
        <f t="shared" si="7"/>
        <v>350790</v>
      </c>
      <c r="U42" s="317">
        <f t="shared" si="8"/>
        <v>5134682</v>
      </c>
      <c r="V42" s="41"/>
      <c r="W42" s="41"/>
      <c r="X42"/>
      <c r="Y42"/>
      <c r="Z42"/>
      <c r="AA42"/>
    </row>
    <row r="43" spans="1:27" s="3" customFormat="1" ht="13.5" customHeight="1">
      <c r="A43" s="297">
        <v>35</v>
      </c>
      <c r="B43" s="321" t="s">
        <v>124</v>
      </c>
      <c r="C43" s="322">
        <v>619098</v>
      </c>
      <c r="D43" s="322">
        <v>326136</v>
      </c>
      <c r="E43" s="323">
        <f t="shared" si="2"/>
        <v>945234</v>
      </c>
      <c r="F43" s="322">
        <v>94642</v>
      </c>
      <c r="G43" s="322">
        <v>33157</v>
      </c>
      <c r="H43" s="323">
        <f t="shared" si="3"/>
        <v>127799</v>
      </c>
      <c r="I43" s="322">
        <v>521</v>
      </c>
      <c r="J43" s="322">
        <v>70</v>
      </c>
      <c r="K43" s="323">
        <f t="shared" si="4"/>
        <v>591</v>
      </c>
      <c r="L43" s="322">
        <v>18853</v>
      </c>
      <c r="M43" s="322">
        <v>3825</v>
      </c>
      <c r="N43" s="323">
        <f t="shared" si="5"/>
        <v>22678</v>
      </c>
      <c r="O43" s="322">
        <f t="shared" si="6"/>
        <v>114016</v>
      </c>
      <c r="P43" s="322">
        <f t="shared" si="0"/>
        <v>37052</v>
      </c>
      <c r="Q43" s="323">
        <f t="shared" si="1"/>
        <v>151068</v>
      </c>
      <c r="R43" s="322">
        <v>101756</v>
      </c>
      <c r="S43" s="322">
        <v>67791</v>
      </c>
      <c r="T43" s="323">
        <f t="shared" si="7"/>
        <v>169547</v>
      </c>
      <c r="U43" s="324">
        <f t="shared" si="8"/>
        <v>1265849</v>
      </c>
      <c r="V43" s="41"/>
      <c r="W43" s="41"/>
      <c r="X43"/>
      <c r="Y43"/>
      <c r="Z43"/>
      <c r="AA43"/>
    </row>
    <row r="44" spans="1:27" s="3" customFormat="1" ht="13.5" customHeight="1">
      <c r="A44" s="307">
        <v>36</v>
      </c>
      <c r="B44" s="325" t="s">
        <v>125</v>
      </c>
      <c r="C44" s="326">
        <v>16885</v>
      </c>
      <c r="D44" s="326">
        <v>7110</v>
      </c>
      <c r="E44" s="327">
        <f t="shared" si="2"/>
        <v>23995</v>
      </c>
      <c r="F44" s="326">
        <v>3709</v>
      </c>
      <c r="G44" s="326">
        <v>696</v>
      </c>
      <c r="H44" s="327">
        <f t="shared" si="3"/>
        <v>4405</v>
      </c>
      <c r="I44" s="326">
        <v>287</v>
      </c>
      <c r="J44" s="326">
        <v>2</v>
      </c>
      <c r="K44" s="327">
        <f t="shared" si="4"/>
        <v>289</v>
      </c>
      <c r="L44" s="326">
        <v>3512</v>
      </c>
      <c r="M44" s="326">
        <v>301</v>
      </c>
      <c r="N44" s="327">
        <f t="shared" si="5"/>
        <v>3813</v>
      </c>
      <c r="O44" s="326">
        <f t="shared" si="6"/>
        <v>7508</v>
      </c>
      <c r="P44" s="326">
        <f t="shared" si="0"/>
        <v>999</v>
      </c>
      <c r="Q44" s="327">
        <f t="shared" si="1"/>
        <v>8507</v>
      </c>
      <c r="R44" s="326">
        <v>10000</v>
      </c>
      <c r="S44" s="326">
        <v>3487</v>
      </c>
      <c r="T44" s="327">
        <f t="shared" si="7"/>
        <v>13487</v>
      </c>
      <c r="U44" s="317">
        <f t="shared" si="8"/>
        <v>45989</v>
      </c>
      <c r="V44" s="41"/>
      <c r="W44" s="41"/>
      <c r="X44"/>
      <c r="Y44"/>
      <c r="Z44"/>
      <c r="AA44"/>
    </row>
    <row r="45" spans="1:27" s="3" customFormat="1" ht="13.5" customHeight="1">
      <c r="A45" s="297">
        <v>37</v>
      </c>
      <c r="B45" s="321" t="s">
        <v>126</v>
      </c>
      <c r="C45" s="322">
        <v>38043</v>
      </c>
      <c r="D45" s="322">
        <v>15160</v>
      </c>
      <c r="E45" s="323">
        <f t="shared" si="2"/>
        <v>53203</v>
      </c>
      <c r="F45" s="322">
        <v>6516</v>
      </c>
      <c r="G45" s="322">
        <v>1788</v>
      </c>
      <c r="H45" s="323">
        <f t="shared" si="3"/>
        <v>8304</v>
      </c>
      <c r="I45" s="322">
        <v>513</v>
      </c>
      <c r="J45" s="322">
        <v>5</v>
      </c>
      <c r="K45" s="323">
        <f t="shared" si="4"/>
        <v>518</v>
      </c>
      <c r="L45" s="322">
        <v>4252</v>
      </c>
      <c r="M45" s="322">
        <v>1435</v>
      </c>
      <c r="N45" s="323">
        <f t="shared" si="5"/>
        <v>5687</v>
      </c>
      <c r="O45" s="322">
        <f t="shared" si="6"/>
        <v>11281</v>
      </c>
      <c r="P45" s="322">
        <f t="shared" si="0"/>
        <v>3228</v>
      </c>
      <c r="Q45" s="323">
        <f t="shared" si="1"/>
        <v>14509</v>
      </c>
      <c r="R45" s="322">
        <v>14855</v>
      </c>
      <c r="S45" s="322">
        <v>5409</v>
      </c>
      <c r="T45" s="323">
        <f t="shared" si="7"/>
        <v>20264</v>
      </c>
      <c r="U45" s="324">
        <f t="shared" si="8"/>
        <v>87976</v>
      </c>
      <c r="V45" s="41"/>
      <c r="W45" s="41"/>
      <c r="X45"/>
      <c r="Y45"/>
      <c r="Z45"/>
      <c r="AA45"/>
    </row>
    <row r="46" spans="1:27" s="3" customFormat="1" ht="13.5" customHeight="1">
      <c r="A46" s="307">
        <v>38</v>
      </c>
      <c r="B46" s="325" t="s">
        <v>127</v>
      </c>
      <c r="C46" s="326">
        <v>183794</v>
      </c>
      <c r="D46" s="326">
        <v>55150</v>
      </c>
      <c r="E46" s="327">
        <f t="shared" si="2"/>
        <v>238944</v>
      </c>
      <c r="F46" s="326">
        <v>26408</v>
      </c>
      <c r="G46" s="326">
        <v>7558</v>
      </c>
      <c r="H46" s="327">
        <f t="shared" si="3"/>
        <v>33966</v>
      </c>
      <c r="I46" s="326">
        <v>366</v>
      </c>
      <c r="J46" s="326">
        <v>15</v>
      </c>
      <c r="K46" s="327">
        <f t="shared" si="4"/>
        <v>381</v>
      </c>
      <c r="L46" s="326">
        <v>8376</v>
      </c>
      <c r="M46" s="326">
        <v>1495</v>
      </c>
      <c r="N46" s="327">
        <f t="shared" si="5"/>
        <v>9871</v>
      </c>
      <c r="O46" s="326">
        <f t="shared" si="6"/>
        <v>35150</v>
      </c>
      <c r="P46" s="326">
        <f t="shared" si="0"/>
        <v>9068</v>
      </c>
      <c r="Q46" s="327">
        <f t="shared" si="1"/>
        <v>44218</v>
      </c>
      <c r="R46" s="326">
        <v>34790</v>
      </c>
      <c r="S46" s="326">
        <v>19630</v>
      </c>
      <c r="T46" s="327">
        <f t="shared" si="7"/>
        <v>54420</v>
      </c>
      <c r="U46" s="317">
        <f t="shared" si="8"/>
        <v>337582</v>
      </c>
      <c r="V46" s="41"/>
      <c r="W46" s="41"/>
      <c r="X46"/>
      <c r="Y46"/>
      <c r="Z46"/>
      <c r="AA46"/>
    </row>
    <row r="47" spans="1:27" s="3" customFormat="1" ht="13.5" customHeight="1">
      <c r="A47" s="297">
        <v>39</v>
      </c>
      <c r="B47" s="321" t="s">
        <v>128</v>
      </c>
      <c r="C47" s="322">
        <v>47633</v>
      </c>
      <c r="D47" s="322">
        <v>25410</v>
      </c>
      <c r="E47" s="323">
        <f t="shared" si="2"/>
        <v>73043</v>
      </c>
      <c r="F47" s="322">
        <v>7257</v>
      </c>
      <c r="G47" s="322">
        <v>2409</v>
      </c>
      <c r="H47" s="323">
        <f t="shared" si="3"/>
        <v>9666</v>
      </c>
      <c r="I47" s="322">
        <v>122</v>
      </c>
      <c r="J47" s="322">
        <v>12</v>
      </c>
      <c r="K47" s="323">
        <f t="shared" si="4"/>
        <v>134</v>
      </c>
      <c r="L47" s="322">
        <v>2589</v>
      </c>
      <c r="M47" s="322">
        <v>911</v>
      </c>
      <c r="N47" s="323">
        <f t="shared" si="5"/>
        <v>3500</v>
      </c>
      <c r="O47" s="322">
        <f t="shared" si="6"/>
        <v>9968</v>
      </c>
      <c r="P47" s="322">
        <f t="shared" si="0"/>
        <v>3332</v>
      </c>
      <c r="Q47" s="323">
        <f t="shared" si="1"/>
        <v>13300</v>
      </c>
      <c r="R47" s="322">
        <v>11964</v>
      </c>
      <c r="S47" s="322">
        <v>4609</v>
      </c>
      <c r="T47" s="323">
        <f t="shared" si="7"/>
        <v>16573</v>
      </c>
      <c r="U47" s="324">
        <f t="shared" si="8"/>
        <v>102916</v>
      </c>
      <c r="V47" s="41"/>
      <c r="W47" s="41"/>
      <c r="X47"/>
      <c r="Y47"/>
      <c r="Z47"/>
      <c r="AA47"/>
    </row>
    <row r="48" spans="1:27" s="3" customFormat="1" ht="13.5" customHeight="1">
      <c r="A48" s="307">
        <v>40</v>
      </c>
      <c r="B48" s="325" t="s">
        <v>169</v>
      </c>
      <c r="C48" s="326">
        <v>20439</v>
      </c>
      <c r="D48" s="326">
        <v>5962</v>
      </c>
      <c r="E48" s="327">
        <f t="shared" si="2"/>
        <v>26401</v>
      </c>
      <c r="F48" s="326">
        <v>3869</v>
      </c>
      <c r="G48" s="326">
        <v>1272</v>
      </c>
      <c r="H48" s="327">
        <f t="shared" si="3"/>
        <v>5141</v>
      </c>
      <c r="I48" s="326">
        <v>173</v>
      </c>
      <c r="J48" s="326">
        <v>3</v>
      </c>
      <c r="K48" s="327">
        <f t="shared" si="4"/>
        <v>176</v>
      </c>
      <c r="L48" s="326">
        <v>2008</v>
      </c>
      <c r="M48" s="326">
        <v>620</v>
      </c>
      <c r="N48" s="327">
        <f t="shared" si="5"/>
        <v>2628</v>
      </c>
      <c r="O48" s="326">
        <f t="shared" si="6"/>
        <v>6050</v>
      </c>
      <c r="P48" s="326">
        <f t="shared" si="0"/>
        <v>1895</v>
      </c>
      <c r="Q48" s="327">
        <f t="shared" si="1"/>
        <v>7945</v>
      </c>
      <c r="R48" s="326">
        <v>8111</v>
      </c>
      <c r="S48" s="326">
        <v>4121</v>
      </c>
      <c r="T48" s="327">
        <f t="shared" si="7"/>
        <v>12232</v>
      </c>
      <c r="U48" s="317">
        <f t="shared" si="8"/>
        <v>46578</v>
      </c>
      <c r="V48" s="41"/>
      <c r="W48" s="41"/>
      <c r="X48"/>
      <c r="Y48"/>
      <c r="Z48"/>
      <c r="AA48"/>
    </row>
    <row r="49" spans="1:31" s="3" customFormat="1" ht="13.5" customHeight="1">
      <c r="A49" s="297">
        <v>41</v>
      </c>
      <c r="B49" s="321" t="s">
        <v>129</v>
      </c>
      <c r="C49" s="322">
        <v>407578</v>
      </c>
      <c r="D49" s="322">
        <v>152785</v>
      </c>
      <c r="E49" s="323">
        <f t="shared" si="2"/>
        <v>560363</v>
      </c>
      <c r="F49" s="322">
        <v>30698</v>
      </c>
      <c r="G49" s="322">
        <v>10559</v>
      </c>
      <c r="H49" s="323">
        <f t="shared" si="3"/>
        <v>41257</v>
      </c>
      <c r="I49" s="322">
        <v>152</v>
      </c>
      <c r="J49" s="322">
        <v>20</v>
      </c>
      <c r="K49" s="323">
        <f t="shared" si="4"/>
        <v>172</v>
      </c>
      <c r="L49" s="322">
        <v>1661</v>
      </c>
      <c r="M49" s="322">
        <v>408</v>
      </c>
      <c r="N49" s="323">
        <f t="shared" si="5"/>
        <v>2069</v>
      </c>
      <c r="O49" s="322">
        <f t="shared" si="6"/>
        <v>32511</v>
      </c>
      <c r="P49" s="322">
        <f t="shared" si="0"/>
        <v>10987</v>
      </c>
      <c r="Q49" s="323">
        <f t="shared" si="1"/>
        <v>43498</v>
      </c>
      <c r="R49" s="322">
        <v>34692</v>
      </c>
      <c r="S49" s="322">
        <v>25694</v>
      </c>
      <c r="T49" s="323">
        <f t="shared" si="7"/>
        <v>60386</v>
      </c>
      <c r="U49" s="324">
        <f t="shared" si="8"/>
        <v>664247</v>
      </c>
      <c r="V49" s="41"/>
      <c r="W49" s="41"/>
      <c r="X49"/>
      <c r="Y49"/>
      <c r="Z49"/>
      <c r="AA49"/>
    </row>
    <row r="50" spans="1:31" s="3" customFormat="1" ht="13.5" customHeight="1">
      <c r="A50" s="307">
        <v>42</v>
      </c>
      <c r="B50" s="325" t="s">
        <v>130</v>
      </c>
      <c r="C50" s="326">
        <v>259665</v>
      </c>
      <c r="D50" s="326">
        <v>71426</v>
      </c>
      <c r="E50" s="327">
        <f t="shared" si="2"/>
        <v>331091</v>
      </c>
      <c r="F50" s="326">
        <v>55053</v>
      </c>
      <c r="G50" s="326">
        <v>11052</v>
      </c>
      <c r="H50" s="327">
        <f t="shared" si="3"/>
        <v>66105</v>
      </c>
      <c r="I50" s="326">
        <v>677</v>
      </c>
      <c r="J50" s="326">
        <v>10</v>
      </c>
      <c r="K50" s="327">
        <f t="shared" si="4"/>
        <v>687</v>
      </c>
      <c r="L50" s="326">
        <v>27855</v>
      </c>
      <c r="M50" s="326">
        <v>6108</v>
      </c>
      <c r="N50" s="327">
        <f t="shared" si="5"/>
        <v>33963</v>
      </c>
      <c r="O50" s="326">
        <f t="shared" si="6"/>
        <v>83585</v>
      </c>
      <c r="P50" s="326">
        <f t="shared" si="0"/>
        <v>17170</v>
      </c>
      <c r="Q50" s="327">
        <f t="shared" si="1"/>
        <v>100755</v>
      </c>
      <c r="R50" s="326">
        <v>50441</v>
      </c>
      <c r="S50" s="326">
        <v>28593</v>
      </c>
      <c r="T50" s="327">
        <f t="shared" si="7"/>
        <v>79034</v>
      </c>
      <c r="U50" s="317">
        <f t="shared" si="8"/>
        <v>510880</v>
      </c>
      <c r="V50" s="41"/>
      <c r="W50" s="41"/>
      <c r="X50"/>
      <c r="Y50"/>
      <c r="Z50"/>
      <c r="AA50"/>
    </row>
    <row r="51" spans="1:31" s="3" customFormat="1" ht="13.5" customHeight="1">
      <c r="A51" s="297">
        <v>43</v>
      </c>
      <c r="B51" s="321" t="s">
        <v>131</v>
      </c>
      <c r="C51" s="322">
        <v>65841</v>
      </c>
      <c r="D51" s="322">
        <v>22792</v>
      </c>
      <c r="E51" s="323">
        <f t="shared" si="2"/>
        <v>88633</v>
      </c>
      <c r="F51" s="322">
        <v>8724</v>
      </c>
      <c r="G51" s="322">
        <v>2951</v>
      </c>
      <c r="H51" s="323">
        <f t="shared" si="3"/>
        <v>11675</v>
      </c>
      <c r="I51" s="322">
        <v>358</v>
      </c>
      <c r="J51" s="322">
        <v>4</v>
      </c>
      <c r="K51" s="323">
        <f t="shared" si="4"/>
        <v>362</v>
      </c>
      <c r="L51" s="322">
        <v>3838</v>
      </c>
      <c r="M51" s="322">
        <v>1570</v>
      </c>
      <c r="N51" s="323">
        <f t="shared" si="5"/>
        <v>5408</v>
      </c>
      <c r="O51" s="322">
        <f t="shared" si="6"/>
        <v>12920</v>
      </c>
      <c r="P51" s="322">
        <f t="shared" si="0"/>
        <v>4525</v>
      </c>
      <c r="Q51" s="323">
        <f t="shared" si="1"/>
        <v>17445</v>
      </c>
      <c r="R51" s="322">
        <v>15286</v>
      </c>
      <c r="S51" s="322">
        <v>7031</v>
      </c>
      <c r="T51" s="323">
        <f t="shared" si="7"/>
        <v>22317</v>
      </c>
      <c r="U51" s="324">
        <f t="shared" si="8"/>
        <v>128395</v>
      </c>
      <c r="V51" s="41"/>
      <c r="W51" s="41"/>
      <c r="X51"/>
      <c r="Y51"/>
      <c r="Z51"/>
      <c r="AA51"/>
    </row>
    <row r="52" spans="1:31" s="3" customFormat="1" ht="13.5" customHeight="1">
      <c r="A52" s="307">
        <v>44</v>
      </c>
      <c r="B52" s="325" t="s">
        <v>132</v>
      </c>
      <c r="C52" s="326">
        <v>84810</v>
      </c>
      <c r="D52" s="326">
        <v>26818</v>
      </c>
      <c r="E52" s="327">
        <f t="shared" si="2"/>
        <v>111628</v>
      </c>
      <c r="F52" s="326">
        <v>12664</v>
      </c>
      <c r="G52" s="326">
        <v>3029</v>
      </c>
      <c r="H52" s="327">
        <f t="shared" si="3"/>
        <v>15693</v>
      </c>
      <c r="I52" s="326">
        <v>424</v>
      </c>
      <c r="J52" s="326">
        <v>8</v>
      </c>
      <c r="K52" s="327">
        <f t="shared" si="4"/>
        <v>432</v>
      </c>
      <c r="L52" s="326">
        <v>7194</v>
      </c>
      <c r="M52" s="326">
        <v>1594</v>
      </c>
      <c r="N52" s="327">
        <f t="shared" si="5"/>
        <v>8788</v>
      </c>
      <c r="O52" s="326">
        <f t="shared" si="6"/>
        <v>20282</v>
      </c>
      <c r="P52" s="326">
        <f t="shared" si="0"/>
        <v>4631</v>
      </c>
      <c r="Q52" s="327">
        <f t="shared" si="1"/>
        <v>24913</v>
      </c>
      <c r="R52" s="326">
        <v>27473</v>
      </c>
      <c r="S52" s="326">
        <v>13039</v>
      </c>
      <c r="T52" s="327">
        <f t="shared" si="7"/>
        <v>40512</v>
      </c>
      <c r="U52" s="317">
        <f t="shared" si="8"/>
        <v>177053</v>
      </c>
      <c r="V52" s="41"/>
      <c r="W52" s="41"/>
      <c r="X52"/>
      <c r="Y52"/>
      <c r="Z52"/>
      <c r="AA52"/>
    </row>
    <row r="53" spans="1:31" s="3" customFormat="1" ht="13.5" customHeight="1">
      <c r="A53" s="297">
        <v>45</v>
      </c>
      <c r="B53" s="321" t="s">
        <v>133</v>
      </c>
      <c r="C53" s="322">
        <v>179966</v>
      </c>
      <c r="D53" s="322">
        <v>78544</v>
      </c>
      <c r="E53" s="323">
        <f t="shared" si="2"/>
        <v>258510</v>
      </c>
      <c r="F53" s="322">
        <v>30947</v>
      </c>
      <c r="G53" s="322">
        <v>8866</v>
      </c>
      <c r="H53" s="323">
        <f t="shared" si="3"/>
        <v>39813</v>
      </c>
      <c r="I53" s="322">
        <v>654</v>
      </c>
      <c r="J53" s="322">
        <v>18</v>
      </c>
      <c r="K53" s="323">
        <f t="shared" si="4"/>
        <v>672</v>
      </c>
      <c r="L53" s="322">
        <v>18461</v>
      </c>
      <c r="M53" s="322">
        <v>4780</v>
      </c>
      <c r="N53" s="323">
        <f t="shared" si="5"/>
        <v>23241</v>
      </c>
      <c r="O53" s="322">
        <f t="shared" si="6"/>
        <v>50062</v>
      </c>
      <c r="P53" s="322">
        <f t="shared" si="0"/>
        <v>13664</v>
      </c>
      <c r="Q53" s="323">
        <f t="shared" si="1"/>
        <v>63726</v>
      </c>
      <c r="R53" s="322">
        <v>29494</v>
      </c>
      <c r="S53" s="322">
        <v>18144</v>
      </c>
      <c r="T53" s="323">
        <f t="shared" si="7"/>
        <v>47638</v>
      </c>
      <c r="U53" s="324">
        <f t="shared" si="8"/>
        <v>369874</v>
      </c>
      <c r="V53" s="41"/>
      <c r="W53" s="41"/>
      <c r="X53"/>
      <c r="Y53"/>
      <c r="Z53"/>
      <c r="AA53"/>
    </row>
    <row r="54" spans="1:31" s="3" customFormat="1" ht="13.5" customHeight="1">
      <c r="A54" s="307">
        <v>46</v>
      </c>
      <c r="B54" s="325" t="s">
        <v>177</v>
      </c>
      <c r="C54" s="326">
        <v>126856</v>
      </c>
      <c r="D54" s="326">
        <v>30229</v>
      </c>
      <c r="E54" s="327">
        <f t="shared" si="2"/>
        <v>157085</v>
      </c>
      <c r="F54" s="326">
        <v>19571</v>
      </c>
      <c r="G54" s="326">
        <v>4370</v>
      </c>
      <c r="H54" s="327">
        <f t="shared" si="3"/>
        <v>23941</v>
      </c>
      <c r="I54" s="326">
        <v>438</v>
      </c>
      <c r="J54" s="326">
        <v>5</v>
      </c>
      <c r="K54" s="327">
        <f t="shared" si="4"/>
        <v>443</v>
      </c>
      <c r="L54" s="326">
        <v>6581</v>
      </c>
      <c r="M54" s="326">
        <v>1333</v>
      </c>
      <c r="N54" s="327">
        <f t="shared" si="5"/>
        <v>7914</v>
      </c>
      <c r="O54" s="326">
        <f t="shared" si="6"/>
        <v>26590</v>
      </c>
      <c r="P54" s="326">
        <f t="shared" si="0"/>
        <v>5708</v>
      </c>
      <c r="Q54" s="327">
        <f t="shared" si="1"/>
        <v>32298</v>
      </c>
      <c r="R54" s="326">
        <v>26045</v>
      </c>
      <c r="S54" s="326">
        <v>13010</v>
      </c>
      <c r="T54" s="327">
        <f t="shared" si="7"/>
        <v>39055</v>
      </c>
      <c r="U54" s="317">
        <f t="shared" si="8"/>
        <v>228438</v>
      </c>
      <c r="V54" s="41"/>
      <c r="W54" s="41"/>
      <c r="X54"/>
      <c r="Y54"/>
      <c r="Z54"/>
      <c r="AA54"/>
    </row>
    <row r="55" spans="1:31" s="3" customFormat="1" ht="13.5" customHeight="1">
      <c r="A55" s="297">
        <v>47</v>
      </c>
      <c r="B55" s="321" t="s">
        <v>134</v>
      </c>
      <c r="C55" s="322">
        <v>76234</v>
      </c>
      <c r="D55" s="322">
        <v>19254</v>
      </c>
      <c r="E55" s="323">
        <f t="shared" si="2"/>
        <v>95488</v>
      </c>
      <c r="F55" s="322">
        <v>9882</v>
      </c>
      <c r="G55" s="322">
        <v>1727</v>
      </c>
      <c r="H55" s="323">
        <f t="shared" si="3"/>
        <v>11609</v>
      </c>
      <c r="I55" s="322">
        <v>440</v>
      </c>
      <c r="J55" s="322">
        <v>3</v>
      </c>
      <c r="K55" s="323">
        <f t="shared" si="4"/>
        <v>443</v>
      </c>
      <c r="L55" s="322">
        <v>4819</v>
      </c>
      <c r="M55" s="322">
        <v>851</v>
      </c>
      <c r="N55" s="323">
        <f t="shared" si="5"/>
        <v>5670</v>
      </c>
      <c r="O55" s="322">
        <f t="shared" si="6"/>
        <v>15141</v>
      </c>
      <c r="P55" s="322">
        <f t="shared" si="0"/>
        <v>2581</v>
      </c>
      <c r="Q55" s="323">
        <f t="shared" si="1"/>
        <v>17722</v>
      </c>
      <c r="R55" s="322">
        <v>24780</v>
      </c>
      <c r="S55" s="322">
        <v>6962</v>
      </c>
      <c r="T55" s="323">
        <f t="shared" si="7"/>
        <v>31742</v>
      </c>
      <c r="U55" s="324">
        <f t="shared" si="8"/>
        <v>144952</v>
      </c>
      <c r="V55" s="41"/>
      <c r="W55" s="41"/>
      <c r="X55"/>
      <c r="Y55"/>
      <c r="Z55"/>
      <c r="AA55"/>
    </row>
    <row r="56" spans="1:31" s="3" customFormat="1" ht="13.5" customHeight="1">
      <c r="A56" s="307">
        <v>48</v>
      </c>
      <c r="B56" s="325" t="s">
        <v>135</v>
      </c>
      <c r="C56" s="326">
        <v>141691</v>
      </c>
      <c r="D56" s="326">
        <v>57592</v>
      </c>
      <c r="E56" s="327">
        <f t="shared" si="2"/>
        <v>199283</v>
      </c>
      <c r="F56" s="326">
        <v>28677</v>
      </c>
      <c r="G56" s="326">
        <v>10025</v>
      </c>
      <c r="H56" s="327">
        <f t="shared" si="3"/>
        <v>38702</v>
      </c>
      <c r="I56" s="326">
        <v>255</v>
      </c>
      <c r="J56" s="326">
        <v>11</v>
      </c>
      <c r="K56" s="327">
        <f t="shared" si="4"/>
        <v>266</v>
      </c>
      <c r="L56" s="326">
        <v>6316</v>
      </c>
      <c r="M56" s="326">
        <v>2154</v>
      </c>
      <c r="N56" s="327">
        <f t="shared" si="5"/>
        <v>8470</v>
      </c>
      <c r="O56" s="326">
        <f t="shared" si="6"/>
        <v>35248</v>
      </c>
      <c r="P56" s="326">
        <f t="shared" si="0"/>
        <v>12190</v>
      </c>
      <c r="Q56" s="327">
        <f t="shared" si="1"/>
        <v>47438</v>
      </c>
      <c r="R56" s="326">
        <v>24247</v>
      </c>
      <c r="S56" s="326">
        <v>15019</v>
      </c>
      <c r="T56" s="327">
        <f t="shared" si="7"/>
        <v>39266</v>
      </c>
      <c r="U56" s="317">
        <f t="shared" si="8"/>
        <v>285987</v>
      </c>
      <c r="V56" s="41"/>
      <c r="W56" s="41"/>
      <c r="X56"/>
      <c r="Y56"/>
      <c r="Z56"/>
      <c r="AA56"/>
    </row>
    <row r="57" spans="1:31" s="3" customFormat="1" ht="13.5" customHeight="1">
      <c r="A57" s="297">
        <v>49</v>
      </c>
      <c r="B57" s="321" t="s">
        <v>136</v>
      </c>
      <c r="C57" s="322">
        <v>22983</v>
      </c>
      <c r="D57" s="322">
        <v>7640</v>
      </c>
      <c r="E57" s="323">
        <f t="shared" si="2"/>
        <v>30623</v>
      </c>
      <c r="F57" s="322">
        <v>4068</v>
      </c>
      <c r="G57" s="322">
        <v>530</v>
      </c>
      <c r="H57" s="323">
        <f t="shared" si="3"/>
        <v>4598</v>
      </c>
      <c r="I57" s="322">
        <v>364</v>
      </c>
      <c r="J57" s="322"/>
      <c r="K57" s="323">
        <f t="shared" si="4"/>
        <v>364</v>
      </c>
      <c r="L57" s="322">
        <v>2027</v>
      </c>
      <c r="M57" s="322">
        <v>291</v>
      </c>
      <c r="N57" s="323">
        <f t="shared" si="5"/>
        <v>2318</v>
      </c>
      <c r="O57" s="322">
        <f t="shared" si="6"/>
        <v>6459</v>
      </c>
      <c r="P57" s="322">
        <f t="shared" si="0"/>
        <v>821</v>
      </c>
      <c r="Q57" s="323">
        <f t="shared" si="1"/>
        <v>7280</v>
      </c>
      <c r="R57" s="322">
        <v>10680</v>
      </c>
      <c r="S57" s="322">
        <v>3318</v>
      </c>
      <c r="T57" s="323">
        <f t="shared" si="7"/>
        <v>13998</v>
      </c>
      <c r="U57" s="324">
        <f t="shared" si="8"/>
        <v>51901</v>
      </c>
      <c r="V57" s="41"/>
      <c r="W57" s="41"/>
      <c r="X57"/>
      <c r="Y57"/>
      <c r="Z57"/>
      <c r="AA57"/>
    </row>
    <row r="58" spans="1:31" s="3" customFormat="1" ht="13.5" customHeight="1">
      <c r="A58" s="307">
        <v>50</v>
      </c>
      <c r="B58" s="325" t="s">
        <v>137</v>
      </c>
      <c r="C58" s="326">
        <v>32278</v>
      </c>
      <c r="D58" s="326">
        <v>11651</v>
      </c>
      <c r="E58" s="327">
        <f t="shared" si="2"/>
        <v>43929</v>
      </c>
      <c r="F58" s="326">
        <v>7352</v>
      </c>
      <c r="G58" s="326">
        <v>1664</v>
      </c>
      <c r="H58" s="327">
        <f t="shared" si="3"/>
        <v>9016</v>
      </c>
      <c r="I58" s="326">
        <v>138</v>
      </c>
      <c r="J58" s="326">
        <v>3</v>
      </c>
      <c r="K58" s="327">
        <f t="shared" si="4"/>
        <v>141</v>
      </c>
      <c r="L58" s="326">
        <v>4609</v>
      </c>
      <c r="M58" s="326">
        <v>1070</v>
      </c>
      <c r="N58" s="327">
        <f t="shared" si="5"/>
        <v>5679</v>
      </c>
      <c r="O58" s="326">
        <f t="shared" si="6"/>
        <v>12099</v>
      </c>
      <c r="P58" s="326">
        <f t="shared" si="0"/>
        <v>2737</v>
      </c>
      <c r="Q58" s="327">
        <f t="shared" si="1"/>
        <v>14836</v>
      </c>
      <c r="R58" s="326">
        <v>8331</v>
      </c>
      <c r="S58" s="326">
        <v>4558</v>
      </c>
      <c r="T58" s="327">
        <f t="shared" si="7"/>
        <v>12889</v>
      </c>
      <c r="U58" s="317">
        <f t="shared" si="8"/>
        <v>71654</v>
      </c>
      <c r="V58" s="41"/>
      <c r="W58" s="41"/>
      <c r="X58"/>
      <c r="Y58"/>
      <c r="Z58"/>
      <c r="AA58"/>
    </row>
    <row r="59" spans="1:31" s="3" customFormat="1" ht="13.5" customHeight="1">
      <c r="A59" s="297">
        <v>51</v>
      </c>
      <c r="B59" s="321" t="s">
        <v>138</v>
      </c>
      <c r="C59" s="322">
        <v>29163</v>
      </c>
      <c r="D59" s="322">
        <v>9679</v>
      </c>
      <c r="E59" s="323">
        <f t="shared" si="2"/>
        <v>38842</v>
      </c>
      <c r="F59" s="322">
        <v>7848</v>
      </c>
      <c r="G59" s="322">
        <v>1590</v>
      </c>
      <c r="H59" s="323">
        <f t="shared" si="3"/>
        <v>9438</v>
      </c>
      <c r="I59" s="322">
        <v>170</v>
      </c>
      <c r="J59" s="322">
        <v>6</v>
      </c>
      <c r="K59" s="323">
        <f t="shared" si="4"/>
        <v>176</v>
      </c>
      <c r="L59" s="322">
        <v>9307</v>
      </c>
      <c r="M59" s="322">
        <v>1273</v>
      </c>
      <c r="N59" s="323">
        <f t="shared" si="5"/>
        <v>10580</v>
      </c>
      <c r="O59" s="322">
        <f t="shared" si="6"/>
        <v>17325</v>
      </c>
      <c r="P59" s="322">
        <f t="shared" si="0"/>
        <v>2869</v>
      </c>
      <c r="Q59" s="323">
        <f t="shared" si="1"/>
        <v>20194</v>
      </c>
      <c r="R59" s="322">
        <v>9136</v>
      </c>
      <c r="S59" s="322">
        <v>5432</v>
      </c>
      <c r="T59" s="323">
        <f t="shared" si="7"/>
        <v>14568</v>
      </c>
      <c r="U59" s="324">
        <f t="shared" si="8"/>
        <v>73604</v>
      </c>
      <c r="V59" s="41"/>
      <c r="W59" s="41"/>
      <c r="X59"/>
      <c r="Y59"/>
      <c r="Z59"/>
      <c r="AA59"/>
    </row>
    <row r="60" spans="1:31" s="3" customFormat="1" ht="13.5" customHeight="1">
      <c r="A60" s="307">
        <v>52</v>
      </c>
      <c r="B60" s="325" t="s">
        <v>139</v>
      </c>
      <c r="C60" s="326">
        <v>59013</v>
      </c>
      <c r="D60" s="326">
        <v>32506</v>
      </c>
      <c r="E60" s="327">
        <f t="shared" si="2"/>
        <v>91519</v>
      </c>
      <c r="F60" s="326">
        <v>12465</v>
      </c>
      <c r="G60" s="326">
        <v>3624</v>
      </c>
      <c r="H60" s="327">
        <f t="shared" si="3"/>
        <v>16089</v>
      </c>
      <c r="I60" s="326">
        <v>332</v>
      </c>
      <c r="J60" s="326">
        <v>10</v>
      </c>
      <c r="K60" s="327">
        <f t="shared" si="4"/>
        <v>342</v>
      </c>
      <c r="L60" s="326">
        <v>5250</v>
      </c>
      <c r="M60" s="326">
        <v>1523</v>
      </c>
      <c r="N60" s="327">
        <f t="shared" si="5"/>
        <v>6773</v>
      </c>
      <c r="O60" s="326">
        <f t="shared" si="6"/>
        <v>18047</v>
      </c>
      <c r="P60" s="326">
        <f t="shared" si="0"/>
        <v>5157</v>
      </c>
      <c r="Q60" s="327">
        <f t="shared" si="1"/>
        <v>23204</v>
      </c>
      <c r="R60" s="326">
        <v>16782</v>
      </c>
      <c r="S60" s="326">
        <v>9700</v>
      </c>
      <c r="T60" s="327">
        <f t="shared" si="7"/>
        <v>26482</v>
      </c>
      <c r="U60" s="317">
        <f t="shared" si="8"/>
        <v>141205</v>
      </c>
      <c r="V60" s="41"/>
      <c r="W60" s="41"/>
      <c r="X60"/>
      <c r="Y60"/>
      <c r="Z60"/>
      <c r="AA60"/>
    </row>
    <row r="61" spans="1:31" s="3" customFormat="1" ht="13.5" customHeight="1">
      <c r="A61" s="297">
        <v>53</v>
      </c>
      <c r="B61" s="321" t="s">
        <v>140</v>
      </c>
      <c r="C61" s="322">
        <v>35253</v>
      </c>
      <c r="D61" s="322">
        <v>13519</v>
      </c>
      <c r="E61" s="323">
        <f t="shared" si="2"/>
        <v>48772</v>
      </c>
      <c r="F61" s="322">
        <v>5223</v>
      </c>
      <c r="G61" s="322">
        <v>1337</v>
      </c>
      <c r="H61" s="323">
        <f t="shared" si="3"/>
        <v>6560</v>
      </c>
      <c r="I61" s="322">
        <v>185</v>
      </c>
      <c r="J61" s="322">
        <v>3</v>
      </c>
      <c r="K61" s="323">
        <f t="shared" si="4"/>
        <v>188</v>
      </c>
      <c r="L61" s="322">
        <v>2433</v>
      </c>
      <c r="M61" s="322">
        <v>2726</v>
      </c>
      <c r="N61" s="323">
        <f t="shared" si="5"/>
        <v>5159</v>
      </c>
      <c r="O61" s="322">
        <f t="shared" si="6"/>
        <v>7841</v>
      </c>
      <c r="P61" s="322">
        <f t="shared" si="0"/>
        <v>4066</v>
      </c>
      <c r="Q61" s="323">
        <f t="shared" si="1"/>
        <v>11907</v>
      </c>
      <c r="R61" s="322">
        <v>9962</v>
      </c>
      <c r="S61" s="322">
        <v>5689</v>
      </c>
      <c r="T61" s="323">
        <f t="shared" si="7"/>
        <v>15651</v>
      </c>
      <c r="U61" s="324">
        <f t="shared" si="8"/>
        <v>76330</v>
      </c>
      <c r="V61" s="41"/>
      <c r="W61" s="41"/>
      <c r="X61"/>
      <c r="Y61"/>
      <c r="Z61"/>
      <c r="AA61"/>
    </row>
    <row r="62" spans="1:31" s="3" customFormat="1" ht="13.5" customHeight="1">
      <c r="A62" s="307">
        <v>54</v>
      </c>
      <c r="B62" s="325" t="s">
        <v>141</v>
      </c>
      <c r="C62" s="326">
        <v>138304</v>
      </c>
      <c r="D62" s="326">
        <v>56296</v>
      </c>
      <c r="E62" s="327">
        <f t="shared" si="2"/>
        <v>194600</v>
      </c>
      <c r="F62" s="326">
        <v>20643</v>
      </c>
      <c r="G62" s="326">
        <v>6357</v>
      </c>
      <c r="H62" s="327">
        <f t="shared" si="3"/>
        <v>27000</v>
      </c>
      <c r="I62" s="326">
        <v>319</v>
      </c>
      <c r="J62" s="326">
        <v>2</v>
      </c>
      <c r="K62" s="327">
        <f t="shared" si="4"/>
        <v>321</v>
      </c>
      <c r="L62" s="326">
        <v>5113</v>
      </c>
      <c r="M62" s="326">
        <v>1264</v>
      </c>
      <c r="N62" s="327">
        <f t="shared" si="5"/>
        <v>6377</v>
      </c>
      <c r="O62" s="326">
        <f t="shared" si="6"/>
        <v>26075</v>
      </c>
      <c r="P62" s="326">
        <f t="shared" si="0"/>
        <v>7623</v>
      </c>
      <c r="Q62" s="327">
        <f t="shared" si="1"/>
        <v>33698</v>
      </c>
      <c r="R62" s="326">
        <v>19661</v>
      </c>
      <c r="S62" s="326">
        <v>12605</v>
      </c>
      <c r="T62" s="327">
        <f t="shared" si="7"/>
        <v>32266</v>
      </c>
      <c r="U62" s="317">
        <f t="shared" si="8"/>
        <v>260564</v>
      </c>
      <c r="V62" s="41"/>
      <c r="W62" s="41"/>
      <c r="X62"/>
      <c r="Y62"/>
      <c r="Z62"/>
      <c r="AA62"/>
    </row>
    <row r="63" spans="1:31" s="40" customFormat="1" ht="13.5" customHeight="1">
      <c r="A63" s="297">
        <v>55</v>
      </c>
      <c r="B63" s="321" t="s">
        <v>142</v>
      </c>
      <c r="C63" s="322">
        <v>121904</v>
      </c>
      <c r="D63" s="322">
        <v>58862</v>
      </c>
      <c r="E63" s="323">
        <f t="shared" si="2"/>
        <v>180766</v>
      </c>
      <c r="F63" s="322">
        <v>22679</v>
      </c>
      <c r="G63" s="322">
        <v>7814</v>
      </c>
      <c r="H63" s="323">
        <f t="shared" si="3"/>
        <v>30493</v>
      </c>
      <c r="I63" s="322">
        <v>575</v>
      </c>
      <c r="J63" s="322">
        <v>15</v>
      </c>
      <c r="K63" s="323">
        <f t="shared" si="4"/>
        <v>590</v>
      </c>
      <c r="L63" s="322">
        <v>10143</v>
      </c>
      <c r="M63" s="322">
        <v>3673</v>
      </c>
      <c r="N63" s="323">
        <f t="shared" si="5"/>
        <v>13816</v>
      </c>
      <c r="O63" s="322">
        <f t="shared" si="6"/>
        <v>33397</v>
      </c>
      <c r="P63" s="322">
        <f t="shared" si="0"/>
        <v>11502</v>
      </c>
      <c r="Q63" s="323">
        <f t="shared" si="1"/>
        <v>44899</v>
      </c>
      <c r="R63" s="322">
        <v>35341</v>
      </c>
      <c r="S63" s="322">
        <v>21869</v>
      </c>
      <c r="T63" s="323">
        <f t="shared" si="7"/>
        <v>57210</v>
      </c>
      <c r="U63" s="324">
        <f t="shared" si="8"/>
        <v>282875</v>
      </c>
      <c r="V63" s="21"/>
      <c r="W63" s="21"/>
      <c r="X63"/>
      <c r="Y63"/>
      <c r="Z63"/>
      <c r="AA63"/>
      <c r="AB63" s="3"/>
      <c r="AD63" s="3"/>
      <c r="AE63" s="3"/>
    </row>
    <row r="64" spans="1:31" s="3" customFormat="1" ht="13.5" customHeight="1">
      <c r="A64" s="307">
        <v>56</v>
      </c>
      <c r="B64" s="325" t="s">
        <v>143</v>
      </c>
      <c r="C64" s="326">
        <v>25831</v>
      </c>
      <c r="D64" s="326">
        <v>5781</v>
      </c>
      <c r="E64" s="327">
        <f t="shared" si="2"/>
        <v>31612</v>
      </c>
      <c r="F64" s="326">
        <v>3173</v>
      </c>
      <c r="G64" s="326">
        <v>345</v>
      </c>
      <c r="H64" s="327">
        <f t="shared" si="3"/>
        <v>3518</v>
      </c>
      <c r="I64" s="326">
        <v>180</v>
      </c>
      <c r="J64" s="326">
        <v>1</v>
      </c>
      <c r="K64" s="327">
        <f t="shared" si="4"/>
        <v>181</v>
      </c>
      <c r="L64" s="326">
        <v>1003</v>
      </c>
      <c r="M64" s="326">
        <v>55</v>
      </c>
      <c r="N64" s="327">
        <f t="shared" si="5"/>
        <v>1058</v>
      </c>
      <c r="O64" s="326">
        <f t="shared" si="6"/>
        <v>4356</v>
      </c>
      <c r="P64" s="326">
        <f t="shared" si="0"/>
        <v>401</v>
      </c>
      <c r="Q64" s="327">
        <f t="shared" si="1"/>
        <v>4757</v>
      </c>
      <c r="R64" s="326">
        <v>14797</v>
      </c>
      <c r="S64" s="326">
        <v>3045</v>
      </c>
      <c r="T64" s="327">
        <f t="shared" si="7"/>
        <v>17842</v>
      </c>
      <c r="U64" s="317">
        <f t="shared" si="8"/>
        <v>54211</v>
      </c>
      <c r="V64" s="41"/>
      <c r="W64" s="41"/>
      <c r="X64"/>
      <c r="Y64"/>
      <c r="Z64"/>
      <c r="AA64"/>
    </row>
    <row r="65" spans="1:31" s="3" customFormat="1" ht="13.5" customHeight="1">
      <c r="A65" s="297">
        <v>57</v>
      </c>
      <c r="B65" s="321" t="s">
        <v>144</v>
      </c>
      <c r="C65" s="322">
        <v>17819</v>
      </c>
      <c r="D65" s="322">
        <v>8927</v>
      </c>
      <c r="E65" s="323">
        <f t="shared" si="2"/>
        <v>26746</v>
      </c>
      <c r="F65" s="322">
        <v>3191</v>
      </c>
      <c r="G65" s="322">
        <v>1183</v>
      </c>
      <c r="H65" s="323">
        <f t="shared" si="3"/>
        <v>4374</v>
      </c>
      <c r="I65" s="322">
        <v>208</v>
      </c>
      <c r="J65" s="322"/>
      <c r="K65" s="323">
        <f t="shared" si="4"/>
        <v>208</v>
      </c>
      <c r="L65" s="322">
        <v>1735</v>
      </c>
      <c r="M65" s="322">
        <v>521</v>
      </c>
      <c r="N65" s="323">
        <f t="shared" si="5"/>
        <v>2256</v>
      </c>
      <c r="O65" s="322">
        <f t="shared" si="6"/>
        <v>5134</v>
      </c>
      <c r="P65" s="322">
        <f t="shared" si="0"/>
        <v>1704</v>
      </c>
      <c r="Q65" s="323">
        <f t="shared" si="1"/>
        <v>6838</v>
      </c>
      <c r="R65" s="322">
        <v>6723</v>
      </c>
      <c r="S65" s="322">
        <v>3508</v>
      </c>
      <c r="T65" s="323">
        <f t="shared" si="7"/>
        <v>10231</v>
      </c>
      <c r="U65" s="324">
        <f t="shared" si="8"/>
        <v>43815</v>
      </c>
      <c r="V65" s="41"/>
      <c r="W65" s="41"/>
      <c r="X65"/>
      <c r="Y65"/>
      <c r="Z65"/>
      <c r="AA65"/>
    </row>
    <row r="66" spans="1:31" s="3" customFormat="1" ht="13.5" customHeight="1">
      <c r="A66" s="307">
        <v>58</v>
      </c>
      <c r="B66" s="325" t="s">
        <v>145</v>
      </c>
      <c r="C66" s="326">
        <v>59133</v>
      </c>
      <c r="D66" s="326">
        <v>19562</v>
      </c>
      <c r="E66" s="327">
        <f t="shared" si="2"/>
        <v>78695</v>
      </c>
      <c r="F66" s="326">
        <v>9765</v>
      </c>
      <c r="G66" s="326">
        <v>2308</v>
      </c>
      <c r="H66" s="327">
        <f t="shared" si="3"/>
        <v>12073</v>
      </c>
      <c r="I66" s="326">
        <v>773</v>
      </c>
      <c r="J66" s="326">
        <v>11</v>
      </c>
      <c r="K66" s="327">
        <f t="shared" si="4"/>
        <v>784</v>
      </c>
      <c r="L66" s="326">
        <v>8604</v>
      </c>
      <c r="M66" s="326">
        <v>1523</v>
      </c>
      <c r="N66" s="327">
        <f t="shared" si="5"/>
        <v>10127</v>
      </c>
      <c r="O66" s="326">
        <f t="shared" si="6"/>
        <v>19142</v>
      </c>
      <c r="P66" s="326">
        <f t="shared" si="0"/>
        <v>3842</v>
      </c>
      <c r="Q66" s="327">
        <f t="shared" si="1"/>
        <v>22984</v>
      </c>
      <c r="R66" s="326">
        <v>19580</v>
      </c>
      <c r="S66" s="326">
        <v>8951</v>
      </c>
      <c r="T66" s="327">
        <f t="shared" si="7"/>
        <v>28531</v>
      </c>
      <c r="U66" s="317">
        <f t="shared" si="8"/>
        <v>130210</v>
      </c>
      <c r="V66" s="41"/>
      <c r="W66" s="41"/>
      <c r="X66"/>
      <c r="Y66"/>
      <c r="Z66"/>
      <c r="AA66"/>
    </row>
    <row r="67" spans="1:31" s="3" customFormat="1" ht="13.5" customHeight="1">
      <c r="A67" s="297">
        <v>59</v>
      </c>
      <c r="B67" s="321" t="s">
        <v>146</v>
      </c>
      <c r="C67" s="322">
        <v>202490</v>
      </c>
      <c r="D67" s="322">
        <v>93629</v>
      </c>
      <c r="E67" s="323">
        <f t="shared" si="2"/>
        <v>296119</v>
      </c>
      <c r="F67" s="322">
        <v>19326</v>
      </c>
      <c r="G67" s="322">
        <v>6268</v>
      </c>
      <c r="H67" s="323">
        <f t="shared" si="3"/>
        <v>25594</v>
      </c>
      <c r="I67" s="322">
        <v>157</v>
      </c>
      <c r="J67" s="322">
        <v>13</v>
      </c>
      <c r="K67" s="323">
        <f t="shared" si="4"/>
        <v>170</v>
      </c>
      <c r="L67" s="322">
        <v>3727</v>
      </c>
      <c r="M67" s="322">
        <v>1377</v>
      </c>
      <c r="N67" s="323">
        <f t="shared" si="5"/>
        <v>5104</v>
      </c>
      <c r="O67" s="322">
        <f t="shared" si="6"/>
        <v>23210</v>
      </c>
      <c r="P67" s="322">
        <f t="shared" si="0"/>
        <v>7658</v>
      </c>
      <c r="Q67" s="323">
        <f t="shared" si="1"/>
        <v>30868</v>
      </c>
      <c r="R67" s="322">
        <v>19971</v>
      </c>
      <c r="S67" s="322">
        <v>11040</v>
      </c>
      <c r="T67" s="323">
        <f t="shared" si="7"/>
        <v>31011</v>
      </c>
      <c r="U67" s="324">
        <f t="shared" si="8"/>
        <v>357998</v>
      </c>
      <c r="V67" s="41"/>
      <c r="W67" s="41"/>
      <c r="X67"/>
      <c r="Y67"/>
      <c r="Z67"/>
      <c r="AA67"/>
    </row>
    <row r="68" spans="1:31" s="3" customFormat="1" ht="13.5" customHeight="1">
      <c r="A68" s="307">
        <v>60</v>
      </c>
      <c r="B68" s="325" t="s">
        <v>147</v>
      </c>
      <c r="C68" s="326">
        <v>45561</v>
      </c>
      <c r="D68" s="326">
        <v>18614</v>
      </c>
      <c r="E68" s="327">
        <f t="shared" si="2"/>
        <v>64175</v>
      </c>
      <c r="F68" s="326">
        <v>9433</v>
      </c>
      <c r="G68" s="326">
        <v>2556</v>
      </c>
      <c r="H68" s="327">
        <f t="shared" si="3"/>
        <v>11989</v>
      </c>
      <c r="I68" s="326">
        <v>540</v>
      </c>
      <c r="J68" s="326">
        <v>6</v>
      </c>
      <c r="K68" s="327">
        <f t="shared" si="4"/>
        <v>546</v>
      </c>
      <c r="L68" s="326">
        <v>5568</v>
      </c>
      <c r="M68" s="326">
        <v>936</v>
      </c>
      <c r="N68" s="327">
        <f t="shared" si="5"/>
        <v>6504</v>
      </c>
      <c r="O68" s="326">
        <f t="shared" si="6"/>
        <v>15541</v>
      </c>
      <c r="P68" s="326">
        <f t="shared" si="0"/>
        <v>3498</v>
      </c>
      <c r="Q68" s="327">
        <f t="shared" si="1"/>
        <v>19039</v>
      </c>
      <c r="R68" s="326">
        <v>17810</v>
      </c>
      <c r="S68" s="326">
        <v>7727</v>
      </c>
      <c r="T68" s="327">
        <f t="shared" si="7"/>
        <v>25537</v>
      </c>
      <c r="U68" s="317">
        <f t="shared" si="8"/>
        <v>108751</v>
      </c>
      <c r="V68" s="41"/>
      <c r="W68" s="41"/>
      <c r="X68"/>
      <c r="Y68"/>
      <c r="Z68"/>
      <c r="AA68"/>
    </row>
    <row r="69" spans="1:31" s="3" customFormat="1" ht="13.5" customHeight="1">
      <c r="A69" s="297">
        <v>61</v>
      </c>
      <c r="B69" s="321" t="s">
        <v>148</v>
      </c>
      <c r="C69" s="322">
        <v>84543</v>
      </c>
      <c r="D69" s="322">
        <v>35367</v>
      </c>
      <c r="E69" s="323">
        <f t="shared" si="2"/>
        <v>119910</v>
      </c>
      <c r="F69" s="322">
        <v>12964</v>
      </c>
      <c r="G69" s="322">
        <v>3792</v>
      </c>
      <c r="H69" s="323">
        <f t="shared" si="3"/>
        <v>16756</v>
      </c>
      <c r="I69" s="322">
        <v>252</v>
      </c>
      <c r="J69" s="322">
        <v>6</v>
      </c>
      <c r="K69" s="323">
        <f t="shared" si="4"/>
        <v>258</v>
      </c>
      <c r="L69" s="322">
        <v>1736</v>
      </c>
      <c r="M69" s="322">
        <v>1238</v>
      </c>
      <c r="N69" s="323">
        <f t="shared" si="5"/>
        <v>2974</v>
      </c>
      <c r="O69" s="322">
        <f t="shared" si="6"/>
        <v>14952</v>
      </c>
      <c r="P69" s="322">
        <f t="shared" si="0"/>
        <v>5036</v>
      </c>
      <c r="Q69" s="323">
        <f t="shared" si="1"/>
        <v>19988</v>
      </c>
      <c r="R69" s="322">
        <v>23534</v>
      </c>
      <c r="S69" s="322">
        <v>14560</v>
      </c>
      <c r="T69" s="323">
        <f t="shared" si="7"/>
        <v>38094</v>
      </c>
      <c r="U69" s="324">
        <f t="shared" si="8"/>
        <v>177992</v>
      </c>
      <c r="V69" s="41"/>
      <c r="W69" s="41"/>
      <c r="X69"/>
      <c r="Y69"/>
      <c r="Z69"/>
      <c r="AA69"/>
    </row>
    <row r="70" spans="1:31" s="3" customFormat="1" ht="13.5" customHeight="1">
      <c r="A70" s="307">
        <v>62</v>
      </c>
      <c r="B70" s="325" t="s">
        <v>149</v>
      </c>
      <c r="C70" s="326">
        <v>6618</v>
      </c>
      <c r="D70" s="326">
        <v>2695</v>
      </c>
      <c r="E70" s="327">
        <f t="shared" si="2"/>
        <v>9313</v>
      </c>
      <c r="F70" s="326">
        <v>1235</v>
      </c>
      <c r="G70" s="326">
        <v>308</v>
      </c>
      <c r="H70" s="327">
        <f t="shared" si="3"/>
        <v>1543</v>
      </c>
      <c r="I70" s="326">
        <v>245</v>
      </c>
      <c r="J70" s="326">
        <v>12</v>
      </c>
      <c r="K70" s="327">
        <f t="shared" si="4"/>
        <v>257</v>
      </c>
      <c r="L70" s="326">
        <v>703</v>
      </c>
      <c r="M70" s="326">
        <v>72</v>
      </c>
      <c r="N70" s="327">
        <f t="shared" si="5"/>
        <v>775</v>
      </c>
      <c r="O70" s="326">
        <f t="shared" si="6"/>
        <v>2183</v>
      </c>
      <c r="P70" s="326">
        <f t="shared" si="0"/>
        <v>392</v>
      </c>
      <c r="Q70" s="327">
        <f t="shared" si="1"/>
        <v>2575</v>
      </c>
      <c r="R70" s="326">
        <v>11565</v>
      </c>
      <c r="S70" s="326">
        <v>2086</v>
      </c>
      <c r="T70" s="327">
        <f t="shared" si="7"/>
        <v>13651</v>
      </c>
      <c r="U70" s="317">
        <f t="shared" si="8"/>
        <v>25539</v>
      </c>
      <c r="V70" s="41"/>
      <c r="W70" s="41"/>
      <c r="X70"/>
      <c r="Y70"/>
      <c r="Z70"/>
      <c r="AA70"/>
    </row>
    <row r="71" spans="1:31" s="3" customFormat="1" ht="13.5" customHeight="1">
      <c r="A71" s="297">
        <v>63</v>
      </c>
      <c r="B71" s="321" t="s">
        <v>178</v>
      </c>
      <c r="C71" s="322">
        <v>119214</v>
      </c>
      <c r="D71" s="322">
        <v>37319</v>
      </c>
      <c r="E71" s="323">
        <f t="shared" si="2"/>
        <v>156533</v>
      </c>
      <c r="F71" s="322">
        <v>32048</v>
      </c>
      <c r="G71" s="322">
        <v>4058</v>
      </c>
      <c r="H71" s="323">
        <f t="shared" si="3"/>
        <v>36106</v>
      </c>
      <c r="I71" s="322">
        <v>995</v>
      </c>
      <c r="J71" s="322"/>
      <c r="K71" s="323">
        <f t="shared" si="4"/>
        <v>995</v>
      </c>
      <c r="L71" s="322">
        <v>12478</v>
      </c>
      <c r="M71" s="322">
        <v>1938</v>
      </c>
      <c r="N71" s="323">
        <f t="shared" si="5"/>
        <v>14416</v>
      </c>
      <c r="O71" s="322">
        <f t="shared" si="6"/>
        <v>45521</v>
      </c>
      <c r="P71" s="322">
        <f t="shared" si="0"/>
        <v>5996</v>
      </c>
      <c r="Q71" s="323">
        <f t="shared" si="1"/>
        <v>51517</v>
      </c>
      <c r="R71" s="322">
        <v>35348</v>
      </c>
      <c r="S71" s="322">
        <v>14602</v>
      </c>
      <c r="T71" s="323">
        <f t="shared" si="7"/>
        <v>49950</v>
      </c>
      <c r="U71" s="324">
        <f t="shared" si="8"/>
        <v>258000</v>
      </c>
      <c r="V71" s="41"/>
      <c r="W71" s="41"/>
      <c r="X71"/>
      <c r="Y71"/>
      <c r="Z71"/>
      <c r="AA71"/>
    </row>
    <row r="72" spans="1:31" s="3" customFormat="1" ht="13.5" customHeight="1">
      <c r="A72" s="307">
        <v>64</v>
      </c>
      <c r="B72" s="325" t="s">
        <v>150</v>
      </c>
      <c r="C72" s="326">
        <v>48945</v>
      </c>
      <c r="D72" s="326">
        <v>22034</v>
      </c>
      <c r="E72" s="327">
        <f t="shared" si="2"/>
        <v>70979</v>
      </c>
      <c r="F72" s="326">
        <v>7992</v>
      </c>
      <c r="G72" s="326">
        <v>3301</v>
      </c>
      <c r="H72" s="327">
        <f t="shared" si="3"/>
        <v>11293</v>
      </c>
      <c r="I72" s="326">
        <v>182</v>
      </c>
      <c r="J72" s="326">
        <v>4</v>
      </c>
      <c r="K72" s="327">
        <f t="shared" si="4"/>
        <v>186</v>
      </c>
      <c r="L72" s="326">
        <v>3672</v>
      </c>
      <c r="M72" s="326">
        <v>2037</v>
      </c>
      <c r="N72" s="327">
        <f t="shared" si="5"/>
        <v>5709</v>
      </c>
      <c r="O72" s="326">
        <f t="shared" si="6"/>
        <v>11846</v>
      </c>
      <c r="P72" s="326">
        <f t="shared" si="0"/>
        <v>5342</v>
      </c>
      <c r="Q72" s="327">
        <f t="shared" si="1"/>
        <v>17188</v>
      </c>
      <c r="R72" s="326">
        <v>8247</v>
      </c>
      <c r="S72" s="326">
        <v>5402</v>
      </c>
      <c r="T72" s="327">
        <f t="shared" si="7"/>
        <v>13649</v>
      </c>
      <c r="U72" s="317">
        <f t="shared" si="8"/>
        <v>101816</v>
      </c>
      <c r="V72" s="41"/>
      <c r="W72" s="41"/>
      <c r="X72"/>
      <c r="Y72"/>
      <c r="Z72"/>
      <c r="AA72"/>
    </row>
    <row r="73" spans="1:31" s="3" customFormat="1" ht="13.5" customHeight="1">
      <c r="A73" s="297">
        <v>65</v>
      </c>
      <c r="B73" s="321" t="s">
        <v>151</v>
      </c>
      <c r="C73" s="322">
        <v>74735</v>
      </c>
      <c r="D73" s="322">
        <v>23309</v>
      </c>
      <c r="E73" s="323">
        <f t="shared" si="2"/>
        <v>98044</v>
      </c>
      <c r="F73" s="322">
        <v>13832</v>
      </c>
      <c r="G73" s="322">
        <v>1821</v>
      </c>
      <c r="H73" s="323">
        <f t="shared" si="3"/>
        <v>15653</v>
      </c>
      <c r="I73" s="322">
        <v>504</v>
      </c>
      <c r="J73" s="322">
        <v>5</v>
      </c>
      <c r="K73" s="323">
        <f t="shared" si="4"/>
        <v>509</v>
      </c>
      <c r="L73" s="322">
        <v>1854</v>
      </c>
      <c r="M73" s="322">
        <v>165</v>
      </c>
      <c r="N73" s="323">
        <f t="shared" si="5"/>
        <v>2019</v>
      </c>
      <c r="O73" s="322">
        <f t="shared" si="6"/>
        <v>16190</v>
      </c>
      <c r="P73" s="322">
        <f t="shared" ref="P73:P89" si="9">+G73+J73+M73</f>
        <v>1991</v>
      </c>
      <c r="Q73" s="323">
        <f t="shared" ref="Q73:Q89" si="10">+H73+K73+N73</f>
        <v>18181</v>
      </c>
      <c r="R73" s="322">
        <v>30909</v>
      </c>
      <c r="S73" s="322">
        <v>10493</v>
      </c>
      <c r="T73" s="323">
        <f t="shared" si="7"/>
        <v>41402</v>
      </c>
      <c r="U73" s="324">
        <f t="shared" si="8"/>
        <v>157627</v>
      </c>
      <c r="V73" s="41"/>
      <c r="W73" s="41"/>
      <c r="X73"/>
      <c r="Y73"/>
      <c r="Z73"/>
      <c r="AA73"/>
    </row>
    <row r="74" spans="1:31" s="3" customFormat="1" ht="13.5" customHeight="1">
      <c r="A74" s="307">
        <v>66</v>
      </c>
      <c r="B74" s="325" t="s">
        <v>152</v>
      </c>
      <c r="C74" s="326">
        <v>33452</v>
      </c>
      <c r="D74" s="326">
        <v>10350</v>
      </c>
      <c r="E74" s="327">
        <f t="shared" ref="E74:E89" si="11">+C74+D74</f>
        <v>43802</v>
      </c>
      <c r="F74" s="326">
        <v>8215</v>
      </c>
      <c r="G74" s="326">
        <v>1779</v>
      </c>
      <c r="H74" s="327">
        <f t="shared" ref="H74:H90" si="12">+F74+G74</f>
        <v>9994</v>
      </c>
      <c r="I74" s="326">
        <v>490</v>
      </c>
      <c r="J74" s="326">
        <v>5</v>
      </c>
      <c r="K74" s="327">
        <f t="shared" ref="K74:K89" si="13">+I74+J74</f>
        <v>495</v>
      </c>
      <c r="L74" s="326">
        <v>7758</v>
      </c>
      <c r="M74" s="326">
        <v>1939</v>
      </c>
      <c r="N74" s="327">
        <f t="shared" ref="N74:N90" si="14">+L74+M74</f>
        <v>9697</v>
      </c>
      <c r="O74" s="326">
        <f t="shared" ref="O74:O89" si="15">+F74+I74+L74</f>
        <v>16463</v>
      </c>
      <c r="P74" s="326">
        <f t="shared" si="9"/>
        <v>3723</v>
      </c>
      <c r="Q74" s="327">
        <f t="shared" si="10"/>
        <v>20186</v>
      </c>
      <c r="R74" s="326">
        <v>11521</v>
      </c>
      <c r="S74" s="326">
        <v>4951</v>
      </c>
      <c r="T74" s="327">
        <f t="shared" ref="T74:T89" si="16">+R74+S74</f>
        <v>16472</v>
      </c>
      <c r="U74" s="317">
        <f t="shared" ref="U74:U89" si="17">+E74+Q74+T74</f>
        <v>80460</v>
      </c>
      <c r="V74" s="4"/>
      <c r="W74" s="4"/>
      <c r="X74"/>
      <c r="Y74"/>
      <c r="Z74"/>
      <c r="AA74"/>
    </row>
    <row r="75" spans="1:31" ht="13.5" customHeight="1">
      <c r="A75" s="297">
        <v>67</v>
      </c>
      <c r="B75" s="321" t="s">
        <v>153</v>
      </c>
      <c r="C75" s="322">
        <v>68199</v>
      </c>
      <c r="D75" s="322">
        <v>22872</v>
      </c>
      <c r="E75" s="323">
        <f t="shared" si="11"/>
        <v>91071</v>
      </c>
      <c r="F75" s="322">
        <v>6737</v>
      </c>
      <c r="G75" s="322">
        <v>2410</v>
      </c>
      <c r="H75" s="323">
        <f t="shared" si="12"/>
        <v>9147</v>
      </c>
      <c r="I75" s="322">
        <v>136</v>
      </c>
      <c r="J75" s="322">
        <v>4</v>
      </c>
      <c r="K75" s="323">
        <f t="shared" si="13"/>
        <v>140</v>
      </c>
      <c r="L75" s="322">
        <v>621</v>
      </c>
      <c r="M75" s="322">
        <v>344</v>
      </c>
      <c r="N75" s="323">
        <f t="shared" si="14"/>
        <v>965</v>
      </c>
      <c r="O75" s="322">
        <f t="shared" si="15"/>
        <v>7494</v>
      </c>
      <c r="P75" s="322">
        <f t="shared" si="9"/>
        <v>2758</v>
      </c>
      <c r="Q75" s="323">
        <f t="shared" si="10"/>
        <v>10252</v>
      </c>
      <c r="R75" s="322">
        <v>13064</v>
      </c>
      <c r="S75" s="322">
        <v>8623</v>
      </c>
      <c r="T75" s="323">
        <f t="shared" si="16"/>
        <v>21687</v>
      </c>
      <c r="U75" s="324">
        <f t="shared" si="17"/>
        <v>123010</v>
      </c>
      <c r="V75" s="4"/>
      <c r="W75" s="4"/>
      <c r="AB75" s="3"/>
      <c r="AD75" s="3"/>
      <c r="AE75" s="3"/>
    </row>
    <row r="76" spans="1:31" ht="13.5" customHeight="1">
      <c r="A76" s="307">
        <v>68</v>
      </c>
      <c r="B76" s="325" t="s">
        <v>154</v>
      </c>
      <c r="C76" s="326">
        <v>43526</v>
      </c>
      <c r="D76" s="326">
        <v>12456</v>
      </c>
      <c r="E76" s="327">
        <f t="shared" si="11"/>
        <v>55982</v>
      </c>
      <c r="F76" s="326">
        <v>9276</v>
      </c>
      <c r="G76" s="326">
        <v>2210</v>
      </c>
      <c r="H76" s="327">
        <f t="shared" si="12"/>
        <v>11486</v>
      </c>
      <c r="I76" s="326">
        <v>208</v>
      </c>
      <c r="J76" s="326">
        <v>4</v>
      </c>
      <c r="K76" s="327">
        <f t="shared" si="13"/>
        <v>212</v>
      </c>
      <c r="L76" s="326">
        <v>6191</v>
      </c>
      <c r="M76" s="326">
        <v>1395</v>
      </c>
      <c r="N76" s="327">
        <f t="shared" si="14"/>
        <v>7586</v>
      </c>
      <c r="O76" s="326">
        <f t="shared" si="15"/>
        <v>15675</v>
      </c>
      <c r="P76" s="326">
        <f t="shared" si="9"/>
        <v>3609</v>
      </c>
      <c r="Q76" s="327">
        <f t="shared" si="10"/>
        <v>19284</v>
      </c>
      <c r="R76" s="326">
        <v>8821</v>
      </c>
      <c r="S76" s="326">
        <v>5662</v>
      </c>
      <c r="T76" s="327">
        <f t="shared" si="16"/>
        <v>14483</v>
      </c>
      <c r="U76" s="317">
        <f t="shared" si="17"/>
        <v>89749</v>
      </c>
      <c r="V76" s="4"/>
      <c r="W76" s="4"/>
      <c r="AB76" s="3"/>
      <c r="AD76" s="3"/>
      <c r="AE76" s="3"/>
    </row>
    <row r="77" spans="1:31" ht="13.5" customHeight="1">
      <c r="A77" s="297">
        <v>69</v>
      </c>
      <c r="B77" s="321" t="s">
        <v>155</v>
      </c>
      <c r="C77" s="322">
        <v>6630</v>
      </c>
      <c r="D77" s="322">
        <v>2264</v>
      </c>
      <c r="E77" s="323">
        <f t="shared" si="11"/>
        <v>8894</v>
      </c>
      <c r="F77" s="322">
        <v>1263</v>
      </c>
      <c r="G77" s="322">
        <v>195</v>
      </c>
      <c r="H77" s="323">
        <f t="shared" si="12"/>
        <v>1458</v>
      </c>
      <c r="I77" s="322">
        <v>107</v>
      </c>
      <c r="J77" s="322"/>
      <c r="K77" s="323">
        <f t="shared" si="13"/>
        <v>107</v>
      </c>
      <c r="L77" s="322">
        <v>1154</v>
      </c>
      <c r="M77" s="322">
        <v>147</v>
      </c>
      <c r="N77" s="323">
        <f t="shared" si="14"/>
        <v>1301</v>
      </c>
      <c r="O77" s="322">
        <f t="shared" si="15"/>
        <v>2524</v>
      </c>
      <c r="P77" s="322">
        <f t="shared" si="9"/>
        <v>342</v>
      </c>
      <c r="Q77" s="323">
        <f t="shared" si="10"/>
        <v>2866</v>
      </c>
      <c r="R77" s="322">
        <v>4853</v>
      </c>
      <c r="S77" s="322">
        <v>1130</v>
      </c>
      <c r="T77" s="323">
        <f t="shared" si="16"/>
        <v>5983</v>
      </c>
      <c r="U77" s="324">
        <f t="shared" si="17"/>
        <v>17743</v>
      </c>
      <c r="V77" s="4"/>
      <c r="W77" s="4"/>
      <c r="AB77" s="3"/>
      <c r="AD77" s="3"/>
      <c r="AE77" s="3"/>
    </row>
    <row r="78" spans="1:31" ht="13.5" customHeight="1">
      <c r="A78" s="307">
        <v>70</v>
      </c>
      <c r="B78" s="325" t="s">
        <v>156</v>
      </c>
      <c r="C78" s="326">
        <v>29692</v>
      </c>
      <c r="D78" s="326">
        <v>13949</v>
      </c>
      <c r="E78" s="327">
        <f t="shared" si="11"/>
        <v>43641</v>
      </c>
      <c r="F78" s="326">
        <v>5011</v>
      </c>
      <c r="G78" s="326">
        <v>1141</v>
      </c>
      <c r="H78" s="327">
        <f t="shared" si="12"/>
        <v>6152</v>
      </c>
      <c r="I78" s="326">
        <v>182</v>
      </c>
      <c r="J78" s="326">
        <v>3</v>
      </c>
      <c r="K78" s="327">
        <f t="shared" si="13"/>
        <v>185</v>
      </c>
      <c r="L78" s="326">
        <v>3707</v>
      </c>
      <c r="M78" s="326">
        <v>797</v>
      </c>
      <c r="N78" s="327">
        <f t="shared" si="14"/>
        <v>4504</v>
      </c>
      <c r="O78" s="326">
        <f t="shared" si="15"/>
        <v>8900</v>
      </c>
      <c r="P78" s="326">
        <f t="shared" si="9"/>
        <v>1941</v>
      </c>
      <c r="Q78" s="327">
        <f t="shared" si="10"/>
        <v>10841</v>
      </c>
      <c r="R78" s="326">
        <v>6844</v>
      </c>
      <c r="S78" s="326">
        <v>3484</v>
      </c>
      <c r="T78" s="327">
        <f t="shared" si="16"/>
        <v>10328</v>
      </c>
      <c r="U78" s="317">
        <f t="shared" si="17"/>
        <v>64810</v>
      </c>
      <c r="V78" s="4"/>
      <c r="W78" s="4"/>
      <c r="AB78" s="3"/>
      <c r="AD78" s="3"/>
      <c r="AE78" s="3"/>
    </row>
    <row r="79" spans="1:31" ht="13.5" customHeight="1">
      <c r="A79" s="297">
        <v>71</v>
      </c>
      <c r="B79" s="321" t="s">
        <v>157</v>
      </c>
      <c r="C79" s="322">
        <v>29078</v>
      </c>
      <c r="D79" s="322">
        <v>9693</v>
      </c>
      <c r="E79" s="323">
        <f t="shared" si="11"/>
        <v>38771</v>
      </c>
      <c r="F79" s="322">
        <v>4057</v>
      </c>
      <c r="G79" s="322">
        <v>1079</v>
      </c>
      <c r="H79" s="323">
        <f t="shared" si="12"/>
        <v>5136</v>
      </c>
      <c r="I79" s="322">
        <v>135</v>
      </c>
      <c r="J79" s="322">
        <v>7</v>
      </c>
      <c r="K79" s="323">
        <f t="shared" si="13"/>
        <v>142</v>
      </c>
      <c r="L79" s="322">
        <v>1895</v>
      </c>
      <c r="M79" s="322">
        <v>419</v>
      </c>
      <c r="N79" s="323">
        <f t="shared" si="14"/>
        <v>2314</v>
      </c>
      <c r="O79" s="322">
        <f t="shared" si="15"/>
        <v>6087</v>
      </c>
      <c r="P79" s="322">
        <f t="shared" si="9"/>
        <v>1505</v>
      </c>
      <c r="Q79" s="323">
        <f t="shared" si="10"/>
        <v>7592</v>
      </c>
      <c r="R79" s="322">
        <v>10916</v>
      </c>
      <c r="S79" s="322">
        <v>4816</v>
      </c>
      <c r="T79" s="323">
        <f t="shared" si="16"/>
        <v>15732</v>
      </c>
      <c r="U79" s="324">
        <f t="shared" si="17"/>
        <v>62095</v>
      </c>
      <c r="V79" s="4"/>
      <c r="W79" s="4"/>
      <c r="AB79" s="3"/>
      <c r="AD79" s="3"/>
      <c r="AE79" s="3"/>
    </row>
    <row r="80" spans="1:31" ht="13.5" customHeight="1">
      <c r="A80" s="307">
        <v>72</v>
      </c>
      <c r="B80" s="325" t="s">
        <v>158</v>
      </c>
      <c r="C80" s="326">
        <v>60351</v>
      </c>
      <c r="D80" s="326">
        <v>19232</v>
      </c>
      <c r="E80" s="327">
        <f t="shared" si="11"/>
        <v>79583</v>
      </c>
      <c r="F80" s="326">
        <v>5956</v>
      </c>
      <c r="G80" s="326">
        <v>825</v>
      </c>
      <c r="H80" s="327">
        <f t="shared" si="12"/>
        <v>6781</v>
      </c>
      <c r="I80" s="326">
        <v>277</v>
      </c>
      <c r="J80" s="326">
        <v>2</v>
      </c>
      <c r="K80" s="327">
        <f t="shared" si="13"/>
        <v>279</v>
      </c>
      <c r="L80" s="326">
        <v>948</v>
      </c>
      <c r="M80" s="326">
        <v>348</v>
      </c>
      <c r="N80" s="327">
        <f t="shared" si="14"/>
        <v>1296</v>
      </c>
      <c r="O80" s="326">
        <f t="shared" si="15"/>
        <v>7181</v>
      </c>
      <c r="P80" s="326">
        <f t="shared" si="9"/>
        <v>1175</v>
      </c>
      <c r="Q80" s="327">
        <f t="shared" si="10"/>
        <v>8356</v>
      </c>
      <c r="R80" s="326">
        <v>16784</v>
      </c>
      <c r="S80" s="326">
        <v>5619</v>
      </c>
      <c r="T80" s="327">
        <f t="shared" si="16"/>
        <v>22403</v>
      </c>
      <c r="U80" s="317">
        <f t="shared" si="17"/>
        <v>110342</v>
      </c>
      <c r="V80" s="4"/>
      <c r="W80" s="4"/>
      <c r="AB80" s="3"/>
      <c r="AD80" s="3"/>
      <c r="AE80" s="3"/>
    </row>
    <row r="81" spans="1:31" ht="13.5" customHeight="1">
      <c r="A81" s="297">
        <v>73</v>
      </c>
      <c r="B81" s="321" t="s">
        <v>159</v>
      </c>
      <c r="C81" s="322">
        <v>42245</v>
      </c>
      <c r="D81" s="322">
        <v>9144</v>
      </c>
      <c r="E81" s="323">
        <f t="shared" si="11"/>
        <v>51389</v>
      </c>
      <c r="F81" s="322">
        <v>4830</v>
      </c>
      <c r="G81" s="322">
        <v>538</v>
      </c>
      <c r="H81" s="323">
        <f t="shared" si="12"/>
        <v>5368</v>
      </c>
      <c r="I81" s="322">
        <v>165</v>
      </c>
      <c r="J81" s="322">
        <v>2</v>
      </c>
      <c r="K81" s="323">
        <f t="shared" si="13"/>
        <v>167</v>
      </c>
      <c r="L81" s="322">
        <v>617</v>
      </c>
      <c r="M81" s="322">
        <v>94</v>
      </c>
      <c r="N81" s="323">
        <f t="shared" si="14"/>
        <v>711</v>
      </c>
      <c r="O81" s="322">
        <f t="shared" si="15"/>
        <v>5612</v>
      </c>
      <c r="P81" s="322">
        <f t="shared" si="9"/>
        <v>634</v>
      </c>
      <c r="Q81" s="323">
        <f t="shared" si="10"/>
        <v>6246</v>
      </c>
      <c r="R81" s="322">
        <v>27842</v>
      </c>
      <c r="S81" s="322">
        <v>3630</v>
      </c>
      <c r="T81" s="323">
        <f t="shared" si="16"/>
        <v>31472</v>
      </c>
      <c r="U81" s="324">
        <f t="shared" si="17"/>
        <v>89107</v>
      </c>
      <c r="V81" s="4"/>
      <c r="W81" s="4"/>
      <c r="AB81" s="3"/>
      <c r="AD81" s="3"/>
      <c r="AE81" s="3"/>
    </row>
    <row r="82" spans="1:31" ht="13.5" customHeight="1">
      <c r="A82" s="307">
        <v>74</v>
      </c>
      <c r="B82" s="325" t="s">
        <v>160</v>
      </c>
      <c r="C82" s="326">
        <v>20045</v>
      </c>
      <c r="D82" s="326">
        <v>9261</v>
      </c>
      <c r="E82" s="327">
        <f t="shared" si="11"/>
        <v>29306</v>
      </c>
      <c r="F82" s="326">
        <v>2608</v>
      </c>
      <c r="G82" s="326">
        <v>921</v>
      </c>
      <c r="H82" s="327">
        <f t="shared" si="12"/>
        <v>3529</v>
      </c>
      <c r="I82" s="326">
        <v>91</v>
      </c>
      <c r="J82" s="326">
        <v>1</v>
      </c>
      <c r="K82" s="327">
        <f t="shared" si="13"/>
        <v>92</v>
      </c>
      <c r="L82" s="326">
        <v>254</v>
      </c>
      <c r="M82" s="326">
        <v>171</v>
      </c>
      <c r="N82" s="327">
        <f t="shared" si="14"/>
        <v>425</v>
      </c>
      <c r="O82" s="326">
        <f t="shared" si="15"/>
        <v>2953</v>
      </c>
      <c r="P82" s="326">
        <f t="shared" si="9"/>
        <v>1093</v>
      </c>
      <c r="Q82" s="327">
        <f t="shared" si="10"/>
        <v>4046</v>
      </c>
      <c r="R82" s="326">
        <v>5566</v>
      </c>
      <c r="S82" s="326">
        <v>2907</v>
      </c>
      <c r="T82" s="327">
        <f t="shared" si="16"/>
        <v>8473</v>
      </c>
      <c r="U82" s="317">
        <f t="shared" si="17"/>
        <v>41825</v>
      </c>
      <c r="V82" s="4"/>
      <c r="W82" s="4"/>
      <c r="AB82" s="3"/>
      <c r="AD82" s="3"/>
      <c r="AE82" s="3"/>
    </row>
    <row r="83" spans="1:31" ht="13.5" customHeight="1">
      <c r="A83" s="297">
        <v>75</v>
      </c>
      <c r="B83" s="321" t="s">
        <v>161</v>
      </c>
      <c r="C83" s="322">
        <v>5965</v>
      </c>
      <c r="D83" s="322">
        <v>2681</v>
      </c>
      <c r="E83" s="323">
        <f t="shared" si="11"/>
        <v>8646</v>
      </c>
      <c r="F83" s="322">
        <v>1662</v>
      </c>
      <c r="G83" s="322">
        <v>248</v>
      </c>
      <c r="H83" s="323">
        <f t="shared" si="12"/>
        <v>1910</v>
      </c>
      <c r="I83" s="322">
        <v>181</v>
      </c>
      <c r="J83" s="322">
        <v>2</v>
      </c>
      <c r="K83" s="323">
        <f t="shared" si="13"/>
        <v>183</v>
      </c>
      <c r="L83" s="322">
        <v>2747</v>
      </c>
      <c r="M83" s="322">
        <v>227</v>
      </c>
      <c r="N83" s="323">
        <f t="shared" si="14"/>
        <v>2974</v>
      </c>
      <c r="O83" s="322">
        <f t="shared" si="15"/>
        <v>4590</v>
      </c>
      <c r="P83" s="322">
        <f t="shared" si="9"/>
        <v>477</v>
      </c>
      <c r="Q83" s="323">
        <f t="shared" si="10"/>
        <v>5067</v>
      </c>
      <c r="R83" s="322">
        <v>3636</v>
      </c>
      <c r="S83" s="322">
        <v>1280</v>
      </c>
      <c r="T83" s="323">
        <f t="shared" si="16"/>
        <v>4916</v>
      </c>
      <c r="U83" s="324">
        <f t="shared" si="17"/>
        <v>18629</v>
      </c>
      <c r="V83" s="4"/>
      <c r="W83" s="4"/>
      <c r="AB83" s="3"/>
      <c r="AD83" s="3"/>
      <c r="AE83" s="3"/>
    </row>
    <row r="84" spans="1:31" ht="13.5" customHeight="1">
      <c r="A84" s="307">
        <v>76</v>
      </c>
      <c r="B84" s="325" t="s">
        <v>162</v>
      </c>
      <c r="C84" s="326">
        <v>13233</v>
      </c>
      <c r="D84" s="326">
        <v>4450</v>
      </c>
      <c r="E84" s="327">
        <f t="shared" si="11"/>
        <v>17683</v>
      </c>
      <c r="F84" s="326">
        <v>3545</v>
      </c>
      <c r="G84" s="326">
        <v>579</v>
      </c>
      <c r="H84" s="327">
        <f t="shared" si="12"/>
        <v>4124</v>
      </c>
      <c r="I84" s="326">
        <v>106</v>
      </c>
      <c r="J84" s="326">
        <v>2</v>
      </c>
      <c r="K84" s="327">
        <f t="shared" si="13"/>
        <v>108</v>
      </c>
      <c r="L84" s="326">
        <v>1089</v>
      </c>
      <c r="M84" s="326">
        <v>201</v>
      </c>
      <c r="N84" s="327">
        <f t="shared" si="14"/>
        <v>1290</v>
      </c>
      <c r="O84" s="326">
        <f t="shared" si="15"/>
        <v>4740</v>
      </c>
      <c r="P84" s="326">
        <f t="shared" si="9"/>
        <v>782</v>
      </c>
      <c r="Q84" s="327">
        <f t="shared" si="10"/>
        <v>5522</v>
      </c>
      <c r="R84" s="326">
        <v>4832</v>
      </c>
      <c r="S84" s="326">
        <v>2491</v>
      </c>
      <c r="T84" s="327">
        <f t="shared" si="16"/>
        <v>7323</v>
      </c>
      <c r="U84" s="317">
        <f t="shared" si="17"/>
        <v>30528</v>
      </c>
      <c r="V84" s="4"/>
      <c r="W84" s="4"/>
      <c r="AB84" s="3"/>
      <c r="AD84" s="3"/>
      <c r="AE84" s="3"/>
    </row>
    <row r="85" spans="1:31" ht="13.5" customHeight="1">
      <c r="A85" s="297">
        <v>77</v>
      </c>
      <c r="B85" s="321" t="s">
        <v>163</v>
      </c>
      <c r="C85" s="322">
        <v>52135</v>
      </c>
      <c r="D85" s="322">
        <v>15846</v>
      </c>
      <c r="E85" s="323">
        <f t="shared" si="11"/>
        <v>67981</v>
      </c>
      <c r="F85" s="322">
        <v>5274</v>
      </c>
      <c r="G85" s="322">
        <v>1808</v>
      </c>
      <c r="H85" s="323">
        <f t="shared" si="12"/>
        <v>7082</v>
      </c>
      <c r="I85" s="322">
        <v>33</v>
      </c>
      <c r="J85" s="322">
        <v>2</v>
      </c>
      <c r="K85" s="323">
        <f t="shared" si="13"/>
        <v>35</v>
      </c>
      <c r="L85" s="322">
        <v>782</v>
      </c>
      <c r="M85" s="322">
        <v>267</v>
      </c>
      <c r="N85" s="323">
        <f t="shared" si="14"/>
        <v>1049</v>
      </c>
      <c r="O85" s="322">
        <f t="shared" si="15"/>
        <v>6089</v>
      </c>
      <c r="P85" s="322">
        <f t="shared" si="9"/>
        <v>2077</v>
      </c>
      <c r="Q85" s="323">
        <f t="shared" si="10"/>
        <v>8166</v>
      </c>
      <c r="R85" s="322">
        <v>8372</v>
      </c>
      <c r="S85" s="322">
        <v>3987</v>
      </c>
      <c r="T85" s="323">
        <f t="shared" si="16"/>
        <v>12359</v>
      </c>
      <c r="U85" s="324">
        <f t="shared" si="17"/>
        <v>88506</v>
      </c>
      <c r="V85" s="4"/>
      <c r="W85" s="4"/>
      <c r="AB85" s="3"/>
      <c r="AD85" s="3"/>
      <c r="AE85" s="3"/>
    </row>
    <row r="86" spans="1:31" ht="13.5" customHeight="1">
      <c r="A86" s="307">
        <v>78</v>
      </c>
      <c r="B86" s="325" t="s">
        <v>164</v>
      </c>
      <c r="C86" s="326">
        <v>26981</v>
      </c>
      <c r="D86" s="326">
        <v>9979</v>
      </c>
      <c r="E86" s="327">
        <f t="shared" si="11"/>
        <v>36960</v>
      </c>
      <c r="F86" s="326">
        <v>2948</v>
      </c>
      <c r="G86" s="326">
        <v>1156</v>
      </c>
      <c r="H86" s="327">
        <f t="shared" si="12"/>
        <v>4104</v>
      </c>
      <c r="I86" s="326">
        <v>107</v>
      </c>
      <c r="J86" s="326">
        <v>4</v>
      </c>
      <c r="K86" s="327">
        <f t="shared" si="13"/>
        <v>111</v>
      </c>
      <c r="L86" s="326">
        <v>484</v>
      </c>
      <c r="M86" s="326">
        <v>261</v>
      </c>
      <c r="N86" s="327">
        <f t="shared" si="14"/>
        <v>745</v>
      </c>
      <c r="O86" s="326">
        <f t="shared" si="15"/>
        <v>3539</v>
      </c>
      <c r="P86" s="326">
        <f t="shared" si="9"/>
        <v>1421</v>
      </c>
      <c r="Q86" s="327">
        <f t="shared" si="10"/>
        <v>4960</v>
      </c>
      <c r="R86" s="326">
        <v>10121</v>
      </c>
      <c r="S86" s="326">
        <v>4180</v>
      </c>
      <c r="T86" s="327">
        <f t="shared" si="16"/>
        <v>14301</v>
      </c>
      <c r="U86" s="317">
        <f t="shared" si="17"/>
        <v>56221</v>
      </c>
      <c r="V86" s="4"/>
      <c r="W86" s="4"/>
      <c r="AB86" s="3"/>
      <c r="AD86" s="3"/>
      <c r="AE86" s="3"/>
    </row>
    <row r="87" spans="1:31" ht="13.5" customHeight="1">
      <c r="A87" s="297">
        <v>79</v>
      </c>
      <c r="B87" s="321" t="s">
        <v>165</v>
      </c>
      <c r="C87" s="322">
        <v>12305</v>
      </c>
      <c r="D87" s="322">
        <v>4747</v>
      </c>
      <c r="E87" s="323">
        <f t="shared" si="11"/>
        <v>17052</v>
      </c>
      <c r="F87" s="322">
        <v>3556</v>
      </c>
      <c r="G87" s="322">
        <v>529</v>
      </c>
      <c r="H87" s="323">
        <f t="shared" si="12"/>
        <v>4085</v>
      </c>
      <c r="I87" s="322">
        <v>136</v>
      </c>
      <c r="J87" s="322">
        <v>3</v>
      </c>
      <c r="K87" s="323">
        <f t="shared" si="13"/>
        <v>139</v>
      </c>
      <c r="L87" s="322">
        <v>1626</v>
      </c>
      <c r="M87" s="322">
        <v>370</v>
      </c>
      <c r="N87" s="323">
        <f t="shared" si="14"/>
        <v>1996</v>
      </c>
      <c r="O87" s="322">
        <f t="shared" si="15"/>
        <v>5318</v>
      </c>
      <c r="P87" s="322">
        <f t="shared" si="9"/>
        <v>902</v>
      </c>
      <c r="Q87" s="323">
        <f t="shared" si="10"/>
        <v>6220</v>
      </c>
      <c r="R87" s="322">
        <v>5212</v>
      </c>
      <c r="S87" s="322">
        <v>2004</v>
      </c>
      <c r="T87" s="323">
        <f t="shared" si="16"/>
        <v>7216</v>
      </c>
      <c r="U87" s="324">
        <f t="shared" si="17"/>
        <v>30488</v>
      </c>
      <c r="V87" s="4"/>
      <c r="W87" s="4"/>
      <c r="AB87" s="3"/>
      <c r="AD87" s="3"/>
      <c r="AE87" s="3"/>
    </row>
    <row r="88" spans="1:31" ht="13.5" customHeight="1">
      <c r="A88" s="307">
        <v>80</v>
      </c>
      <c r="B88" s="325" t="s">
        <v>166</v>
      </c>
      <c r="C88" s="326">
        <v>42340</v>
      </c>
      <c r="D88" s="326">
        <v>13861</v>
      </c>
      <c r="E88" s="327">
        <f t="shared" si="11"/>
        <v>56201</v>
      </c>
      <c r="F88" s="326">
        <v>9204</v>
      </c>
      <c r="G88" s="326">
        <v>2841</v>
      </c>
      <c r="H88" s="327">
        <f t="shared" si="12"/>
        <v>12045</v>
      </c>
      <c r="I88" s="326">
        <v>164</v>
      </c>
      <c r="J88" s="326">
        <v>5</v>
      </c>
      <c r="K88" s="327">
        <f t="shared" si="13"/>
        <v>169</v>
      </c>
      <c r="L88" s="326">
        <v>2880</v>
      </c>
      <c r="M88" s="326">
        <v>639</v>
      </c>
      <c r="N88" s="327">
        <f t="shared" si="14"/>
        <v>3519</v>
      </c>
      <c r="O88" s="326">
        <f t="shared" si="15"/>
        <v>12248</v>
      </c>
      <c r="P88" s="326">
        <f t="shared" si="9"/>
        <v>3485</v>
      </c>
      <c r="Q88" s="327">
        <f t="shared" si="10"/>
        <v>15733</v>
      </c>
      <c r="R88" s="326">
        <v>13743</v>
      </c>
      <c r="S88" s="326">
        <v>7300</v>
      </c>
      <c r="T88" s="327">
        <f t="shared" si="16"/>
        <v>21043</v>
      </c>
      <c r="U88" s="317">
        <f t="shared" si="17"/>
        <v>92977</v>
      </c>
      <c r="V88" s="4"/>
      <c r="W88" s="4"/>
      <c r="AB88" s="3"/>
      <c r="AD88" s="3"/>
      <c r="AE88" s="3"/>
    </row>
    <row r="89" spans="1:31" ht="13.5" customHeight="1">
      <c r="A89" s="297">
        <v>81</v>
      </c>
      <c r="B89" s="321" t="s">
        <v>167</v>
      </c>
      <c r="C89" s="322">
        <v>51507</v>
      </c>
      <c r="D89" s="322">
        <v>26032</v>
      </c>
      <c r="E89" s="323">
        <f t="shared" si="11"/>
        <v>77539</v>
      </c>
      <c r="F89" s="322">
        <v>7423</v>
      </c>
      <c r="G89" s="322">
        <v>2264</v>
      </c>
      <c r="H89" s="323">
        <f t="shared" si="12"/>
        <v>9687</v>
      </c>
      <c r="I89" s="322">
        <v>165</v>
      </c>
      <c r="J89" s="322">
        <v>2</v>
      </c>
      <c r="K89" s="323">
        <f t="shared" si="13"/>
        <v>167</v>
      </c>
      <c r="L89" s="322">
        <v>1916</v>
      </c>
      <c r="M89" s="322">
        <v>643</v>
      </c>
      <c r="N89" s="323">
        <f t="shared" si="14"/>
        <v>2559</v>
      </c>
      <c r="O89" s="322">
        <f t="shared" si="15"/>
        <v>9504</v>
      </c>
      <c r="P89" s="322">
        <f t="shared" si="9"/>
        <v>2909</v>
      </c>
      <c r="Q89" s="323">
        <f t="shared" si="10"/>
        <v>12413</v>
      </c>
      <c r="R89" s="322">
        <v>7972</v>
      </c>
      <c r="S89" s="322">
        <v>5209</v>
      </c>
      <c r="T89" s="323">
        <f t="shared" si="16"/>
        <v>13181</v>
      </c>
      <c r="U89" s="324">
        <f t="shared" si="17"/>
        <v>103133</v>
      </c>
      <c r="V89" s="4"/>
      <c r="W89" s="4"/>
      <c r="AB89" s="3"/>
      <c r="AD89" s="3"/>
      <c r="AE89" s="3"/>
    </row>
    <row r="90" spans="1:31" ht="13.5" customHeight="1">
      <c r="A90" s="328"/>
      <c r="B90" s="282" t="s">
        <v>80</v>
      </c>
      <c r="C90" s="326">
        <v>0</v>
      </c>
      <c r="D90" s="326">
        <v>0</v>
      </c>
      <c r="E90" s="326">
        <v>0</v>
      </c>
      <c r="F90" s="326">
        <v>0</v>
      </c>
      <c r="G90" s="326">
        <v>0</v>
      </c>
      <c r="H90" s="326">
        <f t="shared" si="12"/>
        <v>0</v>
      </c>
      <c r="I90" s="326">
        <v>0</v>
      </c>
      <c r="J90" s="326">
        <v>0</v>
      </c>
      <c r="K90" s="326">
        <v>0</v>
      </c>
      <c r="L90" s="326">
        <v>0</v>
      </c>
      <c r="M90" s="326">
        <v>0</v>
      </c>
      <c r="N90" s="326">
        <f t="shared" si="14"/>
        <v>0</v>
      </c>
      <c r="O90" s="326">
        <v>0</v>
      </c>
      <c r="P90" s="326">
        <v>0</v>
      </c>
      <c r="Q90" s="326">
        <v>0</v>
      </c>
      <c r="R90" s="326">
        <v>0</v>
      </c>
      <c r="S90" s="326">
        <v>0</v>
      </c>
      <c r="T90" s="326">
        <v>0</v>
      </c>
      <c r="U90" s="326">
        <v>0</v>
      </c>
      <c r="V90" s="4"/>
      <c r="W90" s="4"/>
      <c r="AB90" s="3"/>
      <c r="AD90" s="3"/>
      <c r="AE90" s="3"/>
    </row>
    <row r="91" spans="1:31" s="3" customFormat="1" ht="20.100000000000001" customHeight="1">
      <c r="A91" s="834" t="s">
        <v>184</v>
      </c>
      <c r="B91" s="834"/>
      <c r="C91" s="317">
        <f>SUM(C9:C90)</f>
        <v>10574303</v>
      </c>
      <c r="D91" s="317">
        <f t="shared" ref="D91:T91" si="18">SUM(D9:D90)</f>
        <v>4629120</v>
      </c>
      <c r="E91" s="317">
        <f t="shared" si="18"/>
        <v>15203423</v>
      </c>
      <c r="F91" s="317">
        <f t="shared" ref="F91" si="19">SUM(F9:F90)</f>
        <v>1673090</v>
      </c>
      <c r="G91" s="317">
        <f t="shared" ref="G91" si="20">SUM(G9:G90)</f>
        <v>473552</v>
      </c>
      <c r="H91" s="317">
        <f t="shared" si="18"/>
        <v>2146642</v>
      </c>
      <c r="I91" s="317">
        <f t="shared" si="18"/>
        <v>26302</v>
      </c>
      <c r="J91" s="317">
        <f t="shared" si="18"/>
        <v>761</v>
      </c>
      <c r="K91" s="317">
        <f t="shared" si="18"/>
        <v>27063</v>
      </c>
      <c r="L91" s="317">
        <f t="shared" si="18"/>
        <v>434724</v>
      </c>
      <c r="M91" s="317">
        <f t="shared" si="18"/>
        <v>112351</v>
      </c>
      <c r="N91" s="317">
        <f t="shared" si="18"/>
        <v>547075</v>
      </c>
      <c r="O91" s="317">
        <f t="shared" si="18"/>
        <v>2134116</v>
      </c>
      <c r="P91" s="317">
        <f t="shared" si="18"/>
        <v>586664</v>
      </c>
      <c r="Q91" s="317">
        <f t="shared" si="18"/>
        <v>2720780</v>
      </c>
      <c r="R91" s="317">
        <f t="shared" si="18"/>
        <v>2029483</v>
      </c>
      <c r="S91" s="317">
        <f t="shared" si="18"/>
        <v>1110927</v>
      </c>
      <c r="T91" s="317">
        <f t="shared" si="18"/>
        <v>3140410</v>
      </c>
      <c r="U91" s="317">
        <f>SUM(U9:U90)</f>
        <v>21064613</v>
      </c>
    </row>
    <row r="92" spans="1:31">
      <c r="A92" s="47"/>
      <c r="E92" s="103"/>
      <c r="H92" s="219"/>
      <c r="I92" s="219"/>
      <c r="J92" s="219"/>
      <c r="K92" s="219"/>
      <c r="N92" s="219"/>
      <c r="O92" s="219"/>
      <c r="P92" s="219"/>
      <c r="Q92" s="219"/>
      <c r="T92" s="103"/>
      <c r="U92" s="103"/>
    </row>
    <row r="93" spans="1:31">
      <c r="A93" s="232"/>
      <c r="E93" s="103"/>
      <c r="F93" s="217"/>
      <c r="H93" s="219"/>
      <c r="I93" s="219"/>
      <c r="J93" s="219"/>
      <c r="K93" s="219"/>
      <c r="L93" s="217"/>
      <c r="N93" s="219"/>
      <c r="O93" s="219"/>
      <c r="P93" s="219"/>
      <c r="Q93" s="219"/>
      <c r="R93" s="4"/>
      <c r="T93" s="103"/>
      <c r="U93" s="103"/>
    </row>
    <row r="94" spans="1:31">
      <c r="C94" s="103"/>
      <c r="D94" s="103"/>
      <c r="E94" s="103"/>
      <c r="F94" s="219"/>
      <c r="G94" s="219"/>
      <c r="H94" s="219"/>
      <c r="I94" s="219"/>
      <c r="J94" s="219"/>
      <c r="K94" s="219"/>
      <c r="L94" s="219"/>
      <c r="M94" s="219"/>
      <c r="N94" s="219"/>
      <c r="O94" s="219"/>
      <c r="P94" s="219"/>
      <c r="Q94" s="219"/>
      <c r="R94" s="103"/>
      <c r="S94" s="103"/>
      <c r="T94" s="103"/>
      <c r="U94" s="103"/>
    </row>
    <row r="95" spans="1:31">
      <c r="F95" s="219"/>
      <c r="G95" s="219"/>
      <c r="H95" s="219"/>
      <c r="I95" s="219"/>
      <c r="J95" s="219"/>
      <c r="K95" s="219"/>
      <c r="L95" s="219"/>
      <c r="M95" s="219"/>
      <c r="N95" s="219"/>
      <c r="O95" s="219"/>
      <c r="P95" s="219"/>
      <c r="Q95" s="219"/>
      <c r="R95" s="23"/>
    </row>
    <row r="96" spans="1:31">
      <c r="O96" s="219"/>
      <c r="R96" s="103"/>
      <c r="U96" s="103"/>
    </row>
    <row r="97" spans="4:22">
      <c r="D97" s="103"/>
      <c r="E97" s="103"/>
      <c r="U97" s="103"/>
    </row>
    <row r="100" spans="4:22">
      <c r="F100" s="219"/>
      <c r="G100" s="219"/>
      <c r="H100" s="219"/>
      <c r="I100" s="219"/>
      <c r="J100" s="219"/>
      <c r="K100" s="219"/>
      <c r="L100" s="219"/>
      <c r="M100" s="219"/>
      <c r="N100" s="219"/>
      <c r="O100" s="219"/>
      <c r="P100" s="219"/>
      <c r="Q100" s="219"/>
      <c r="R100" s="103"/>
      <c r="S100" s="103"/>
      <c r="T100" s="103"/>
      <c r="U100" s="103"/>
      <c r="V100" s="103"/>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ayfa15">
    <tabColor theme="6" tint="0.39997558519241921"/>
    <pageSetUpPr fitToPage="1"/>
  </sheetPr>
  <dimension ref="A1:T242"/>
  <sheetViews>
    <sheetView showGridLines="0" zoomScaleNormal="100" workbookViewId="0">
      <selection activeCell="C1" sqref="C1"/>
    </sheetView>
  </sheetViews>
  <sheetFormatPr defaultColWidth="9.140625" defaultRowHeight="12.75"/>
  <cols>
    <col min="1" max="1" width="6.7109375" style="2" customWidth="1"/>
    <col min="2" max="2" width="5.5703125" style="2" customWidth="1"/>
    <col min="3" max="3" width="6.7109375" style="2" customWidth="1"/>
    <col min="4" max="13" width="11.7109375" style="2" customWidth="1"/>
    <col min="14" max="14" width="11.140625" style="2" bestFit="1" customWidth="1"/>
    <col min="15" max="15" width="9.140625" style="2"/>
    <col min="16" max="16" width="13.7109375" style="2" customWidth="1"/>
    <col min="17" max="17" width="11.7109375" style="2" customWidth="1"/>
    <col min="18" max="16384" width="9.140625" style="2"/>
  </cols>
  <sheetData>
    <row r="1" spans="1:20" ht="15" customHeight="1"/>
    <row r="2" spans="1:20" ht="15" customHeight="1">
      <c r="A2" s="181"/>
      <c r="B2" s="181"/>
      <c r="C2" s="181"/>
      <c r="D2" s="181"/>
      <c r="E2" s="181"/>
      <c r="F2" s="181"/>
      <c r="G2" s="181"/>
      <c r="H2" s="181"/>
      <c r="I2" s="181"/>
      <c r="J2" s="181"/>
      <c r="K2" s="181"/>
      <c r="L2" s="181"/>
      <c r="M2" s="181"/>
    </row>
    <row r="3" spans="1:20" ht="15" customHeight="1">
      <c r="A3" s="181"/>
      <c r="B3" s="181"/>
      <c r="C3" s="181"/>
      <c r="D3" s="181"/>
      <c r="E3" s="181"/>
      <c r="F3" s="181"/>
      <c r="G3" s="181"/>
      <c r="H3" s="181"/>
      <c r="I3" s="181"/>
      <c r="J3" s="181"/>
      <c r="K3" s="181"/>
      <c r="L3" s="181"/>
      <c r="M3" s="181"/>
    </row>
    <row r="4" spans="1:20" ht="36" customHeight="1">
      <c r="A4" s="851" t="s">
        <v>889</v>
      </c>
      <c r="B4" s="851"/>
      <c r="C4" s="851"/>
      <c r="D4" s="851"/>
      <c r="E4" s="851"/>
      <c r="F4" s="851"/>
      <c r="G4" s="851"/>
      <c r="H4" s="851"/>
      <c r="I4" s="851"/>
      <c r="J4" s="851"/>
      <c r="K4" s="851"/>
      <c r="L4" s="851"/>
      <c r="M4" s="852"/>
      <c r="N4" s="852"/>
      <c r="O4" s="852"/>
      <c r="P4" s="852"/>
      <c r="Q4" s="852"/>
      <c r="R4" s="852"/>
      <c r="S4" s="852"/>
      <c r="T4" s="852"/>
    </row>
    <row r="5" spans="1:20" ht="31.5" customHeight="1">
      <c r="A5" s="857" t="s">
        <v>847</v>
      </c>
      <c r="B5" s="857"/>
      <c r="C5" s="857"/>
      <c r="D5" s="857"/>
      <c r="E5" s="857"/>
      <c r="F5" s="857"/>
      <c r="G5" s="857"/>
      <c r="H5" s="857"/>
      <c r="I5" s="857"/>
      <c r="J5" s="857"/>
      <c r="K5" s="857"/>
      <c r="L5" s="857"/>
      <c r="M5" s="230"/>
      <c r="N5" s="230"/>
      <c r="O5" s="230"/>
      <c r="P5" s="230"/>
      <c r="Q5" s="230"/>
      <c r="R5" s="230"/>
      <c r="S5" s="230"/>
      <c r="T5" s="230"/>
    </row>
    <row r="6" spans="1:20" s="1" customFormat="1" ht="30" customHeight="1">
      <c r="A6" s="828" t="s">
        <v>799</v>
      </c>
      <c r="B6" s="828"/>
      <c r="C6" s="828"/>
      <c r="D6" s="845" t="s">
        <v>577</v>
      </c>
      <c r="E6" s="848"/>
      <c r="F6" s="848"/>
      <c r="G6" s="848"/>
      <c r="H6" s="847"/>
      <c r="I6" s="844" t="s">
        <v>521</v>
      </c>
      <c r="J6" s="858"/>
      <c r="K6" s="858"/>
      <c r="L6" s="858"/>
      <c r="M6" s="858"/>
    </row>
    <row r="7" spans="1:20" s="1" customFormat="1" ht="30" customHeight="1">
      <c r="A7" s="828"/>
      <c r="B7" s="828"/>
      <c r="C7" s="828"/>
      <c r="D7" s="274">
        <v>2016</v>
      </c>
      <c r="E7" s="274">
        <v>2017</v>
      </c>
      <c r="F7" s="274">
        <v>2018</v>
      </c>
      <c r="G7" s="274">
        <v>2019</v>
      </c>
      <c r="H7" s="615">
        <v>2020</v>
      </c>
      <c r="I7" s="274">
        <v>2016</v>
      </c>
      <c r="J7" s="274">
        <v>2017</v>
      </c>
      <c r="K7" s="274">
        <v>2018</v>
      </c>
      <c r="L7" s="274">
        <v>2019</v>
      </c>
      <c r="M7" s="615">
        <v>2020</v>
      </c>
      <c r="N7" s="180"/>
      <c r="O7" s="180"/>
      <c r="P7" s="180"/>
      <c r="Q7" s="180"/>
    </row>
    <row r="8" spans="1:20" s="1" customFormat="1" ht="24" customHeight="1">
      <c r="A8" s="853">
        <v>1</v>
      </c>
      <c r="B8" s="853"/>
      <c r="C8" s="853"/>
      <c r="D8" s="329">
        <v>615258</v>
      </c>
      <c r="E8" s="329">
        <v>680069</v>
      </c>
      <c r="F8" s="329">
        <v>699136</v>
      </c>
      <c r="G8" s="329">
        <v>709669</v>
      </c>
      <c r="H8" s="329">
        <v>724351</v>
      </c>
      <c r="I8" s="329">
        <v>615258</v>
      </c>
      <c r="J8" s="329">
        <v>680069</v>
      </c>
      <c r="K8" s="329">
        <v>699136</v>
      </c>
      <c r="L8" s="329">
        <v>709669</v>
      </c>
      <c r="M8" s="329">
        <v>724351</v>
      </c>
      <c r="N8" s="180"/>
      <c r="O8" s="180"/>
      <c r="P8" s="180"/>
      <c r="Q8" s="180"/>
    </row>
    <row r="9" spans="1:20" s="1" customFormat="1" ht="24" customHeight="1">
      <c r="A9" s="330">
        <v>2</v>
      </c>
      <c r="B9" s="331" t="s">
        <v>91</v>
      </c>
      <c r="C9" s="330">
        <v>3</v>
      </c>
      <c r="D9" s="332">
        <v>491293</v>
      </c>
      <c r="E9" s="332">
        <v>516208</v>
      </c>
      <c r="F9" s="332">
        <v>521269</v>
      </c>
      <c r="G9" s="332">
        <v>530781</v>
      </c>
      <c r="H9" s="332">
        <v>547995</v>
      </c>
      <c r="I9" s="332">
        <v>1135756</v>
      </c>
      <c r="J9" s="332">
        <v>1230227</v>
      </c>
      <c r="K9" s="332">
        <v>1239600</v>
      </c>
      <c r="L9" s="332">
        <v>1262825</v>
      </c>
      <c r="M9" s="332">
        <v>1303700</v>
      </c>
      <c r="N9" s="180"/>
      <c r="O9" s="180"/>
      <c r="P9" s="180"/>
      <c r="Q9" s="180"/>
    </row>
    <row r="10" spans="1:20" s="1" customFormat="1" ht="24" customHeight="1">
      <c r="A10" s="333">
        <v>4</v>
      </c>
      <c r="B10" s="334" t="s">
        <v>91</v>
      </c>
      <c r="C10" s="333">
        <v>9</v>
      </c>
      <c r="D10" s="329">
        <v>398228</v>
      </c>
      <c r="E10" s="329">
        <v>421792</v>
      </c>
      <c r="F10" s="329">
        <v>417958</v>
      </c>
      <c r="G10" s="329">
        <v>411515</v>
      </c>
      <c r="H10" s="329">
        <v>435163</v>
      </c>
      <c r="I10" s="329">
        <v>2187178</v>
      </c>
      <c r="J10" s="329">
        <v>2388768</v>
      </c>
      <c r="K10" s="329">
        <v>2359198</v>
      </c>
      <c r="L10" s="329">
        <v>2302006</v>
      </c>
      <c r="M10" s="329">
        <v>2439471</v>
      </c>
      <c r="N10" s="2"/>
      <c r="O10" s="2"/>
      <c r="Q10" s="110"/>
    </row>
    <row r="11" spans="1:20" s="1" customFormat="1" ht="24" customHeight="1">
      <c r="A11" s="336">
        <v>10</v>
      </c>
      <c r="B11" s="331" t="s">
        <v>91</v>
      </c>
      <c r="C11" s="336">
        <v>19</v>
      </c>
      <c r="D11" s="332">
        <v>132884</v>
      </c>
      <c r="E11" s="332">
        <v>139520</v>
      </c>
      <c r="F11" s="332">
        <v>129393</v>
      </c>
      <c r="G11" s="332">
        <v>128081</v>
      </c>
      <c r="H11" s="332">
        <v>136993</v>
      </c>
      <c r="I11" s="332">
        <v>1726117</v>
      </c>
      <c r="J11" s="332">
        <v>1867530</v>
      </c>
      <c r="K11" s="332">
        <v>1732148</v>
      </c>
      <c r="L11" s="332">
        <v>1713998</v>
      </c>
      <c r="M11" s="332">
        <v>1830570</v>
      </c>
      <c r="N11" s="110"/>
      <c r="Q11" s="110"/>
    </row>
    <row r="12" spans="1:20" s="1" customFormat="1" ht="24" customHeight="1">
      <c r="A12" s="333">
        <v>20</v>
      </c>
      <c r="B12" s="334" t="s">
        <v>91</v>
      </c>
      <c r="C12" s="333">
        <v>29</v>
      </c>
      <c r="D12" s="329">
        <v>42885</v>
      </c>
      <c r="E12" s="329">
        <v>45161</v>
      </c>
      <c r="F12" s="329">
        <v>42764</v>
      </c>
      <c r="G12" s="329">
        <v>41648</v>
      </c>
      <c r="H12" s="329">
        <v>43799</v>
      </c>
      <c r="I12" s="329">
        <v>991353</v>
      </c>
      <c r="J12" s="329">
        <v>1078132</v>
      </c>
      <c r="K12" s="329">
        <v>1017668</v>
      </c>
      <c r="L12" s="329">
        <v>992545</v>
      </c>
      <c r="M12" s="329">
        <v>1043033</v>
      </c>
      <c r="N12" s="110"/>
      <c r="P12" s="110"/>
      <c r="Q12" s="110"/>
    </row>
    <row r="13" spans="1:20" s="1" customFormat="1" ht="24" customHeight="1">
      <c r="A13" s="336">
        <v>30</v>
      </c>
      <c r="B13" s="331" t="s">
        <v>91</v>
      </c>
      <c r="C13" s="336">
        <v>39</v>
      </c>
      <c r="D13" s="332">
        <v>20890</v>
      </c>
      <c r="E13" s="332">
        <v>21005</v>
      </c>
      <c r="F13" s="332">
        <v>20015</v>
      </c>
      <c r="G13" s="332">
        <v>20487</v>
      </c>
      <c r="H13" s="332">
        <v>21323</v>
      </c>
      <c r="I13" s="332">
        <v>690993</v>
      </c>
      <c r="J13" s="332">
        <v>721131</v>
      </c>
      <c r="K13" s="332">
        <v>676046</v>
      </c>
      <c r="L13" s="332">
        <v>697748</v>
      </c>
      <c r="M13" s="332">
        <v>725440</v>
      </c>
      <c r="N13" s="110"/>
      <c r="Q13" s="110"/>
    </row>
    <row r="14" spans="1:20" s="1" customFormat="1" ht="24" customHeight="1">
      <c r="A14" s="333">
        <v>40</v>
      </c>
      <c r="B14" s="334" t="s">
        <v>91</v>
      </c>
      <c r="C14" s="333">
        <v>49</v>
      </c>
      <c r="D14" s="329">
        <v>12623</v>
      </c>
      <c r="E14" s="329">
        <v>13956</v>
      </c>
      <c r="F14" s="329">
        <v>12619</v>
      </c>
      <c r="G14" s="329">
        <v>12089</v>
      </c>
      <c r="H14" s="329">
        <v>12539</v>
      </c>
      <c r="I14" s="329">
        <v>540156</v>
      </c>
      <c r="J14" s="329">
        <v>606809</v>
      </c>
      <c r="K14" s="329">
        <v>554112</v>
      </c>
      <c r="L14" s="329">
        <v>532362</v>
      </c>
      <c r="M14" s="329">
        <v>552306</v>
      </c>
      <c r="N14" s="110"/>
      <c r="P14" s="110"/>
      <c r="Q14" s="110"/>
    </row>
    <row r="15" spans="1:20" s="1" customFormat="1" ht="24" customHeight="1">
      <c r="A15" s="336">
        <v>50</v>
      </c>
      <c r="B15" s="331" t="s">
        <v>91</v>
      </c>
      <c r="C15" s="336">
        <v>59</v>
      </c>
      <c r="D15" s="332">
        <v>6582</v>
      </c>
      <c r="E15" s="332">
        <v>6665</v>
      </c>
      <c r="F15" s="332">
        <v>6153</v>
      </c>
      <c r="G15" s="332">
        <v>6650</v>
      </c>
      <c r="H15" s="332">
        <v>6882</v>
      </c>
      <c r="I15" s="332">
        <v>346396</v>
      </c>
      <c r="J15" s="332">
        <v>372592</v>
      </c>
      <c r="K15" s="332">
        <v>348447</v>
      </c>
      <c r="L15" s="332">
        <v>360722</v>
      </c>
      <c r="M15" s="332">
        <v>372825</v>
      </c>
      <c r="N15" s="110"/>
      <c r="P15" s="110"/>
      <c r="Q15" s="110"/>
    </row>
    <row r="16" spans="1:20" s="1" customFormat="1" ht="24" customHeight="1">
      <c r="A16" s="333">
        <v>60</v>
      </c>
      <c r="B16" s="334" t="s">
        <v>91</v>
      </c>
      <c r="C16" s="333">
        <v>69</v>
      </c>
      <c r="D16" s="329">
        <v>4654</v>
      </c>
      <c r="E16" s="329">
        <v>4382</v>
      </c>
      <c r="F16" s="329">
        <v>5017</v>
      </c>
      <c r="G16" s="329">
        <v>4745</v>
      </c>
      <c r="H16" s="329">
        <v>4949</v>
      </c>
      <c r="I16" s="329">
        <v>290944</v>
      </c>
      <c r="J16" s="329">
        <v>298358</v>
      </c>
      <c r="K16" s="329">
        <v>307939</v>
      </c>
      <c r="L16" s="329">
        <v>305181</v>
      </c>
      <c r="M16" s="329">
        <v>318238</v>
      </c>
      <c r="N16" s="110"/>
      <c r="P16" s="110"/>
      <c r="Q16" s="110"/>
    </row>
    <row r="17" spans="1:17" s="1" customFormat="1" ht="24" customHeight="1">
      <c r="A17" s="336">
        <v>70</v>
      </c>
      <c r="B17" s="331" t="s">
        <v>91</v>
      </c>
      <c r="C17" s="336">
        <v>79</v>
      </c>
      <c r="D17" s="332">
        <v>3436</v>
      </c>
      <c r="E17" s="332">
        <v>3952</v>
      </c>
      <c r="F17" s="332">
        <v>3632</v>
      </c>
      <c r="G17" s="332">
        <v>3610</v>
      </c>
      <c r="H17" s="332">
        <v>3754</v>
      </c>
      <c r="I17" s="332">
        <v>248339</v>
      </c>
      <c r="J17" s="332">
        <v>279280</v>
      </c>
      <c r="K17" s="332">
        <v>273553</v>
      </c>
      <c r="L17" s="332">
        <v>268294</v>
      </c>
      <c r="M17" s="332">
        <v>278988</v>
      </c>
      <c r="N17" s="110"/>
      <c r="P17" s="110"/>
      <c r="Q17" s="110"/>
    </row>
    <row r="18" spans="1:17" s="1" customFormat="1" ht="24" customHeight="1">
      <c r="A18" s="333">
        <v>80</v>
      </c>
      <c r="B18" s="334" t="s">
        <v>91</v>
      </c>
      <c r="C18" s="333">
        <v>89</v>
      </c>
      <c r="D18" s="329">
        <v>2624</v>
      </c>
      <c r="E18" s="329">
        <v>3140</v>
      </c>
      <c r="F18" s="329">
        <v>2910</v>
      </c>
      <c r="G18" s="329">
        <v>2849</v>
      </c>
      <c r="H18" s="329">
        <v>2930</v>
      </c>
      <c r="I18" s="329">
        <v>215111</v>
      </c>
      <c r="J18" s="329">
        <v>251207</v>
      </c>
      <c r="K18" s="329">
        <v>239081</v>
      </c>
      <c r="L18" s="329">
        <v>240166</v>
      </c>
      <c r="M18" s="329">
        <v>246788</v>
      </c>
      <c r="N18" s="110"/>
      <c r="P18" s="110"/>
      <c r="Q18" s="110"/>
    </row>
    <row r="19" spans="1:17" s="1" customFormat="1" ht="24" customHeight="1">
      <c r="A19" s="336">
        <v>90</v>
      </c>
      <c r="B19" s="331" t="s">
        <v>91</v>
      </c>
      <c r="C19" s="336">
        <v>99</v>
      </c>
      <c r="D19" s="332">
        <v>2166</v>
      </c>
      <c r="E19" s="332">
        <v>2448</v>
      </c>
      <c r="F19" s="332">
        <v>2299</v>
      </c>
      <c r="G19" s="332">
        <v>2302</v>
      </c>
      <c r="H19" s="332">
        <v>2361</v>
      </c>
      <c r="I19" s="332">
        <v>198527</v>
      </c>
      <c r="J19" s="332">
        <v>220437</v>
      </c>
      <c r="K19" s="332">
        <v>212505</v>
      </c>
      <c r="L19" s="332">
        <v>217188</v>
      </c>
      <c r="M19" s="332">
        <v>222647</v>
      </c>
      <c r="N19" s="110"/>
      <c r="P19" s="110"/>
      <c r="Q19" s="110"/>
    </row>
    <row r="20" spans="1:17" s="7" customFormat="1" ht="24" customHeight="1">
      <c r="A20" s="333">
        <v>100</v>
      </c>
      <c r="B20" s="334" t="s">
        <v>91</v>
      </c>
      <c r="C20" s="333">
        <v>149</v>
      </c>
      <c r="D20" s="329">
        <v>6319</v>
      </c>
      <c r="E20" s="329">
        <v>6414</v>
      </c>
      <c r="F20" s="329">
        <v>6403</v>
      </c>
      <c r="G20" s="329">
        <v>6707</v>
      </c>
      <c r="H20" s="329">
        <v>6853</v>
      </c>
      <c r="I20" s="329">
        <v>743148</v>
      </c>
      <c r="J20" s="329">
        <v>798430</v>
      </c>
      <c r="K20" s="329">
        <v>729246</v>
      </c>
      <c r="L20" s="329">
        <v>809609</v>
      </c>
      <c r="M20" s="329">
        <v>829420</v>
      </c>
      <c r="N20" s="1"/>
      <c r="O20" s="1"/>
    </row>
    <row r="21" spans="1:17" s="1" customFormat="1" ht="24" customHeight="1">
      <c r="A21" s="336">
        <v>150</v>
      </c>
      <c r="B21" s="331" t="s">
        <v>91</v>
      </c>
      <c r="C21" s="336">
        <v>199</v>
      </c>
      <c r="D21" s="332">
        <v>3088</v>
      </c>
      <c r="E21" s="332">
        <v>3273</v>
      </c>
      <c r="F21" s="332">
        <v>3031</v>
      </c>
      <c r="G21" s="332">
        <v>3420</v>
      </c>
      <c r="H21" s="332">
        <v>3397</v>
      </c>
      <c r="I21" s="332">
        <v>516627</v>
      </c>
      <c r="J21" s="332">
        <v>564685</v>
      </c>
      <c r="K21" s="332">
        <v>579573</v>
      </c>
      <c r="L21" s="332">
        <v>588681</v>
      </c>
      <c r="M21" s="332">
        <v>584888</v>
      </c>
    </row>
    <row r="22" spans="1:17" s="1" customFormat="1" ht="24" customHeight="1">
      <c r="A22" s="333">
        <v>200</v>
      </c>
      <c r="B22" s="334" t="s">
        <v>91</v>
      </c>
      <c r="C22" s="333">
        <v>249</v>
      </c>
      <c r="D22" s="329">
        <v>1783</v>
      </c>
      <c r="E22" s="329">
        <v>1989</v>
      </c>
      <c r="F22" s="329">
        <v>2308</v>
      </c>
      <c r="G22" s="329">
        <v>1879</v>
      </c>
      <c r="H22" s="329">
        <v>1982</v>
      </c>
      <c r="I22" s="329">
        <v>386244</v>
      </c>
      <c r="J22" s="329">
        <v>420445</v>
      </c>
      <c r="K22" s="329">
        <v>462050</v>
      </c>
      <c r="L22" s="329">
        <v>418078</v>
      </c>
      <c r="M22" s="329">
        <v>440751</v>
      </c>
    </row>
    <row r="23" spans="1:17" s="1" customFormat="1" ht="24" customHeight="1">
      <c r="A23" s="336">
        <v>250</v>
      </c>
      <c r="B23" s="331" t="s">
        <v>91</v>
      </c>
      <c r="C23" s="336">
        <v>299</v>
      </c>
      <c r="D23" s="332">
        <v>1109</v>
      </c>
      <c r="E23" s="332">
        <v>1024</v>
      </c>
      <c r="F23" s="332">
        <v>1047</v>
      </c>
      <c r="G23" s="332">
        <v>1193</v>
      </c>
      <c r="H23" s="332">
        <v>1296</v>
      </c>
      <c r="I23" s="332">
        <v>294616</v>
      </c>
      <c r="J23" s="332">
        <v>289010</v>
      </c>
      <c r="K23" s="332">
        <v>303195</v>
      </c>
      <c r="L23" s="332">
        <v>325810</v>
      </c>
      <c r="M23" s="332">
        <v>353833</v>
      </c>
    </row>
    <row r="24" spans="1:17" s="1" customFormat="1" ht="24" customHeight="1">
      <c r="A24" s="333">
        <v>300</v>
      </c>
      <c r="B24" s="334" t="s">
        <v>91</v>
      </c>
      <c r="C24" s="333">
        <v>349</v>
      </c>
      <c r="D24" s="329">
        <v>743</v>
      </c>
      <c r="E24" s="329">
        <v>838</v>
      </c>
      <c r="F24" s="329">
        <v>875</v>
      </c>
      <c r="G24" s="329">
        <v>808</v>
      </c>
      <c r="H24" s="329">
        <v>877</v>
      </c>
      <c r="I24" s="329">
        <v>232982</v>
      </c>
      <c r="J24" s="329">
        <v>259246</v>
      </c>
      <c r="K24" s="329">
        <v>265277</v>
      </c>
      <c r="L24" s="329">
        <v>261684</v>
      </c>
      <c r="M24" s="329">
        <v>283630</v>
      </c>
    </row>
    <row r="25" spans="1:17" s="1" customFormat="1" ht="24" customHeight="1">
      <c r="A25" s="336">
        <v>350</v>
      </c>
      <c r="B25" s="331" t="s">
        <v>91</v>
      </c>
      <c r="C25" s="336">
        <v>399</v>
      </c>
      <c r="D25" s="332">
        <v>524</v>
      </c>
      <c r="E25" s="332">
        <v>575</v>
      </c>
      <c r="F25" s="332">
        <v>625</v>
      </c>
      <c r="G25" s="332">
        <v>588</v>
      </c>
      <c r="H25" s="332">
        <v>640</v>
      </c>
      <c r="I25" s="332">
        <v>190082</v>
      </c>
      <c r="J25" s="332">
        <v>209169</v>
      </c>
      <c r="K25" s="332">
        <v>219772</v>
      </c>
      <c r="L25" s="332">
        <v>219785</v>
      </c>
      <c r="M25" s="332">
        <v>239246</v>
      </c>
    </row>
    <row r="26" spans="1:17" s="1" customFormat="1" ht="24" customHeight="1">
      <c r="A26" s="333">
        <v>400</v>
      </c>
      <c r="B26" s="334" t="s">
        <v>91</v>
      </c>
      <c r="C26" s="333">
        <v>449</v>
      </c>
      <c r="D26" s="329">
        <v>392</v>
      </c>
      <c r="E26" s="329">
        <v>414</v>
      </c>
      <c r="F26" s="329">
        <v>244</v>
      </c>
      <c r="G26" s="329">
        <v>410</v>
      </c>
      <c r="H26" s="329">
        <v>484</v>
      </c>
      <c r="I26" s="329">
        <v>161660</v>
      </c>
      <c r="J26" s="329">
        <v>175238</v>
      </c>
      <c r="K26" s="329">
        <v>110025</v>
      </c>
      <c r="L26" s="329">
        <v>174120</v>
      </c>
      <c r="M26" s="329">
        <v>205387</v>
      </c>
    </row>
    <row r="27" spans="1:17" s="1" customFormat="1" ht="24" customHeight="1">
      <c r="A27" s="336">
        <v>450</v>
      </c>
      <c r="B27" s="331" t="s">
        <v>91</v>
      </c>
      <c r="C27" s="336">
        <v>499</v>
      </c>
      <c r="D27" s="332">
        <v>284</v>
      </c>
      <c r="E27" s="332">
        <v>308</v>
      </c>
      <c r="F27" s="332">
        <v>421</v>
      </c>
      <c r="G27" s="332">
        <v>364</v>
      </c>
      <c r="H27" s="332">
        <v>347</v>
      </c>
      <c r="I27" s="332">
        <v>130790</v>
      </c>
      <c r="J27" s="332">
        <v>162412</v>
      </c>
      <c r="K27" s="332">
        <v>203918</v>
      </c>
      <c r="L27" s="332">
        <v>172382</v>
      </c>
      <c r="M27" s="332">
        <v>164232</v>
      </c>
    </row>
    <row r="28" spans="1:17" s="1" customFormat="1" ht="24" customHeight="1">
      <c r="A28" s="333">
        <v>500</v>
      </c>
      <c r="B28" s="334" t="s">
        <v>91</v>
      </c>
      <c r="C28" s="333">
        <v>549</v>
      </c>
      <c r="D28" s="329">
        <v>244</v>
      </c>
      <c r="E28" s="329">
        <v>302</v>
      </c>
      <c r="F28" s="329">
        <v>310</v>
      </c>
      <c r="G28" s="329">
        <v>277</v>
      </c>
      <c r="H28" s="329">
        <v>302</v>
      </c>
      <c r="I28" s="329">
        <v>123995</v>
      </c>
      <c r="J28" s="329">
        <v>151250</v>
      </c>
      <c r="K28" s="329">
        <v>165210</v>
      </c>
      <c r="L28" s="329">
        <v>145084</v>
      </c>
      <c r="M28" s="329">
        <v>158133</v>
      </c>
    </row>
    <row r="29" spans="1:17" s="1" customFormat="1" ht="24" customHeight="1">
      <c r="A29" s="336">
        <v>550</v>
      </c>
      <c r="B29" s="331" t="s">
        <v>91</v>
      </c>
      <c r="C29" s="336">
        <v>599</v>
      </c>
      <c r="D29" s="332">
        <v>177</v>
      </c>
      <c r="E29" s="332">
        <v>157</v>
      </c>
      <c r="F29" s="332">
        <v>200</v>
      </c>
      <c r="G29" s="332">
        <v>237</v>
      </c>
      <c r="H29" s="332">
        <v>219</v>
      </c>
      <c r="I29" s="332">
        <v>98625</v>
      </c>
      <c r="J29" s="332">
        <v>108362</v>
      </c>
      <c r="K29" s="332">
        <v>116890</v>
      </c>
      <c r="L29" s="332">
        <v>135990</v>
      </c>
      <c r="M29" s="332">
        <v>125480</v>
      </c>
    </row>
    <row r="30" spans="1:17" s="1" customFormat="1" ht="24" customHeight="1">
      <c r="A30" s="333">
        <v>600</v>
      </c>
      <c r="B30" s="334" t="s">
        <v>91</v>
      </c>
      <c r="C30" s="333">
        <v>649</v>
      </c>
      <c r="D30" s="329">
        <v>127</v>
      </c>
      <c r="E30" s="329">
        <v>139</v>
      </c>
      <c r="F30" s="329">
        <v>138</v>
      </c>
      <c r="G30" s="329">
        <v>141</v>
      </c>
      <c r="H30" s="329">
        <v>186</v>
      </c>
      <c r="I30" s="329">
        <v>76969</v>
      </c>
      <c r="J30" s="329">
        <v>87308</v>
      </c>
      <c r="K30" s="329">
        <v>89520</v>
      </c>
      <c r="L30" s="329">
        <v>88047</v>
      </c>
      <c r="M30" s="329">
        <v>116080</v>
      </c>
    </row>
    <row r="31" spans="1:17" s="1" customFormat="1" ht="24" customHeight="1">
      <c r="A31" s="336">
        <v>650</v>
      </c>
      <c r="B31" s="331" t="s">
        <v>91</v>
      </c>
      <c r="C31" s="336">
        <v>699</v>
      </c>
      <c r="D31" s="332">
        <v>128</v>
      </c>
      <c r="E31" s="332">
        <v>110</v>
      </c>
      <c r="F31" s="332">
        <v>118</v>
      </c>
      <c r="G31" s="332">
        <v>118</v>
      </c>
      <c r="H31" s="332">
        <v>163</v>
      </c>
      <c r="I31" s="332">
        <v>83782</v>
      </c>
      <c r="J31" s="332">
        <v>74368</v>
      </c>
      <c r="K31" s="332">
        <v>82250</v>
      </c>
      <c r="L31" s="332">
        <v>79400</v>
      </c>
      <c r="M31" s="332">
        <v>109852</v>
      </c>
    </row>
    <row r="32" spans="1:17" s="1" customFormat="1" ht="24" customHeight="1">
      <c r="A32" s="333">
        <v>700</v>
      </c>
      <c r="B32" s="334" t="s">
        <v>91</v>
      </c>
      <c r="C32" s="333">
        <v>749</v>
      </c>
      <c r="D32" s="329">
        <v>99</v>
      </c>
      <c r="E32" s="329">
        <v>98</v>
      </c>
      <c r="F32" s="329">
        <v>99</v>
      </c>
      <c r="G32" s="329">
        <v>109</v>
      </c>
      <c r="H32" s="329">
        <v>126</v>
      </c>
      <c r="I32" s="329">
        <v>69658</v>
      </c>
      <c r="J32" s="329">
        <v>68857</v>
      </c>
      <c r="K32" s="329">
        <v>61791</v>
      </c>
      <c r="L32" s="329">
        <v>78906</v>
      </c>
      <c r="M32" s="329">
        <v>91418</v>
      </c>
    </row>
    <row r="33" spans="1:13" s="1" customFormat="1" ht="24" customHeight="1">
      <c r="A33" s="336">
        <v>750</v>
      </c>
      <c r="B33" s="331" t="s">
        <v>91</v>
      </c>
      <c r="C33" s="336">
        <v>799</v>
      </c>
      <c r="D33" s="332">
        <v>88</v>
      </c>
      <c r="E33" s="332">
        <v>82</v>
      </c>
      <c r="F33" s="332">
        <v>84</v>
      </c>
      <c r="G33" s="332">
        <v>102</v>
      </c>
      <c r="H33" s="332">
        <v>121</v>
      </c>
      <c r="I33" s="332">
        <v>65341</v>
      </c>
      <c r="J33" s="332">
        <v>64843</v>
      </c>
      <c r="K33" s="332">
        <v>66075</v>
      </c>
      <c r="L33" s="332">
        <v>78964</v>
      </c>
      <c r="M33" s="332">
        <v>93482</v>
      </c>
    </row>
    <row r="34" spans="1:13" s="1" customFormat="1" ht="24" customHeight="1">
      <c r="A34" s="333">
        <v>800</v>
      </c>
      <c r="B34" s="334" t="s">
        <v>91</v>
      </c>
      <c r="C34" s="333">
        <v>849</v>
      </c>
      <c r="D34" s="329">
        <v>66</v>
      </c>
      <c r="E34" s="329">
        <v>75</v>
      </c>
      <c r="F34" s="329">
        <v>77</v>
      </c>
      <c r="G34" s="329">
        <v>76</v>
      </c>
      <c r="H34" s="329">
        <v>97</v>
      </c>
      <c r="I34" s="329">
        <v>52720</v>
      </c>
      <c r="J34" s="329">
        <v>61902</v>
      </c>
      <c r="K34" s="329">
        <v>62399</v>
      </c>
      <c r="L34" s="329">
        <v>62732</v>
      </c>
      <c r="M34" s="329">
        <v>79989</v>
      </c>
    </row>
    <row r="35" spans="1:13" s="1" customFormat="1" ht="24" customHeight="1">
      <c r="A35" s="336">
        <v>850</v>
      </c>
      <c r="B35" s="331" t="s">
        <v>91</v>
      </c>
      <c r="C35" s="336">
        <v>899</v>
      </c>
      <c r="D35" s="332">
        <v>62</v>
      </c>
      <c r="E35" s="332">
        <v>62</v>
      </c>
      <c r="F35" s="332">
        <v>65</v>
      </c>
      <c r="G35" s="332">
        <v>58</v>
      </c>
      <c r="H35" s="332">
        <v>70</v>
      </c>
      <c r="I35" s="332">
        <v>52624</v>
      </c>
      <c r="J35" s="332">
        <v>53707</v>
      </c>
      <c r="K35" s="332">
        <v>60877</v>
      </c>
      <c r="L35" s="332">
        <v>50653</v>
      </c>
      <c r="M35" s="332">
        <v>61295</v>
      </c>
    </row>
    <row r="36" spans="1:13" s="1" customFormat="1" ht="24" customHeight="1">
      <c r="A36" s="333">
        <v>900</v>
      </c>
      <c r="B36" s="334" t="s">
        <v>91</v>
      </c>
      <c r="C36" s="333">
        <v>949</v>
      </c>
      <c r="D36" s="329">
        <v>51</v>
      </c>
      <c r="E36" s="329">
        <v>61</v>
      </c>
      <c r="F36" s="329">
        <v>70</v>
      </c>
      <c r="G36" s="329">
        <v>61</v>
      </c>
      <c r="H36" s="329">
        <v>79</v>
      </c>
      <c r="I36" s="329">
        <v>45804</v>
      </c>
      <c r="J36" s="329">
        <v>54989</v>
      </c>
      <c r="K36" s="329">
        <v>54428</v>
      </c>
      <c r="L36" s="329">
        <v>56325</v>
      </c>
      <c r="M36" s="329">
        <v>72889</v>
      </c>
    </row>
    <row r="37" spans="1:13" s="1" customFormat="1" ht="24" customHeight="1">
      <c r="A37" s="336">
        <v>950</v>
      </c>
      <c r="B37" s="331" t="s">
        <v>91</v>
      </c>
      <c r="C37" s="336">
        <v>999</v>
      </c>
      <c r="D37" s="332">
        <v>40</v>
      </c>
      <c r="E37" s="332">
        <v>42</v>
      </c>
      <c r="F37" s="332">
        <v>43</v>
      </c>
      <c r="G37" s="332">
        <v>59</v>
      </c>
      <c r="H37" s="332">
        <v>63</v>
      </c>
      <c r="I37" s="332">
        <v>38808</v>
      </c>
      <c r="J37" s="332">
        <v>45960</v>
      </c>
      <c r="K37" s="332">
        <v>48684</v>
      </c>
      <c r="L37" s="332">
        <v>57508</v>
      </c>
      <c r="M37" s="332">
        <v>61431</v>
      </c>
    </row>
    <row r="38" spans="1:13" s="1" customFormat="1" ht="24" customHeight="1">
      <c r="A38" s="854" t="s">
        <v>174</v>
      </c>
      <c r="B38" s="855"/>
      <c r="C38" s="856"/>
      <c r="D38" s="329">
        <v>393</v>
      </c>
      <c r="E38" s="329">
        <v>421</v>
      </c>
      <c r="F38" s="329">
        <v>448</v>
      </c>
      <c r="G38" s="329">
        <v>479</v>
      </c>
      <c r="H38" s="329">
        <v>570</v>
      </c>
      <c r="I38" s="329">
        <v>865240</v>
      </c>
      <c r="J38" s="329">
        <v>833096</v>
      </c>
      <c r="K38" s="329">
        <v>888557</v>
      </c>
      <c r="L38" s="329">
        <v>907851</v>
      </c>
      <c r="M38" s="329">
        <v>1073630</v>
      </c>
    </row>
    <row r="39" spans="1:13" s="122" customFormat="1" ht="24.95" customHeight="1">
      <c r="A39" s="829" t="s">
        <v>176</v>
      </c>
      <c r="B39" s="829"/>
      <c r="C39" s="829"/>
      <c r="D39" s="335">
        <v>1749240</v>
      </c>
      <c r="E39" s="335">
        <v>1874682</v>
      </c>
      <c r="F39" s="335">
        <v>1879771</v>
      </c>
      <c r="G39" s="335">
        <v>1891512</v>
      </c>
      <c r="H39" s="335">
        <f>SUM(H8:H38)</f>
        <v>1960911</v>
      </c>
      <c r="I39" s="335">
        <f t="shared" ref="I39:M39" si="0">SUM(I8:I38)</f>
        <v>13415843</v>
      </c>
      <c r="J39" s="335">
        <f t="shared" si="0"/>
        <v>14477817</v>
      </c>
      <c r="K39" s="335">
        <f t="shared" si="0"/>
        <v>14229170</v>
      </c>
      <c r="L39" s="335">
        <f t="shared" si="0"/>
        <v>14314313</v>
      </c>
      <c r="M39" s="335">
        <f t="shared" si="0"/>
        <v>15203423</v>
      </c>
    </row>
    <row r="40" spans="1:13" s="1" customFormat="1" ht="24.75" customHeight="1">
      <c r="A40" s="849"/>
      <c r="B40" s="849"/>
      <c r="C40" s="849"/>
      <c r="D40" s="849"/>
      <c r="E40" s="849"/>
      <c r="F40" s="849"/>
      <c r="G40" s="849"/>
      <c r="H40" s="849"/>
      <c r="I40" s="849"/>
      <c r="J40" s="849"/>
      <c r="K40" s="849"/>
      <c r="L40" s="849"/>
    </row>
    <row r="41" spans="1:13" s="1" customFormat="1" ht="22.5" customHeight="1">
      <c r="A41" s="850"/>
      <c r="B41" s="850"/>
      <c r="C41" s="850"/>
      <c r="D41" s="850"/>
      <c r="E41" s="850"/>
      <c r="F41" s="850"/>
      <c r="G41" s="850"/>
      <c r="H41" s="850"/>
      <c r="I41" s="850"/>
      <c r="J41" s="850"/>
      <c r="K41" s="850"/>
      <c r="L41" s="850"/>
    </row>
    <row r="42" spans="1:13" s="1" customFormat="1" ht="21.95" customHeight="1">
      <c r="F42" s="110"/>
      <c r="G42" s="110"/>
      <c r="H42" s="110"/>
      <c r="K42" s="110"/>
    </row>
    <row r="43" spans="1:13" s="1" customFormat="1" ht="21.95" customHeight="1">
      <c r="D43" s="110"/>
      <c r="E43" s="110"/>
      <c r="F43" s="110"/>
      <c r="G43" s="110"/>
      <c r="H43" s="110"/>
      <c r="I43" s="110"/>
      <c r="J43" s="110"/>
      <c r="K43" s="37"/>
    </row>
    <row r="44" spans="1:13" s="1" customFormat="1" ht="21.95" customHeight="1"/>
    <row r="45" spans="1:13" s="1" customFormat="1" ht="21.95" customHeight="1"/>
    <row r="46" spans="1:13" s="1" customFormat="1" ht="21.95" customHeight="1"/>
    <row r="47" spans="1:13" s="1" customFormat="1" ht="21.95" customHeight="1"/>
    <row r="48" spans="1:13" s="1" customFormat="1" ht="21.95" customHeight="1"/>
    <row r="49" s="1" customFormat="1" ht="21.95" customHeight="1"/>
    <row r="50" s="1" customFormat="1" ht="21.95" customHeight="1"/>
    <row r="51" s="1" customFormat="1" ht="21.95" customHeight="1"/>
    <row r="52" s="1" customFormat="1" ht="21.95" customHeight="1"/>
    <row r="53" s="1" customFormat="1" ht="21.95" customHeight="1"/>
    <row r="54" s="1" customFormat="1" ht="21.95" customHeight="1"/>
    <row r="55" s="1" customFormat="1" ht="21.95" customHeight="1"/>
    <row r="56" s="1" customFormat="1" ht="21.95" customHeight="1"/>
    <row r="57" s="1" customFormat="1" ht="21.95" customHeight="1"/>
    <row r="58" s="1" customFormat="1" ht="21.95" customHeight="1"/>
    <row r="59" s="1" customFormat="1" ht="21.95" customHeight="1"/>
    <row r="60" s="1" customFormat="1" ht="21.95" customHeight="1"/>
    <row r="61" s="1" customFormat="1" ht="21.95" customHeight="1"/>
    <row r="62" s="1" customFormat="1" ht="21.95" customHeight="1"/>
    <row r="63" s="1" customFormat="1" ht="21.95" customHeight="1"/>
    <row r="64" s="1" customFormat="1" ht="21.95" customHeight="1"/>
    <row r="65" s="1" customFormat="1" ht="21.95" customHeight="1"/>
    <row r="66" s="1" customFormat="1" ht="21.95" customHeight="1"/>
    <row r="67" s="1" customFormat="1" ht="21.95" customHeight="1"/>
    <row r="68" s="1" customFormat="1" ht="21.95" customHeight="1"/>
    <row r="69" s="1" customFormat="1" ht="21.95" customHeight="1"/>
    <row r="70" s="1" customFormat="1" ht="21.95" customHeight="1"/>
    <row r="71" s="1" customFormat="1" ht="21.95" customHeight="1"/>
    <row r="72" s="1" customFormat="1" ht="21.95" customHeight="1"/>
    <row r="73" s="1" customFormat="1" ht="21.95" customHeight="1"/>
    <row r="74" s="1" customFormat="1" ht="21.95" customHeight="1"/>
    <row r="75" s="1" customFormat="1" ht="21.95" customHeight="1"/>
    <row r="76" s="1" customFormat="1" ht="21.95" customHeight="1"/>
    <row r="77" s="1" customFormat="1" ht="21.95" customHeight="1"/>
    <row r="78" s="1" customFormat="1" ht="21.95" customHeight="1"/>
    <row r="79" s="1" customFormat="1" ht="21.95" customHeight="1"/>
    <row r="80" s="1" customFormat="1" ht="21.95" customHeight="1"/>
    <row r="81" s="1" customFormat="1" ht="21.95" customHeight="1"/>
    <row r="82" s="1" customFormat="1" ht="21.95" customHeight="1"/>
    <row r="83" s="1" customFormat="1" ht="21.95" customHeight="1"/>
    <row r="84" s="1" customFormat="1" ht="21.95" customHeight="1"/>
    <row r="85" s="1" customFormat="1" ht="21.95" customHeight="1"/>
    <row r="86" s="1" customFormat="1" ht="21.95" customHeight="1"/>
    <row r="87" s="1" customFormat="1" ht="21.95" customHeight="1"/>
    <row r="88" s="1" customFormat="1" ht="21.95" customHeight="1"/>
    <row r="89" s="1" customFormat="1" ht="21.95" customHeight="1"/>
    <row r="90" s="1" customFormat="1" ht="21.95" customHeight="1"/>
    <row r="91" s="1" customFormat="1" ht="21.95" customHeight="1"/>
    <row r="92" s="1" customFormat="1" ht="21.95" customHeight="1"/>
    <row r="93" s="1" customFormat="1" ht="21.95" customHeight="1"/>
    <row r="94" s="1" customFormat="1" ht="21.95" customHeight="1"/>
    <row r="95" s="1" customFormat="1" ht="18" customHeight="1"/>
    <row r="96" s="1" customFormat="1" ht="18" customHeight="1"/>
    <row r="97" s="1" customFormat="1" ht="18" customHeight="1"/>
    <row r="98" s="1" customFormat="1" ht="18" customHeight="1"/>
    <row r="99" s="1" customFormat="1" ht="18" customHeight="1"/>
    <row r="100" s="1" customFormat="1" ht="18" customHeight="1"/>
    <row r="101" s="1" customFormat="1" ht="18" customHeight="1"/>
    <row r="102" s="1" customFormat="1" ht="18" customHeight="1"/>
    <row r="103" s="1" customFormat="1" ht="18" customHeight="1"/>
    <row r="104" s="1" customFormat="1" ht="18" customHeight="1"/>
    <row r="105" s="1" customFormat="1" ht="18" customHeight="1"/>
    <row r="106" s="1" customFormat="1" ht="18" customHeight="1"/>
    <row r="107" s="1" customFormat="1" ht="18" customHeight="1"/>
    <row r="108" s="1" customFormat="1" ht="18" customHeight="1"/>
    <row r="109" s="1" customFormat="1" ht="18" customHeight="1"/>
    <row r="110" s="1" customFormat="1" ht="18" customHeight="1"/>
    <row r="111" s="1" customFormat="1" ht="18" customHeight="1"/>
    <row r="112" s="1" customFormat="1" ht="18" customHeight="1"/>
    <row r="113" s="1" customFormat="1" ht="18" customHeight="1"/>
    <row r="114" s="1" customFormat="1" ht="18" customHeight="1"/>
    <row r="115" s="1" customFormat="1" ht="18" customHeight="1"/>
    <row r="116" s="1" customFormat="1" ht="18" customHeight="1"/>
    <row r="117" s="1" customFormat="1" ht="18" customHeight="1"/>
    <row r="118" s="1" customFormat="1" ht="18" customHeight="1"/>
    <row r="119" s="1" customFormat="1" ht="18" customHeight="1"/>
    <row r="120" s="1" customFormat="1" ht="18" customHeight="1"/>
    <row r="121" s="1" customFormat="1" ht="18" customHeight="1"/>
    <row r="122" s="1" customFormat="1" ht="18" customHeight="1"/>
    <row r="123" s="1" customFormat="1" ht="18" customHeight="1"/>
    <row r="124" s="1" customFormat="1" ht="18" customHeight="1"/>
    <row r="125" s="1" customFormat="1" ht="18" customHeight="1"/>
    <row r="126" s="1" customFormat="1" ht="18" customHeight="1"/>
    <row r="127" s="1" customFormat="1" ht="18" customHeight="1"/>
    <row r="128" s="1" customFormat="1" ht="18" customHeight="1"/>
    <row r="129" s="1" customFormat="1" ht="18" customHeight="1"/>
    <row r="130" s="1" customFormat="1" ht="18" customHeight="1"/>
    <row r="131" s="1" customFormat="1" ht="18" customHeight="1"/>
    <row r="132" s="1" customFormat="1" ht="18" customHeight="1"/>
    <row r="133" s="1" customFormat="1" ht="18" customHeight="1"/>
    <row r="134" s="1" customFormat="1" ht="18" customHeight="1"/>
    <row r="135" s="1" customFormat="1" ht="18" customHeight="1"/>
    <row r="136" s="1" customFormat="1" ht="18" customHeight="1"/>
    <row r="137" s="1" customFormat="1" ht="18" customHeight="1"/>
    <row r="138" s="1" customFormat="1" ht="18" customHeight="1"/>
    <row r="139" s="1" customFormat="1" ht="18" customHeight="1"/>
    <row r="140" s="1" customFormat="1" ht="18" customHeight="1"/>
    <row r="141" s="1" customFormat="1" ht="18" customHeight="1"/>
    <row r="142" s="1" customFormat="1" ht="18" customHeight="1"/>
    <row r="143" s="1" customFormat="1" ht="18" customHeight="1"/>
    <row r="144" s="1" customFormat="1" ht="18" customHeight="1"/>
    <row r="145" s="1" customFormat="1" ht="18" customHeight="1"/>
    <row r="146" s="1" customFormat="1" ht="18" customHeight="1"/>
    <row r="147" s="1" customFormat="1" ht="18" customHeight="1"/>
    <row r="148" s="1" customFormat="1" ht="18" customHeight="1"/>
    <row r="149" s="1" customFormat="1" ht="18" customHeight="1"/>
    <row r="150" s="1" customFormat="1" ht="18" customHeight="1"/>
    <row r="151" s="1" customFormat="1" ht="18" customHeight="1"/>
    <row r="152" s="1" customFormat="1" ht="18" customHeight="1"/>
    <row r="153" s="1" customFormat="1" ht="18" customHeight="1"/>
    <row r="154" s="1" customFormat="1" ht="18" customHeight="1"/>
    <row r="155" s="1" customFormat="1" ht="18" customHeight="1"/>
    <row r="156" s="1" customFormat="1" ht="18" customHeight="1"/>
    <row r="157" s="1" customFormat="1" ht="18" customHeight="1"/>
    <row r="158" s="1" customFormat="1" ht="18" customHeight="1"/>
    <row r="159" s="1" customFormat="1" ht="18" customHeight="1"/>
    <row r="160" s="1" customFormat="1" ht="18" customHeight="1"/>
    <row r="161" s="1" customFormat="1" ht="18" customHeight="1"/>
    <row r="162" s="1" customFormat="1" ht="18" customHeight="1"/>
    <row r="163" s="1" customFormat="1" ht="18" customHeight="1"/>
    <row r="164" s="1" customFormat="1" ht="18" customHeight="1"/>
    <row r="165" s="1" customFormat="1" ht="18" customHeight="1"/>
    <row r="166" s="1" customFormat="1" ht="18" customHeight="1"/>
    <row r="167" s="1" customFormat="1" ht="18" customHeight="1"/>
    <row r="168" s="1" customFormat="1" ht="18" customHeight="1"/>
    <row r="169" s="1" customFormat="1" ht="18" customHeight="1"/>
    <row r="170" s="1" customFormat="1" ht="18" customHeight="1"/>
    <row r="171" s="1" customFormat="1" ht="18" customHeight="1"/>
    <row r="172" s="1" customFormat="1" ht="18" customHeight="1"/>
    <row r="173" s="1" customFormat="1" ht="18" customHeight="1"/>
    <row r="174" s="1" customFormat="1" ht="18" customHeight="1"/>
    <row r="175" s="1" customFormat="1" ht="18" customHeight="1"/>
    <row r="176" s="1" customFormat="1" ht="18" customHeight="1"/>
    <row r="177" s="1" customFormat="1" ht="18" customHeight="1"/>
    <row r="178" s="1" customFormat="1" ht="18" customHeight="1"/>
    <row r="179" s="1" customFormat="1" ht="18" customHeight="1"/>
    <row r="180" s="1" customFormat="1" ht="18" customHeight="1"/>
    <row r="181" s="1" customFormat="1" ht="18" customHeight="1"/>
    <row r="182" s="1" customFormat="1" ht="18" customHeight="1"/>
    <row r="183" s="1" customFormat="1" ht="18" customHeight="1"/>
    <row r="184" s="1" customFormat="1" ht="18" customHeight="1"/>
    <row r="185" s="1" customFormat="1" ht="18" customHeight="1"/>
    <row r="186" s="1" customFormat="1" ht="18" customHeight="1"/>
    <row r="187" s="1" customFormat="1" ht="18" customHeight="1"/>
    <row r="188" s="1" customFormat="1" ht="18" customHeight="1"/>
    <row r="189" s="1" customFormat="1" ht="18" customHeight="1"/>
    <row r="190" s="1" customFormat="1" ht="18" customHeight="1"/>
    <row r="191" s="1" customFormat="1" ht="18" customHeight="1"/>
    <row r="192" s="1" customFormat="1" ht="18" customHeight="1"/>
    <row r="193" s="1" customFormat="1" ht="18" customHeight="1"/>
    <row r="194" s="1" customFormat="1" ht="18" customHeight="1"/>
    <row r="195" s="1" customFormat="1" ht="18" customHeight="1"/>
    <row r="196" s="1" customFormat="1" ht="18" customHeight="1"/>
    <row r="197" s="1" customFormat="1" ht="18" customHeight="1"/>
    <row r="198" s="1" customFormat="1" ht="18" customHeight="1"/>
    <row r="199" s="1" customFormat="1" ht="18" customHeight="1"/>
    <row r="200" s="1" customFormat="1" ht="18" customHeight="1"/>
    <row r="201" s="1" customFormat="1" ht="18" customHeight="1"/>
    <row r="202" s="1" customFormat="1" ht="18" customHeight="1"/>
    <row r="203" s="1" customFormat="1" ht="18" customHeight="1"/>
    <row r="204" s="1" customFormat="1" ht="18" customHeight="1"/>
    <row r="205" s="1" customFormat="1" ht="18" customHeight="1"/>
    <row r="206" s="1" customFormat="1" ht="18" customHeight="1"/>
    <row r="207" s="1" customFormat="1" ht="18" customHeight="1"/>
    <row r="208" s="1" customFormat="1" ht="18" customHeight="1"/>
    <row r="209" s="1" customFormat="1" ht="18" customHeight="1"/>
    <row r="210" s="1" customFormat="1" ht="18" customHeight="1"/>
    <row r="211" s="1" customFormat="1" ht="18" customHeight="1"/>
    <row r="212" s="1" customFormat="1" ht="18" customHeight="1"/>
    <row r="213" s="1" customFormat="1" ht="18" customHeight="1"/>
    <row r="214" s="1" customFormat="1" ht="18" customHeight="1"/>
    <row r="215" s="1" customFormat="1" ht="18" customHeight="1"/>
    <row r="216" s="1" customFormat="1" ht="18" customHeight="1"/>
    <row r="217" s="1" customFormat="1" ht="18" customHeight="1"/>
    <row r="218" s="1" customFormat="1" ht="18" customHeight="1"/>
    <row r="219" s="1" customFormat="1" ht="18" customHeight="1"/>
    <row r="220" s="1" customFormat="1" ht="18" customHeight="1"/>
    <row r="221" s="1" customFormat="1" ht="18" customHeight="1"/>
    <row r="222" s="1" customFormat="1" ht="18" customHeight="1"/>
    <row r="223" s="1" customFormat="1" ht="18" customHeight="1"/>
    <row r="224" s="1" customFormat="1" ht="18" customHeight="1"/>
    <row r="225" s="1" customFormat="1" ht="18" customHeight="1"/>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row r="241" s="1" customFormat="1" ht="12"/>
    <row r="242" s="1" customFormat="1" ht="12"/>
  </sheetData>
  <mergeCells count="11">
    <mergeCell ref="A40:L40"/>
    <mergeCell ref="A41:L41"/>
    <mergeCell ref="A4:L4"/>
    <mergeCell ref="M4:T4"/>
    <mergeCell ref="A39:C39"/>
    <mergeCell ref="A8:C8"/>
    <mergeCell ref="A38:C38"/>
    <mergeCell ref="A6:C7"/>
    <mergeCell ref="A5:L5"/>
    <mergeCell ref="D6:H6"/>
    <mergeCell ref="I6:M6"/>
  </mergeCells>
  <phoneticPr fontId="4" type="noConversion"/>
  <printOptions horizontalCentered="1" verticalCentered="1"/>
  <pageMargins left="0.43307086614173229" right="0.23622047244094488" top="0.15748031496062992" bottom="0.15748031496062992" header="0.31496062992125984" footer="0.31496062992125984"/>
  <pageSetup paperSize="9" scale="8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theme="6" tint="0.39997558519241921"/>
    <pageSetUpPr fitToPage="1"/>
  </sheetPr>
  <dimension ref="A1:M1088"/>
  <sheetViews>
    <sheetView showGridLines="0" zoomScaleNormal="100" zoomScaleSheetLayoutView="70" workbookViewId="0">
      <selection activeCell="B1" sqref="B1"/>
    </sheetView>
  </sheetViews>
  <sheetFormatPr defaultColWidth="9.140625" defaultRowHeight="12.75"/>
  <cols>
    <col min="1" max="1" width="4.7109375" style="5" customWidth="1"/>
    <col min="2" max="2" width="15.7109375" style="9" customWidth="1"/>
    <col min="3" max="4" width="14.7109375" style="2" customWidth="1"/>
    <col min="5" max="7" width="14.7109375" style="137" customWidth="1"/>
    <col min="8" max="12" width="14.7109375" style="2" customWidth="1"/>
    <col min="13" max="16384" width="9.140625" style="2"/>
  </cols>
  <sheetData>
    <row r="1" spans="1:13" ht="15" customHeight="1"/>
    <row r="2" spans="1:13" ht="15" customHeight="1"/>
    <row r="3" spans="1:13" ht="15" customHeight="1"/>
    <row r="4" spans="1:13" s="9" customFormat="1" ht="24" customHeight="1">
      <c r="A4" s="851" t="s">
        <v>890</v>
      </c>
      <c r="B4" s="851"/>
      <c r="C4" s="851"/>
      <c r="D4" s="851"/>
      <c r="E4" s="851"/>
      <c r="F4" s="851"/>
      <c r="G4" s="851"/>
      <c r="H4" s="851"/>
      <c r="I4" s="851"/>
      <c r="J4" s="851"/>
      <c r="K4" s="851"/>
      <c r="L4" s="259"/>
      <c r="M4" s="259"/>
    </row>
    <row r="5" spans="1:13" s="260" customFormat="1" ht="20.100000000000001" customHeight="1">
      <c r="A5" s="861" t="s">
        <v>846</v>
      </c>
      <c r="B5" s="861"/>
      <c r="C5" s="861"/>
      <c r="D5" s="861"/>
      <c r="E5" s="861"/>
      <c r="F5" s="861"/>
      <c r="G5" s="861"/>
      <c r="H5" s="861"/>
      <c r="I5" s="861"/>
      <c r="J5" s="861"/>
      <c r="K5" s="861"/>
    </row>
    <row r="6" spans="1:13" s="10" customFormat="1" ht="39.950000000000003" customHeight="1">
      <c r="A6" s="864" t="s">
        <v>492</v>
      </c>
      <c r="B6" s="865" t="s">
        <v>517</v>
      </c>
      <c r="C6" s="866" t="s">
        <v>577</v>
      </c>
      <c r="D6" s="867"/>
      <c r="E6" s="867"/>
      <c r="F6" s="867"/>
      <c r="G6" s="868"/>
      <c r="H6" s="869" t="s">
        <v>522</v>
      </c>
      <c r="I6" s="870"/>
      <c r="J6" s="870"/>
      <c r="K6" s="870"/>
      <c r="L6" s="870"/>
    </row>
    <row r="7" spans="1:13" s="6" customFormat="1" ht="30" customHeight="1">
      <c r="A7" s="864"/>
      <c r="B7" s="865"/>
      <c r="C7" s="337">
        <v>2016</v>
      </c>
      <c r="D7" s="337">
        <v>2017</v>
      </c>
      <c r="E7" s="337">
        <v>2018</v>
      </c>
      <c r="F7" s="337">
        <v>2019</v>
      </c>
      <c r="G7" s="337">
        <v>2020</v>
      </c>
      <c r="H7" s="337">
        <v>2016</v>
      </c>
      <c r="I7" s="337">
        <v>2017</v>
      </c>
      <c r="J7" s="338">
        <v>2018</v>
      </c>
      <c r="K7" s="338">
        <v>2019</v>
      </c>
      <c r="L7" s="616">
        <v>2020</v>
      </c>
    </row>
    <row r="8" spans="1:13" s="1" customFormat="1" ht="12.95" customHeight="1">
      <c r="A8" s="339" t="s">
        <v>81</v>
      </c>
      <c r="B8" s="340" t="s">
        <v>0</v>
      </c>
      <c r="C8" s="601">
        <v>39616</v>
      </c>
      <c r="D8" s="601">
        <v>41795</v>
      </c>
      <c r="E8" s="601">
        <v>41529</v>
      </c>
      <c r="F8" s="601">
        <v>41767</v>
      </c>
      <c r="G8" s="601">
        <v>43283</v>
      </c>
      <c r="H8" s="601">
        <v>291988</v>
      </c>
      <c r="I8" s="601">
        <v>313979</v>
      </c>
      <c r="J8" s="601">
        <v>306720</v>
      </c>
      <c r="K8" s="601">
        <v>301270</v>
      </c>
      <c r="L8" s="601">
        <v>320564</v>
      </c>
    </row>
    <row r="9" spans="1:13" s="1" customFormat="1" ht="12.95" customHeight="1">
      <c r="A9" s="341" t="s">
        <v>82</v>
      </c>
      <c r="B9" s="342" t="s">
        <v>1</v>
      </c>
      <c r="C9" s="602">
        <v>6586</v>
      </c>
      <c r="D9" s="602">
        <v>7207</v>
      </c>
      <c r="E9" s="602">
        <v>7384</v>
      </c>
      <c r="F9" s="602">
        <v>7826</v>
      </c>
      <c r="G9" s="602">
        <v>8191</v>
      </c>
      <c r="H9" s="602">
        <v>46530</v>
      </c>
      <c r="I9" s="602">
        <v>54586</v>
      </c>
      <c r="J9" s="602">
        <v>54589</v>
      </c>
      <c r="K9" s="602">
        <v>55702</v>
      </c>
      <c r="L9" s="602">
        <v>60627</v>
      </c>
    </row>
    <row r="10" spans="1:13" s="1" customFormat="1" ht="12.95" customHeight="1">
      <c r="A10" s="339" t="s">
        <v>83</v>
      </c>
      <c r="B10" s="340" t="s">
        <v>2</v>
      </c>
      <c r="C10" s="601">
        <v>12487</v>
      </c>
      <c r="D10" s="601">
        <v>13432</v>
      </c>
      <c r="E10" s="601">
        <v>13401</v>
      </c>
      <c r="F10" s="601">
        <v>13292</v>
      </c>
      <c r="G10" s="601">
        <v>13758</v>
      </c>
      <c r="H10" s="601">
        <v>86392</v>
      </c>
      <c r="I10" s="601">
        <v>93668</v>
      </c>
      <c r="J10" s="601">
        <v>90467</v>
      </c>
      <c r="K10" s="601">
        <v>90628</v>
      </c>
      <c r="L10" s="601">
        <v>97410</v>
      </c>
    </row>
    <row r="11" spans="1:13" s="1" customFormat="1" ht="12.95" customHeight="1">
      <c r="A11" s="341" t="s">
        <v>84</v>
      </c>
      <c r="B11" s="342" t="s">
        <v>3</v>
      </c>
      <c r="C11" s="602">
        <v>2492</v>
      </c>
      <c r="D11" s="602">
        <v>2813</v>
      </c>
      <c r="E11" s="602">
        <v>2850</v>
      </c>
      <c r="F11" s="602">
        <v>2842</v>
      </c>
      <c r="G11" s="602">
        <v>3012</v>
      </c>
      <c r="H11" s="602">
        <v>20492</v>
      </c>
      <c r="I11" s="602">
        <v>27641</v>
      </c>
      <c r="J11" s="602">
        <v>29872</v>
      </c>
      <c r="K11" s="602">
        <v>30558</v>
      </c>
      <c r="L11" s="602">
        <v>32358</v>
      </c>
    </row>
    <row r="12" spans="1:13" s="1" customFormat="1" ht="12.95" customHeight="1">
      <c r="A12" s="339" t="s">
        <v>85</v>
      </c>
      <c r="B12" s="340" t="s">
        <v>4</v>
      </c>
      <c r="C12" s="601">
        <v>5661</v>
      </c>
      <c r="D12" s="601">
        <v>6203</v>
      </c>
      <c r="E12" s="601">
        <v>6238</v>
      </c>
      <c r="F12" s="601">
        <v>6302</v>
      </c>
      <c r="G12" s="601">
        <v>6644</v>
      </c>
      <c r="H12" s="601">
        <v>37989</v>
      </c>
      <c r="I12" s="601">
        <v>42194</v>
      </c>
      <c r="J12" s="601">
        <v>40479</v>
      </c>
      <c r="K12" s="601">
        <v>39486</v>
      </c>
      <c r="L12" s="601">
        <v>43110</v>
      </c>
    </row>
    <row r="13" spans="1:13" s="1" customFormat="1" ht="12.95" customHeight="1">
      <c r="A13" s="341" t="s">
        <v>86</v>
      </c>
      <c r="B13" s="342" t="s">
        <v>5</v>
      </c>
      <c r="C13" s="602">
        <v>136176</v>
      </c>
      <c r="D13" s="602">
        <v>145461</v>
      </c>
      <c r="E13" s="602">
        <v>145489</v>
      </c>
      <c r="F13" s="602">
        <v>144459</v>
      </c>
      <c r="G13" s="602">
        <v>148767</v>
      </c>
      <c r="H13" s="602">
        <v>1075242</v>
      </c>
      <c r="I13" s="602">
        <v>1143615</v>
      </c>
      <c r="J13" s="602">
        <v>1124799</v>
      </c>
      <c r="K13" s="602">
        <v>1116500</v>
      </c>
      <c r="L13" s="602">
        <v>1165944</v>
      </c>
    </row>
    <row r="14" spans="1:13" s="1" customFormat="1" ht="12.95" customHeight="1">
      <c r="A14" s="339" t="s">
        <v>87</v>
      </c>
      <c r="B14" s="340" t="s">
        <v>6</v>
      </c>
      <c r="C14" s="601">
        <v>66156</v>
      </c>
      <c r="D14" s="601">
        <v>71358</v>
      </c>
      <c r="E14" s="601">
        <v>72621</v>
      </c>
      <c r="F14" s="601">
        <v>74551</v>
      </c>
      <c r="G14" s="601">
        <v>77504</v>
      </c>
      <c r="H14" s="601">
        <v>424781</v>
      </c>
      <c r="I14" s="601">
        <v>464007</v>
      </c>
      <c r="J14" s="601">
        <v>482716</v>
      </c>
      <c r="K14" s="601">
        <v>503569</v>
      </c>
      <c r="L14" s="601">
        <v>506778</v>
      </c>
    </row>
    <row r="15" spans="1:13" s="1" customFormat="1" ht="12.95" customHeight="1">
      <c r="A15" s="341" t="s">
        <v>88</v>
      </c>
      <c r="B15" s="342" t="s">
        <v>7</v>
      </c>
      <c r="C15" s="602">
        <v>3672</v>
      </c>
      <c r="D15" s="602">
        <v>3948</v>
      </c>
      <c r="E15" s="602">
        <v>4008</v>
      </c>
      <c r="F15" s="602">
        <v>4004</v>
      </c>
      <c r="G15" s="602">
        <v>4108</v>
      </c>
      <c r="H15" s="602">
        <v>22309</v>
      </c>
      <c r="I15" s="602">
        <v>25567</v>
      </c>
      <c r="J15" s="602">
        <v>25162</v>
      </c>
      <c r="K15" s="602">
        <v>25817</v>
      </c>
      <c r="L15" s="602">
        <v>29359</v>
      </c>
    </row>
    <row r="16" spans="1:13" s="1" customFormat="1" ht="12.95" customHeight="1">
      <c r="A16" s="339" t="s">
        <v>89</v>
      </c>
      <c r="B16" s="340" t="s">
        <v>8</v>
      </c>
      <c r="C16" s="601">
        <v>25783</v>
      </c>
      <c r="D16" s="601">
        <v>27853</v>
      </c>
      <c r="E16" s="601">
        <v>27816</v>
      </c>
      <c r="F16" s="601">
        <v>27380</v>
      </c>
      <c r="G16" s="601">
        <v>28246</v>
      </c>
      <c r="H16" s="601">
        <v>150618</v>
      </c>
      <c r="I16" s="601">
        <v>165092</v>
      </c>
      <c r="J16" s="601">
        <v>151643</v>
      </c>
      <c r="K16" s="601">
        <v>149941</v>
      </c>
      <c r="L16" s="601">
        <v>159755</v>
      </c>
    </row>
    <row r="17" spans="1:12" s="1" customFormat="1" ht="12.95" customHeight="1">
      <c r="A17" s="341">
        <v>10</v>
      </c>
      <c r="B17" s="342" t="s">
        <v>9</v>
      </c>
      <c r="C17" s="602">
        <v>27631</v>
      </c>
      <c r="D17" s="602">
        <v>29951</v>
      </c>
      <c r="E17" s="602">
        <v>29993</v>
      </c>
      <c r="F17" s="602">
        <v>29698</v>
      </c>
      <c r="G17" s="602">
        <v>31275</v>
      </c>
      <c r="H17" s="602">
        <v>161091</v>
      </c>
      <c r="I17" s="602">
        <v>175985</v>
      </c>
      <c r="J17" s="602">
        <v>176754</v>
      </c>
      <c r="K17" s="602">
        <v>172904</v>
      </c>
      <c r="L17" s="602">
        <v>192533</v>
      </c>
    </row>
    <row r="18" spans="1:12" s="1" customFormat="1" ht="12.95" customHeight="1">
      <c r="A18" s="339">
        <v>11</v>
      </c>
      <c r="B18" s="340" t="s">
        <v>10</v>
      </c>
      <c r="C18" s="601">
        <v>4559</v>
      </c>
      <c r="D18" s="601">
        <v>4799</v>
      </c>
      <c r="E18" s="601">
        <v>4743</v>
      </c>
      <c r="F18" s="601">
        <v>4743</v>
      </c>
      <c r="G18" s="601">
        <v>4783</v>
      </c>
      <c r="H18" s="601">
        <v>41511</v>
      </c>
      <c r="I18" s="601">
        <v>45702</v>
      </c>
      <c r="J18" s="601">
        <v>45271</v>
      </c>
      <c r="K18" s="601">
        <v>44777</v>
      </c>
      <c r="L18" s="601">
        <v>49116</v>
      </c>
    </row>
    <row r="19" spans="1:12" s="1" customFormat="1" ht="12.95" customHeight="1">
      <c r="A19" s="341">
        <v>12</v>
      </c>
      <c r="B19" s="342" t="s">
        <v>11</v>
      </c>
      <c r="C19" s="602">
        <v>2241</v>
      </c>
      <c r="D19" s="602">
        <v>2540</v>
      </c>
      <c r="E19" s="602">
        <v>2617</v>
      </c>
      <c r="F19" s="602">
        <v>2635</v>
      </c>
      <c r="G19" s="602">
        <v>2832</v>
      </c>
      <c r="H19" s="602">
        <v>21670</v>
      </c>
      <c r="I19" s="602">
        <v>28051</v>
      </c>
      <c r="J19" s="602">
        <v>27843</v>
      </c>
      <c r="K19" s="602">
        <v>26139</v>
      </c>
      <c r="L19" s="602">
        <v>30173</v>
      </c>
    </row>
    <row r="20" spans="1:12" s="1" customFormat="1" ht="12.95" customHeight="1">
      <c r="A20" s="339">
        <v>13</v>
      </c>
      <c r="B20" s="340" t="s">
        <v>12</v>
      </c>
      <c r="C20" s="601">
        <v>2581</v>
      </c>
      <c r="D20" s="601">
        <v>2935</v>
      </c>
      <c r="E20" s="601">
        <v>2810</v>
      </c>
      <c r="F20" s="601">
        <v>2715</v>
      </c>
      <c r="G20" s="601">
        <v>2913</v>
      </c>
      <c r="H20" s="601">
        <v>18766</v>
      </c>
      <c r="I20" s="601">
        <v>26652</v>
      </c>
      <c r="J20" s="601">
        <v>28998</v>
      </c>
      <c r="K20" s="601">
        <v>27960</v>
      </c>
      <c r="L20" s="601">
        <v>31148</v>
      </c>
    </row>
    <row r="21" spans="1:12" s="1" customFormat="1" ht="12.95" customHeight="1">
      <c r="A21" s="341">
        <v>14</v>
      </c>
      <c r="B21" s="342" t="s">
        <v>13</v>
      </c>
      <c r="C21" s="602">
        <v>6940</v>
      </c>
      <c r="D21" s="602">
        <v>7393</v>
      </c>
      <c r="E21" s="602">
        <v>7362</v>
      </c>
      <c r="F21" s="602">
        <v>7190</v>
      </c>
      <c r="G21" s="602">
        <v>7385</v>
      </c>
      <c r="H21" s="602">
        <v>55781</v>
      </c>
      <c r="I21" s="602">
        <v>59154</v>
      </c>
      <c r="J21" s="602">
        <v>58555</v>
      </c>
      <c r="K21" s="602">
        <v>58527</v>
      </c>
      <c r="L21" s="602">
        <v>63862</v>
      </c>
    </row>
    <row r="22" spans="1:12" s="1" customFormat="1" ht="12.95" customHeight="1">
      <c r="A22" s="339">
        <v>15</v>
      </c>
      <c r="B22" s="340" t="s">
        <v>14</v>
      </c>
      <c r="C22" s="601">
        <v>5753</v>
      </c>
      <c r="D22" s="601">
        <v>6220</v>
      </c>
      <c r="E22" s="601">
        <v>6235</v>
      </c>
      <c r="F22" s="601">
        <v>5980</v>
      </c>
      <c r="G22" s="601">
        <v>5895</v>
      </c>
      <c r="H22" s="601">
        <v>33763</v>
      </c>
      <c r="I22" s="601">
        <v>37602</v>
      </c>
      <c r="J22" s="601">
        <v>34796</v>
      </c>
      <c r="K22" s="601">
        <v>33274</v>
      </c>
      <c r="L22" s="601">
        <v>34992</v>
      </c>
    </row>
    <row r="23" spans="1:12" s="1" customFormat="1" ht="12.95" customHeight="1">
      <c r="A23" s="341">
        <v>16</v>
      </c>
      <c r="B23" s="342" t="s">
        <v>15</v>
      </c>
      <c r="C23" s="602">
        <v>72627</v>
      </c>
      <c r="D23" s="602">
        <v>78436</v>
      </c>
      <c r="E23" s="602">
        <v>78149</v>
      </c>
      <c r="F23" s="602">
        <v>78554</v>
      </c>
      <c r="G23" s="602">
        <v>82051</v>
      </c>
      <c r="H23" s="602">
        <v>658264</v>
      </c>
      <c r="I23" s="602">
        <v>698767</v>
      </c>
      <c r="J23" s="602">
        <v>685781</v>
      </c>
      <c r="K23" s="602">
        <v>682103</v>
      </c>
      <c r="L23" s="602">
        <v>717664</v>
      </c>
    </row>
    <row r="24" spans="1:12" s="1" customFormat="1" ht="12.95" customHeight="1">
      <c r="A24" s="339">
        <v>17</v>
      </c>
      <c r="B24" s="340" t="s">
        <v>16</v>
      </c>
      <c r="C24" s="601">
        <v>13820</v>
      </c>
      <c r="D24" s="601">
        <v>14837</v>
      </c>
      <c r="E24" s="601">
        <v>14544</v>
      </c>
      <c r="F24" s="601">
        <v>14343</v>
      </c>
      <c r="G24" s="601">
        <v>15056</v>
      </c>
      <c r="H24" s="601">
        <v>79385</v>
      </c>
      <c r="I24" s="601">
        <v>87107</v>
      </c>
      <c r="J24" s="601">
        <v>83504</v>
      </c>
      <c r="K24" s="601">
        <v>85437</v>
      </c>
      <c r="L24" s="601">
        <v>92678</v>
      </c>
    </row>
    <row r="25" spans="1:12" s="1" customFormat="1" ht="12.95" customHeight="1">
      <c r="A25" s="341">
        <v>18</v>
      </c>
      <c r="B25" s="342" t="s">
        <v>17</v>
      </c>
      <c r="C25" s="602">
        <v>2989</v>
      </c>
      <c r="D25" s="602">
        <v>3159</v>
      </c>
      <c r="E25" s="602">
        <v>3090</v>
      </c>
      <c r="F25" s="602">
        <v>3072</v>
      </c>
      <c r="G25" s="602">
        <v>3151</v>
      </c>
      <c r="H25" s="602">
        <v>24354</v>
      </c>
      <c r="I25" s="602">
        <v>26926</v>
      </c>
      <c r="J25" s="602">
        <v>26582</v>
      </c>
      <c r="K25" s="602">
        <v>25362</v>
      </c>
      <c r="L25" s="602">
        <v>29052</v>
      </c>
    </row>
    <row r="26" spans="1:12" s="1" customFormat="1" ht="12.95" customHeight="1">
      <c r="A26" s="339">
        <v>19</v>
      </c>
      <c r="B26" s="340" t="s">
        <v>18</v>
      </c>
      <c r="C26" s="601">
        <v>8280</v>
      </c>
      <c r="D26" s="601">
        <v>8860</v>
      </c>
      <c r="E26" s="601">
        <v>8724</v>
      </c>
      <c r="F26" s="601">
        <v>8741</v>
      </c>
      <c r="G26" s="601">
        <v>9209</v>
      </c>
      <c r="H26" s="601">
        <v>55925</v>
      </c>
      <c r="I26" s="601">
        <v>60857</v>
      </c>
      <c r="J26" s="601">
        <v>57803</v>
      </c>
      <c r="K26" s="601">
        <v>55756</v>
      </c>
      <c r="L26" s="601">
        <v>62485</v>
      </c>
    </row>
    <row r="27" spans="1:12" s="1" customFormat="1" ht="12.95" customHeight="1">
      <c r="A27" s="341">
        <v>20</v>
      </c>
      <c r="B27" s="342" t="s">
        <v>19</v>
      </c>
      <c r="C27" s="602">
        <v>24187</v>
      </c>
      <c r="D27" s="602">
        <v>26548</v>
      </c>
      <c r="E27" s="602">
        <v>25942</v>
      </c>
      <c r="F27" s="602">
        <v>25811</v>
      </c>
      <c r="G27" s="602">
        <v>27187</v>
      </c>
      <c r="H27" s="602">
        <v>185250</v>
      </c>
      <c r="I27" s="602">
        <v>199749</v>
      </c>
      <c r="J27" s="602">
        <v>188845</v>
      </c>
      <c r="K27" s="602">
        <v>186613</v>
      </c>
      <c r="L27" s="602">
        <v>199875</v>
      </c>
    </row>
    <row r="28" spans="1:12" s="1" customFormat="1" ht="12.95" customHeight="1">
      <c r="A28" s="339">
        <v>21</v>
      </c>
      <c r="B28" s="340" t="s">
        <v>20</v>
      </c>
      <c r="C28" s="601">
        <v>13899</v>
      </c>
      <c r="D28" s="601">
        <v>15558</v>
      </c>
      <c r="E28" s="601">
        <v>16486</v>
      </c>
      <c r="F28" s="601">
        <v>17017</v>
      </c>
      <c r="G28" s="601">
        <v>17820</v>
      </c>
      <c r="H28" s="601">
        <v>127278</v>
      </c>
      <c r="I28" s="601">
        <v>149254</v>
      </c>
      <c r="J28" s="601">
        <v>154886</v>
      </c>
      <c r="K28" s="601">
        <v>151506</v>
      </c>
      <c r="L28" s="601">
        <v>168029</v>
      </c>
    </row>
    <row r="29" spans="1:12" s="1" customFormat="1" ht="12.95" customHeight="1">
      <c r="A29" s="341">
        <v>22</v>
      </c>
      <c r="B29" s="342" t="s">
        <v>21</v>
      </c>
      <c r="C29" s="602">
        <v>9326</v>
      </c>
      <c r="D29" s="602">
        <v>9784</v>
      </c>
      <c r="E29" s="602">
        <v>9795</v>
      </c>
      <c r="F29" s="602">
        <v>9780</v>
      </c>
      <c r="G29" s="602">
        <v>9902</v>
      </c>
      <c r="H29" s="602">
        <v>55913</v>
      </c>
      <c r="I29" s="602">
        <v>60178</v>
      </c>
      <c r="J29" s="602">
        <v>61348</v>
      </c>
      <c r="K29" s="602">
        <v>60544</v>
      </c>
      <c r="L29" s="602">
        <v>63689</v>
      </c>
    </row>
    <row r="30" spans="1:12" s="1" customFormat="1" ht="12.95" customHeight="1">
      <c r="A30" s="339">
        <v>23</v>
      </c>
      <c r="B30" s="340" t="s">
        <v>22</v>
      </c>
      <c r="C30" s="601">
        <v>7281</v>
      </c>
      <c r="D30" s="601">
        <v>8012</v>
      </c>
      <c r="E30" s="601">
        <v>8301</v>
      </c>
      <c r="F30" s="601">
        <v>8310</v>
      </c>
      <c r="G30" s="601">
        <v>8725</v>
      </c>
      <c r="H30" s="601">
        <v>57428</v>
      </c>
      <c r="I30" s="601">
        <v>70923</v>
      </c>
      <c r="J30" s="601">
        <v>67979</v>
      </c>
      <c r="K30" s="601">
        <v>66764</v>
      </c>
      <c r="L30" s="601">
        <v>91960</v>
      </c>
    </row>
    <row r="31" spans="1:12" s="1" customFormat="1" ht="12.95" customHeight="1">
      <c r="A31" s="341">
        <v>24</v>
      </c>
      <c r="B31" s="342" t="s">
        <v>23</v>
      </c>
      <c r="C31" s="602">
        <v>3539</v>
      </c>
      <c r="D31" s="602">
        <v>3888</v>
      </c>
      <c r="E31" s="602">
        <v>3905</v>
      </c>
      <c r="F31" s="602">
        <v>3875</v>
      </c>
      <c r="G31" s="602">
        <v>4016</v>
      </c>
      <c r="H31" s="602">
        <v>25570</v>
      </c>
      <c r="I31" s="602">
        <v>32165</v>
      </c>
      <c r="J31" s="602">
        <v>29523</v>
      </c>
      <c r="K31" s="602">
        <v>28226</v>
      </c>
      <c r="L31" s="602">
        <v>31157</v>
      </c>
    </row>
    <row r="32" spans="1:12" s="1" customFormat="1" ht="12.95" customHeight="1">
      <c r="A32" s="339">
        <v>25</v>
      </c>
      <c r="B32" s="340" t="s">
        <v>24</v>
      </c>
      <c r="C32" s="601">
        <v>9831</v>
      </c>
      <c r="D32" s="601">
        <v>10544</v>
      </c>
      <c r="E32" s="601">
        <v>10450</v>
      </c>
      <c r="F32" s="601">
        <v>10268</v>
      </c>
      <c r="G32" s="601">
        <v>10330</v>
      </c>
      <c r="H32" s="601">
        <v>75440</v>
      </c>
      <c r="I32" s="601">
        <v>84723</v>
      </c>
      <c r="J32" s="601">
        <v>83395</v>
      </c>
      <c r="K32" s="601">
        <v>80071</v>
      </c>
      <c r="L32" s="601">
        <v>86150</v>
      </c>
    </row>
    <row r="33" spans="1:12" s="1" customFormat="1" ht="12.95" customHeight="1">
      <c r="A33" s="341">
        <v>26</v>
      </c>
      <c r="B33" s="342" t="s">
        <v>25</v>
      </c>
      <c r="C33" s="602">
        <v>19716</v>
      </c>
      <c r="D33" s="602">
        <v>21020</v>
      </c>
      <c r="E33" s="602">
        <v>20855</v>
      </c>
      <c r="F33" s="602">
        <v>20888</v>
      </c>
      <c r="G33" s="602">
        <v>21592</v>
      </c>
      <c r="H33" s="602">
        <v>164973</v>
      </c>
      <c r="I33" s="602">
        <v>176841</v>
      </c>
      <c r="J33" s="602">
        <v>168691</v>
      </c>
      <c r="K33" s="602">
        <v>170464</v>
      </c>
      <c r="L33" s="602">
        <v>179489</v>
      </c>
    </row>
    <row r="34" spans="1:12" s="1" customFormat="1" ht="12.95" customHeight="1">
      <c r="A34" s="339">
        <v>27</v>
      </c>
      <c r="B34" s="340" t="s">
        <v>26</v>
      </c>
      <c r="C34" s="601">
        <v>32016</v>
      </c>
      <c r="D34" s="601">
        <v>34025</v>
      </c>
      <c r="E34" s="601">
        <v>33944</v>
      </c>
      <c r="F34" s="601">
        <v>33702</v>
      </c>
      <c r="G34" s="601">
        <v>35224</v>
      </c>
      <c r="H34" s="601">
        <v>262552</v>
      </c>
      <c r="I34" s="601">
        <v>295467</v>
      </c>
      <c r="J34" s="601">
        <v>292283</v>
      </c>
      <c r="K34" s="601">
        <v>299808</v>
      </c>
      <c r="L34" s="601">
        <v>334977</v>
      </c>
    </row>
    <row r="35" spans="1:12" s="1" customFormat="1" ht="12.95" customHeight="1">
      <c r="A35" s="341">
        <v>28</v>
      </c>
      <c r="B35" s="342" t="s">
        <v>27</v>
      </c>
      <c r="C35" s="602">
        <v>8167</v>
      </c>
      <c r="D35" s="602">
        <v>9127</v>
      </c>
      <c r="E35" s="602">
        <v>9160</v>
      </c>
      <c r="F35" s="602">
        <v>9287</v>
      </c>
      <c r="G35" s="602">
        <v>9575</v>
      </c>
      <c r="H35" s="602">
        <v>49342</v>
      </c>
      <c r="I35" s="602">
        <v>54890</v>
      </c>
      <c r="J35" s="602">
        <v>52862</v>
      </c>
      <c r="K35" s="602">
        <v>53310</v>
      </c>
      <c r="L35" s="602">
        <v>58795</v>
      </c>
    </row>
    <row r="36" spans="1:12" s="1" customFormat="1" ht="12.95" customHeight="1">
      <c r="A36" s="339">
        <v>29</v>
      </c>
      <c r="B36" s="340" t="s">
        <v>28</v>
      </c>
      <c r="C36" s="601">
        <v>2161</v>
      </c>
      <c r="D36" s="601">
        <v>2356</v>
      </c>
      <c r="E36" s="601">
        <v>2258</v>
      </c>
      <c r="F36" s="601">
        <v>2255</v>
      </c>
      <c r="G36" s="601">
        <v>2280</v>
      </c>
      <c r="H36" s="601">
        <v>13408</v>
      </c>
      <c r="I36" s="601">
        <v>15882</v>
      </c>
      <c r="J36" s="601">
        <v>15124</v>
      </c>
      <c r="K36" s="601">
        <v>14454</v>
      </c>
      <c r="L36" s="601">
        <v>15899</v>
      </c>
    </row>
    <row r="37" spans="1:12" s="1" customFormat="1" ht="12.95" customHeight="1">
      <c r="A37" s="341">
        <v>30</v>
      </c>
      <c r="B37" s="342" t="s">
        <v>29</v>
      </c>
      <c r="C37" s="602">
        <v>1251</v>
      </c>
      <c r="D37" s="602">
        <v>1449</v>
      </c>
      <c r="E37" s="602">
        <v>1420</v>
      </c>
      <c r="F37" s="602">
        <v>1403</v>
      </c>
      <c r="G37" s="602">
        <v>1496</v>
      </c>
      <c r="H37" s="602">
        <v>13449</v>
      </c>
      <c r="I37" s="602">
        <v>22723</v>
      </c>
      <c r="J37" s="602">
        <v>26634</v>
      </c>
      <c r="K37" s="602">
        <v>24814</v>
      </c>
      <c r="L37" s="602">
        <v>24171</v>
      </c>
    </row>
    <row r="38" spans="1:12" s="1" customFormat="1" ht="12.95" customHeight="1">
      <c r="A38" s="339">
        <v>31</v>
      </c>
      <c r="B38" s="340" t="s">
        <v>30</v>
      </c>
      <c r="C38" s="601">
        <v>21815</v>
      </c>
      <c r="D38" s="601">
        <v>23503</v>
      </c>
      <c r="E38" s="601">
        <v>23762</v>
      </c>
      <c r="F38" s="601">
        <v>24092</v>
      </c>
      <c r="G38" s="601">
        <v>25005</v>
      </c>
      <c r="H38" s="601">
        <v>154564</v>
      </c>
      <c r="I38" s="601">
        <v>169808</v>
      </c>
      <c r="J38" s="601">
        <v>169097</v>
      </c>
      <c r="K38" s="601">
        <v>168446</v>
      </c>
      <c r="L38" s="601">
        <v>178841</v>
      </c>
    </row>
    <row r="39" spans="1:12" s="1" customFormat="1" ht="12.95" customHeight="1">
      <c r="A39" s="341">
        <v>32</v>
      </c>
      <c r="B39" s="342" t="s">
        <v>31</v>
      </c>
      <c r="C39" s="602">
        <v>8827</v>
      </c>
      <c r="D39" s="602">
        <v>9360</v>
      </c>
      <c r="E39" s="602">
        <v>9299</v>
      </c>
      <c r="F39" s="602">
        <v>9275</v>
      </c>
      <c r="G39" s="602">
        <v>9495</v>
      </c>
      <c r="H39" s="602">
        <v>57028</v>
      </c>
      <c r="I39" s="602">
        <v>61501</v>
      </c>
      <c r="J39" s="602">
        <v>59556</v>
      </c>
      <c r="K39" s="602">
        <v>58508</v>
      </c>
      <c r="L39" s="602">
        <v>61929</v>
      </c>
    </row>
    <row r="40" spans="1:12" s="1" customFormat="1" ht="12.95" customHeight="1">
      <c r="A40" s="339">
        <v>33</v>
      </c>
      <c r="B40" s="340" t="s">
        <v>32</v>
      </c>
      <c r="C40" s="601">
        <v>35367</v>
      </c>
      <c r="D40" s="601">
        <v>38342</v>
      </c>
      <c r="E40" s="601">
        <v>38179</v>
      </c>
      <c r="F40" s="601">
        <v>37791</v>
      </c>
      <c r="G40" s="601">
        <v>39493</v>
      </c>
      <c r="H40" s="601">
        <v>232760</v>
      </c>
      <c r="I40" s="601">
        <v>254791</v>
      </c>
      <c r="J40" s="601">
        <v>242065</v>
      </c>
      <c r="K40" s="601">
        <v>248307</v>
      </c>
      <c r="L40" s="601">
        <v>271500</v>
      </c>
    </row>
    <row r="41" spans="1:12" s="1" customFormat="1" ht="12.95" customHeight="1">
      <c r="A41" s="341">
        <v>34</v>
      </c>
      <c r="B41" s="342" t="s">
        <v>33</v>
      </c>
      <c r="C41" s="602">
        <v>499031</v>
      </c>
      <c r="D41" s="602">
        <v>526212</v>
      </c>
      <c r="E41" s="602">
        <v>529178</v>
      </c>
      <c r="F41" s="602">
        <v>537982</v>
      </c>
      <c r="G41" s="602">
        <v>555455</v>
      </c>
      <c r="H41" s="602">
        <v>3978011</v>
      </c>
      <c r="I41" s="602">
        <v>4126798</v>
      </c>
      <c r="J41" s="602">
        <v>4041665</v>
      </c>
      <c r="K41" s="602">
        <v>4130578</v>
      </c>
      <c r="L41" s="602">
        <v>4248775</v>
      </c>
    </row>
    <row r="42" spans="1:12" s="1" customFormat="1" ht="12.95" customHeight="1">
      <c r="A42" s="339">
        <v>35</v>
      </c>
      <c r="B42" s="340" t="s">
        <v>34</v>
      </c>
      <c r="C42" s="601">
        <v>121655</v>
      </c>
      <c r="D42" s="601">
        <v>131576</v>
      </c>
      <c r="E42" s="601">
        <v>131575</v>
      </c>
      <c r="F42" s="601">
        <v>131243</v>
      </c>
      <c r="G42" s="601">
        <v>136238</v>
      </c>
      <c r="H42" s="601">
        <v>854653</v>
      </c>
      <c r="I42" s="601">
        <v>917262</v>
      </c>
      <c r="J42" s="601">
        <v>897785</v>
      </c>
      <c r="K42" s="601">
        <v>889856</v>
      </c>
      <c r="L42" s="601">
        <v>945234</v>
      </c>
    </row>
    <row r="43" spans="1:12" s="1" customFormat="1" ht="12.95" customHeight="1">
      <c r="A43" s="341">
        <v>36</v>
      </c>
      <c r="B43" s="342" t="s">
        <v>35</v>
      </c>
      <c r="C43" s="602">
        <v>2890</v>
      </c>
      <c r="D43" s="602">
        <v>3063</v>
      </c>
      <c r="E43" s="602">
        <v>3001</v>
      </c>
      <c r="F43" s="602">
        <v>2937</v>
      </c>
      <c r="G43" s="602">
        <v>2934</v>
      </c>
      <c r="H43" s="602">
        <v>21899</v>
      </c>
      <c r="I43" s="602">
        <v>25472</v>
      </c>
      <c r="J43" s="602">
        <v>24499</v>
      </c>
      <c r="K43" s="602">
        <v>23519</v>
      </c>
      <c r="L43" s="602">
        <v>23995</v>
      </c>
    </row>
    <row r="44" spans="1:12" s="1" customFormat="1" ht="12.95" customHeight="1">
      <c r="A44" s="339">
        <v>37</v>
      </c>
      <c r="B44" s="340" t="s">
        <v>36</v>
      </c>
      <c r="C44" s="601">
        <v>7164</v>
      </c>
      <c r="D44" s="601">
        <v>7676</v>
      </c>
      <c r="E44" s="601">
        <v>7805</v>
      </c>
      <c r="F44" s="601">
        <v>7771</v>
      </c>
      <c r="G44" s="601">
        <v>7905</v>
      </c>
      <c r="H44" s="601">
        <v>43501</v>
      </c>
      <c r="I44" s="601">
        <v>49551</v>
      </c>
      <c r="J44" s="601">
        <v>49229</v>
      </c>
      <c r="K44" s="601">
        <v>47840</v>
      </c>
      <c r="L44" s="601">
        <v>53203</v>
      </c>
    </row>
    <row r="45" spans="1:12" s="1" customFormat="1" ht="12.95" customHeight="1">
      <c r="A45" s="341">
        <v>38</v>
      </c>
      <c r="B45" s="342" t="s">
        <v>37</v>
      </c>
      <c r="C45" s="602">
        <v>29648</v>
      </c>
      <c r="D45" s="602">
        <v>31383</v>
      </c>
      <c r="E45" s="602">
        <v>31824</v>
      </c>
      <c r="F45" s="602">
        <v>32423</v>
      </c>
      <c r="G45" s="602">
        <v>33716</v>
      </c>
      <c r="H45" s="602">
        <v>208831</v>
      </c>
      <c r="I45" s="602">
        <v>220209</v>
      </c>
      <c r="J45" s="602">
        <v>216424</v>
      </c>
      <c r="K45" s="602">
        <v>220267</v>
      </c>
      <c r="L45" s="602">
        <v>238944</v>
      </c>
    </row>
    <row r="46" spans="1:12" s="1" customFormat="1" ht="12.95" customHeight="1">
      <c r="A46" s="339">
        <v>39</v>
      </c>
      <c r="B46" s="340" t="s">
        <v>38</v>
      </c>
      <c r="C46" s="601">
        <v>7954</v>
      </c>
      <c r="D46" s="601">
        <v>8504</v>
      </c>
      <c r="E46" s="601">
        <v>8458</v>
      </c>
      <c r="F46" s="601">
        <v>8406</v>
      </c>
      <c r="G46" s="601">
        <v>8656</v>
      </c>
      <c r="H46" s="601">
        <v>64932</v>
      </c>
      <c r="I46" s="601">
        <v>69254</v>
      </c>
      <c r="J46" s="601">
        <v>67105</v>
      </c>
      <c r="K46" s="601">
        <v>68120</v>
      </c>
      <c r="L46" s="601">
        <v>73043</v>
      </c>
    </row>
    <row r="47" spans="1:12" s="1" customFormat="1" ht="12.95" customHeight="1">
      <c r="A47" s="341">
        <v>40</v>
      </c>
      <c r="B47" s="342" t="s">
        <v>39</v>
      </c>
      <c r="C47" s="602">
        <v>3756</v>
      </c>
      <c r="D47" s="602">
        <v>3971</v>
      </c>
      <c r="E47" s="602">
        <v>3908</v>
      </c>
      <c r="F47" s="602">
        <v>3827</v>
      </c>
      <c r="G47" s="602">
        <v>4015</v>
      </c>
      <c r="H47" s="602">
        <v>24584</v>
      </c>
      <c r="I47" s="602">
        <v>27098</v>
      </c>
      <c r="J47" s="602">
        <v>25856</v>
      </c>
      <c r="K47" s="602">
        <v>23957</v>
      </c>
      <c r="L47" s="602">
        <v>26401</v>
      </c>
    </row>
    <row r="48" spans="1:12" s="9" customFormat="1" ht="12.95" customHeight="1">
      <c r="A48" s="339">
        <v>41</v>
      </c>
      <c r="B48" s="340" t="s">
        <v>40</v>
      </c>
      <c r="C48" s="601">
        <v>43917</v>
      </c>
      <c r="D48" s="601">
        <v>46597</v>
      </c>
      <c r="E48" s="601">
        <v>46894</v>
      </c>
      <c r="F48" s="601">
        <v>46580</v>
      </c>
      <c r="G48" s="601">
        <v>49020</v>
      </c>
      <c r="H48" s="601">
        <v>473363</v>
      </c>
      <c r="I48" s="601">
        <v>502060</v>
      </c>
      <c r="J48" s="601">
        <v>500632</v>
      </c>
      <c r="K48" s="601">
        <v>500326</v>
      </c>
      <c r="L48" s="601">
        <v>560363</v>
      </c>
    </row>
    <row r="49" spans="1:12" s="1" customFormat="1" ht="12.95" customHeight="1">
      <c r="A49" s="341">
        <v>42</v>
      </c>
      <c r="B49" s="342" t="s">
        <v>41</v>
      </c>
      <c r="C49" s="602">
        <v>43400</v>
      </c>
      <c r="D49" s="602">
        <v>46338</v>
      </c>
      <c r="E49" s="602">
        <v>45933</v>
      </c>
      <c r="F49" s="602">
        <v>46424</v>
      </c>
      <c r="G49" s="602">
        <v>47654</v>
      </c>
      <c r="H49" s="602">
        <v>288572</v>
      </c>
      <c r="I49" s="602">
        <v>314861</v>
      </c>
      <c r="J49" s="602">
        <v>300881</v>
      </c>
      <c r="K49" s="602">
        <v>306968</v>
      </c>
      <c r="L49" s="602">
        <v>331091</v>
      </c>
    </row>
    <row r="50" spans="1:12" s="1" customFormat="1" ht="12.95" customHeight="1">
      <c r="A50" s="339">
        <v>43</v>
      </c>
      <c r="B50" s="340" t="s">
        <v>42</v>
      </c>
      <c r="C50" s="601">
        <v>10180</v>
      </c>
      <c r="D50" s="601">
        <v>10888</v>
      </c>
      <c r="E50" s="601">
        <v>10751</v>
      </c>
      <c r="F50" s="601">
        <v>10673</v>
      </c>
      <c r="G50" s="601">
        <v>10935</v>
      </c>
      <c r="H50" s="601">
        <v>80778</v>
      </c>
      <c r="I50" s="601">
        <v>87107</v>
      </c>
      <c r="J50" s="601">
        <v>83376</v>
      </c>
      <c r="K50" s="601">
        <v>82804</v>
      </c>
      <c r="L50" s="601">
        <v>88633</v>
      </c>
    </row>
    <row r="51" spans="1:12" s="1" customFormat="1" ht="12.95" customHeight="1">
      <c r="A51" s="341">
        <v>44</v>
      </c>
      <c r="B51" s="342" t="s">
        <v>43</v>
      </c>
      <c r="C51" s="602">
        <v>11280</v>
      </c>
      <c r="D51" s="602">
        <v>12332</v>
      </c>
      <c r="E51" s="602">
        <v>12633</v>
      </c>
      <c r="F51" s="602">
        <v>12695</v>
      </c>
      <c r="G51" s="602">
        <v>13293</v>
      </c>
      <c r="H51" s="602">
        <v>87307</v>
      </c>
      <c r="I51" s="602">
        <v>100318</v>
      </c>
      <c r="J51" s="602">
        <v>100461</v>
      </c>
      <c r="K51" s="602">
        <v>99419</v>
      </c>
      <c r="L51" s="602">
        <v>111628</v>
      </c>
    </row>
    <row r="52" spans="1:12" s="1" customFormat="1" ht="12.95" customHeight="1">
      <c r="A52" s="339">
        <v>45</v>
      </c>
      <c r="B52" s="340" t="s">
        <v>44</v>
      </c>
      <c r="C52" s="601">
        <v>26688</v>
      </c>
      <c r="D52" s="601">
        <v>28730</v>
      </c>
      <c r="E52" s="601">
        <v>28332</v>
      </c>
      <c r="F52" s="601">
        <v>27748</v>
      </c>
      <c r="G52" s="601">
        <v>28823</v>
      </c>
      <c r="H52" s="601">
        <v>230093</v>
      </c>
      <c r="I52" s="601">
        <v>250463</v>
      </c>
      <c r="J52" s="601">
        <v>241530</v>
      </c>
      <c r="K52" s="601">
        <v>238198</v>
      </c>
      <c r="L52" s="601">
        <v>258510</v>
      </c>
    </row>
    <row r="53" spans="1:12" s="1" customFormat="1" ht="12.95" customHeight="1">
      <c r="A53" s="341">
        <v>46</v>
      </c>
      <c r="B53" s="342" t="s">
        <v>175</v>
      </c>
      <c r="C53" s="602">
        <v>14713</v>
      </c>
      <c r="D53" s="602">
        <v>16166</v>
      </c>
      <c r="E53" s="602">
        <v>16218</v>
      </c>
      <c r="F53" s="602">
        <v>16281</v>
      </c>
      <c r="G53" s="602">
        <v>16809</v>
      </c>
      <c r="H53" s="602">
        <v>135929</v>
      </c>
      <c r="I53" s="602">
        <v>147661</v>
      </c>
      <c r="J53" s="602">
        <v>143106</v>
      </c>
      <c r="K53" s="602">
        <v>144710</v>
      </c>
      <c r="L53" s="602">
        <v>157085</v>
      </c>
    </row>
    <row r="54" spans="1:12" s="1" customFormat="1" ht="12.95" customHeight="1">
      <c r="A54" s="339">
        <v>47</v>
      </c>
      <c r="B54" s="340" t="s">
        <v>45</v>
      </c>
      <c r="C54" s="601">
        <v>5282</v>
      </c>
      <c r="D54" s="601">
        <v>6170</v>
      </c>
      <c r="E54" s="601">
        <v>6288</v>
      </c>
      <c r="F54" s="601">
        <v>6862</v>
      </c>
      <c r="G54" s="601">
        <v>7414</v>
      </c>
      <c r="H54" s="601">
        <v>58677</v>
      </c>
      <c r="I54" s="601">
        <v>81972</v>
      </c>
      <c r="J54" s="601">
        <v>78660</v>
      </c>
      <c r="K54" s="601">
        <v>83818</v>
      </c>
      <c r="L54" s="601">
        <v>95488</v>
      </c>
    </row>
    <row r="55" spans="1:12" s="1" customFormat="1" ht="12.95" customHeight="1">
      <c r="A55" s="341">
        <v>48</v>
      </c>
      <c r="B55" s="342" t="s">
        <v>46</v>
      </c>
      <c r="C55" s="602">
        <v>32580</v>
      </c>
      <c r="D55" s="602">
        <v>35011</v>
      </c>
      <c r="E55" s="602">
        <v>35624</v>
      </c>
      <c r="F55" s="602">
        <v>36301</v>
      </c>
      <c r="G55" s="602">
        <v>38483</v>
      </c>
      <c r="H55" s="602">
        <v>164088</v>
      </c>
      <c r="I55" s="602">
        <v>181853</v>
      </c>
      <c r="J55" s="602">
        <v>181087</v>
      </c>
      <c r="K55" s="602">
        <v>182747</v>
      </c>
      <c r="L55" s="602">
        <v>199283</v>
      </c>
    </row>
    <row r="56" spans="1:12" s="1" customFormat="1" ht="12.95" customHeight="1">
      <c r="A56" s="339">
        <v>49</v>
      </c>
      <c r="B56" s="340" t="s">
        <v>47</v>
      </c>
      <c r="C56" s="601">
        <v>2166</v>
      </c>
      <c r="D56" s="601">
        <v>2444</v>
      </c>
      <c r="E56" s="601">
        <v>2461</v>
      </c>
      <c r="F56" s="601">
        <v>2368</v>
      </c>
      <c r="G56" s="601">
        <v>2471</v>
      </c>
      <c r="H56" s="601">
        <v>19214</v>
      </c>
      <c r="I56" s="601">
        <v>25910</v>
      </c>
      <c r="J56" s="601">
        <v>27449</v>
      </c>
      <c r="K56" s="601">
        <v>29333</v>
      </c>
      <c r="L56" s="601">
        <v>30623</v>
      </c>
    </row>
    <row r="57" spans="1:12" s="1" customFormat="1" ht="12.95" customHeight="1">
      <c r="A57" s="341">
        <v>50</v>
      </c>
      <c r="B57" s="342" t="s">
        <v>48</v>
      </c>
      <c r="C57" s="602">
        <v>5877</v>
      </c>
      <c r="D57" s="602">
        <v>6300</v>
      </c>
      <c r="E57" s="602">
        <v>6538</v>
      </c>
      <c r="F57" s="602">
        <v>6985</v>
      </c>
      <c r="G57" s="602">
        <v>7049</v>
      </c>
      <c r="H57" s="602">
        <v>33993</v>
      </c>
      <c r="I57" s="602">
        <v>38508</v>
      </c>
      <c r="J57" s="602">
        <v>40117</v>
      </c>
      <c r="K57" s="602">
        <v>42476</v>
      </c>
      <c r="L57" s="602">
        <v>43929</v>
      </c>
    </row>
    <row r="58" spans="1:12" s="1" customFormat="1" ht="12.95" customHeight="1">
      <c r="A58" s="339">
        <v>51</v>
      </c>
      <c r="B58" s="340" t="s">
        <v>49</v>
      </c>
      <c r="C58" s="601">
        <v>5648</v>
      </c>
      <c r="D58" s="601">
        <v>6285</v>
      </c>
      <c r="E58" s="601">
        <v>6120</v>
      </c>
      <c r="F58" s="601">
        <v>6235</v>
      </c>
      <c r="G58" s="601">
        <v>6521</v>
      </c>
      <c r="H58" s="601">
        <v>35434</v>
      </c>
      <c r="I58" s="601">
        <v>37657</v>
      </c>
      <c r="J58" s="601">
        <v>37351</v>
      </c>
      <c r="K58" s="601">
        <v>36324</v>
      </c>
      <c r="L58" s="601">
        <v>38842</v>
      </c>
    </row>
    <row r="59" spans="1:12" s="1" customFormat="1" ht="12.95" customHeight="1">
      <c r="A59" s="341">
        <v>52</v>
      </c>
      <c r="B59" s="342" t="s">
        <v>50</v>
      </c>
      <c r="C59" s="602">
        <v>11962</v>
      </c>
      <c r="D59" s="602">
        <v>13236</v>
      </c>
      <c r="E59" s="602">
        <v>13534</v>
      </c>
      <c r="F59" s="602">
        <v>13494</v>
      </c>
      <c r="G59" s="602">
        <v>14054</v>
      </c>
      <c r="H59" s="602">
        <v>77091</v>
      </c>
      <c r="I59" s="602">
        <v>88049</v>
      </c>
      <c r="J59" s="602">
        <v>84792</v>
      </c>
      <c r="K59" s="602">
        <v>83907</v>
      </c>
      <c r="L59" s="602">
        <v>91519</v>
      </c>
    </row>
    <row r="60" spans="1:12" s="1" customFormat="1" ht="12.95" customHeight="1">
      <c r="A60" s="339">
        <v>53</v>
      </c>
      <c r="B60" s="340" t="s">
        <v>51</v>
      </c>
      <c r="C60" s="601">
        <v>6448</v>
      </c>
      <c r="D60" s="601">
        <v>7207</v>
      </c>
      <c r="E60" s="601">
        <v>7442</v>
      </c>
      <c r="F60" s="601">
        <v>7683</v>
      </c>
      <c r="G60" s="601">
        <v>7828</v>
      </c>
      <c r="H60" s="601">
        <v>46158</v>
      </c>
      <c r="I60" s="601">
        <v>47046</v>
      </c>
      <c r="J60" s="601">
        <v>46546</v>
      </c>
      <c r="K60" s="601">
        <v>45608</v>
      </c>
      <c r="L60" s="601">
        <v>48772</v>
      </c>
    </row>
    <row r="61" spans="1:12" s="1" customFormat="1" ht="12.95" customHeight="1">
      <c r="A61" s="341">
        <v>54</v>
      </c>
      <c r="B61" s="342" t="s">
        <v>52</v>
      </c>
      <c r="C61" s="602">
        <v>22055</v>
      </c>
      <c r="D61" s="602">
        <v>23237</v>
      </c>
      <c r="E61" s="602">
        <v>22777</v>
      </c>
      <c r="F61" s="602">
        <v>23059</v>
      </c>
      <c r="G61" s="602">
        <v>24034</v>
      </c>
      <c r="H61" s="602">
        <v>176238</v>
      </c>
      <c r="I61" s="602">
        <v>185522</v>
      </c>
      <c r="J61" s="602">
        <v>176996</v>
      </c>
      <c r="K61" s="602">
        <v>179564</v>
      </c>
      <c r="L61" s="602">
        <v>194600</v>
      </c>
    </row>
    <row r="62" spans="1:12" s="1" customFormat="1" ht="12.95" customHeight="1">
      <c r="A62" s="339">
        <v>55</v>
      </c>
      <c r="B62" s="340" t="s">
        <v>53</v>
      </c>
      <c r="C62" s="601">
        <v>24136</v>
      </c>
      <c r="D62" s="601">
        <v>26302</v>
      </c>
      <c r="E62" s="601">
        <v>26362</v>
      </c>
      <c r="F62" s="601">
        <v>26118</v>
      </c>
      <c r="G62" s="601">
        <v>27146</v>
      </c>
      <c r="H62" s="601">
        <v>157821</v>
      </c>
      <c r="I62" s="601">
        <v>173996</v>
      </c>
      <c r="J62" s="601">
        <v>169565</v>
      </c>
      <c r="K62" s="601">
        <v>166688</v>
      </c>
      <c r="L62" s="601">
        <v>180766</v>
      </c>
    </row>
    <row r="63" spans="1:12" s="1" customFormat="1" ht="12.95" customHeight="1">
      <c r="A63" s="341">
        <v>56</v>
      </c>
      <c r="B63" s="342" t="s">
        <v>54</v>
      </c>
      <c r="C63" s="602">
        <v>2155</v>
      </c>
      <c r="D63" s="602">
        <v>2460</v>
      </c>
      <c r="E63" s="602">
        <v>2493</v>
      </c>
      <c r="F63" s="602">
        <v>2493</v>
      </c>
      <c r="G63" s="602">
        <v>2485</v>
      </c>
      <c r="H63" s="602">
        <v>19921</v>
      </c>
      <c r="I63" s="602">
        <v>29281</v>
      </c>
      <c r="J63" s="602">
        <v>32865</v>
      </c>
      <c r="K63" s="602">
        <v>30671</v>
      </c>
      <c r="L63" s="602">
        <v>31612</v>
      </c>
    </row>
    <row r="64" spans="1:12" s="1" customFormat="1" ht="12.95" customHeight="1">
      <c r="A64" s="339">
        <v>57</v>
      </c>
      <c r="B64" s="340" t="s">
        <v>55</v>
      </c>
      <c r="C64" s="601">
        <v>3929</v>
      </c>
      <c r="D64" s="601">
        <v>4272</v>
      </c>
      <c r="E64" s="601">
        <v>4257</v>
      </c>
      <c r="F64" s="601">
        <v>4113</v>
      </c>
      <c r="G64" s="601">
        <v>4258</v>
      </c>
      <c r="H64" s="601">
        <v>22566</v>
      </c>
      <c r="I64" s="601">
        <v>25190</v>
      </c>
      <c r="J64" s="601">
        <v>25367</v>
      </c>
      <c r="K64" s="601">
        <v>23919</v>
      </c>
      <c r="L64" s="601">
        <v>26746</v>
      </c>
    </row>
    <row r="65" spans="1:12" s="1" customFormat="1" ht="12.95" customHeight="1">
      <c r="A65" s="341">
        <v>58</v>
      </c>
      <c r="B65" s="342" t="s">
        <v>56</v>
      </c>
      <c r="C65" s="602">
        <v>9493</v>
      </c>
      <c r="D65" s="602">
        <v>10220</v>
      </c>
      <c r="E65" s="602">
        <v>10107</v>
      </c>
      <c r="F65" s="602">
        <v>10015</v>
      </c>
      <c r="G65" s="602">
        <v>10261</v>
      </c>
      <c r="H65" s="602">
        <v>72104</v>
      </c>
      <c r="I65" s="602">
        <v>75174</v>
      </c>
      <c r="J65" s="602">
        <v>75818</v>
      </c>
      <c r="K65" s="602">
        <v>72591</v>
      </c>
      <c r="L65" s="602">
        <v>78695</v>
      </c>
    </row>
    <row r="66" spans="1:12" s="1" customFormat="1" ht="12.95" customHeight="1">
      <c r="A66" s="339">
        <v>59</v>
      </c>
      <c r="B66" s="340" t="s">
        <v>57</v>
      </c>
      <c r="C66" s="601">
        <v>23000</v>
      </c>
      <c r="D66" s="601">
        <v>24865</v>
      </c>
      <c r="E66" s="601">
        <v>24497</v>
      </c>
      <c r="F66" s="601">
        <v>24019</v>
      </c>
      <c r="G66" s="601">
        <v>25321</v>
      </c>
      <c r="H66" s="601">
        <v>252538</v>
      </c>
      <c r="I66" s="601">
        <v>272420</v>
      </c>
      <c r="J66" s="601">
        <v>264248</v>
      </c>
      <c r="K66" s="601">
        <v>268967</v>
      </c>
      <c r="L66" s="601">
        <v>296119</v>
      </c>
    </row>
    <row r="67" spans="1:12" s="1" customFormat="1" ht="12.95" customHeight="1">
      <c r="A67" s="341">
        <v>60</v>
      </c>
      <c r="B67" s="342" t="s">
        <v>58</v>
      </c>
      <c r="C67" s="602">
        <v>8116</v>
      </c>
      <c r="D67" s="602">
        <v>9039</v>
      </c>
      <c r="E67" s="602">
        <v>8934</v>
      </c>
      <c r="F67" s="602">
        <v>8873</v>
      </c>
      <c r="G67" s="602">
        <v>9161</v>
      </c>
      <c r="H67" s="602">
        <v>52294</v>
      </c>
      <c r="I67" s="602">
        <v>60603</v>
      </c>
      <c r="J67" s="602">
        <v>60837</v>
      </c>
      <c r="K67" s="602">
        <v>58316</v>
      </c>
      <c r="L67" s="602">
        <v>64175</v>
      </c>
    </row>
    <row r="68" spans="1:12" s="1" customFormat="1" ht="12.95" customHeight="1">
      <c r="A68" s="339">
        <v>61</v>
      </c>
      <c r="B68" s="340" t="s">
        <v>59</v>
      </c>
      <c r="C68" s="601">
        <v>17160</v>
      </c>
      <c r="D68" s="601">
        <v>18538</v>
      </c>
      <c r="E68" s="601">
        <v>19605</v>
      </c>
      <c r="F68" s="601">
        <v>19753</v>
      </c>
      <c r="G68" s="601">
        <v>19548</v>
      </c>
      <c r="H68" s="601">
        <v>116756</v>
      </c>
      <c r="I68" s="601">
        <v>123926</v>
      </c>
      <c r="J68" s="601">
        <v>119135</v>
      </c>
      <c r="K68" s="601">
        <v>116044</v>
      </c>
      <c r="L68" s="601">
        <v>119910</v>
      </c>
    </row>
    <row r="69" spans="1:12" s="1" customFormat="1" ht="12.95" customHeight="1">
      <c r="A69" s="341">
        <v>62</v>
      </c>
      <c r="B69" s="342" t="s">
        <v>60</v>
      </c>
      <c r="C69" s="602">
        <v>1161</v>
      </c>
      <c r="D69" s="602">
        <v>1267</v>
      </c>
      <c r="E69" s="602">
        <v>1268</v>
      </c>
      <c r="F69" s="602">
        <v>1348</v>
      </c>
      <c r="G69" s="602">
        <v>1326</v>
      </c>
      <c r="H69" s="602">
        <v>5797</v>
      </c>
      <c r="I69" s="602">
        <v>7986</v>
      </c>
      <c r="J69" s="602">
        <v>8949</v>
      </c>
      <c r="K69" s="602">
        <v>8681</v>
      </c>
      <c r="L69" s="602">
        <v>9313</v>
      </c>
    </row>
    <row r="70" spans="1:12" s="1" customFormat="1" ht="12.95" customHeight="1">
      <c r="A70" s="339">
        <v>63</v>
      </c>
      <c r="B70" s="340" t="s">
        <v>61</v>
      </c>
      <c r="C70" s="601">
        <v>12130</v>
      </c>
      <c r="D70" s="601">
        <v>13363</v>
      </c>
      <c r="E70" s="601">
        <v>13761</v>
      </c>
      <c r="F70" s="601">
        <v>13801</v>
      </c>
      <c r="G70" s="601">
        <v>14928</v>
      </c>
      <c r="H70" s="601">
        <v>117530</v>
      </c>
      <c r="I70" s="601">
        <v>139728</v>
      </c>
      <c r="J70" s="601">
        <v>145245</v>
      </c>
      <c r="K70" s="601">
        <v>147417</v>
      </c>
      <c r="L70" s="601">
        <v>156533</v>
      </c>
    </row>
    <row r="71" spans="1:12" s="1" customFormat="1" ht="12.95" customHeight="1">
      <c r="A71" s="341">
        <v>64</v>
      </c>
      <c r="B71" s="342" t="s">
        <v>62</v>
      </c>
      <c r="C71" s="602">
        <v>8352</v>
      </c>
      <c r="D71" s="602">
        <v>9363</v>
      </c>
      <c r="E71" s="602">
        <v>9215</v>
      </c>
      <c r="F71" s="602">
        <v>9430</v>
      </c>
      <c r="G71" s="602">
        <v>9939</v>
      </c>
      <c r="H71" s="602">
        <v>60067</v>
      </c>
      <c r="I71" s="602">
        <v>65021</v>
      </c>
      <c r="J71" s="602">
        <v>61686</v>
      </c>
      <c r="K71" s="602">
        <v>63307</v>
      </c>
      <c r="L71" s="602">
        <v>70979</v>
      </c>
    </row>
    <row r="72" spans="1:12" s="1" customFormat="1" ht="12.95" customHeight="1">
      <c r="A72" s="339">
        <v>65</v>
      </c>
      <c r="B72" s="340" t="s">
        <v>63</v>
      </c>
      <c r="C72" s="601">
        <v>7990</v>
      </c>
      <c r="D72" s="601">
        <v>8889</v>
      </c>
      <c r="E72" s="601">
        <v>9258</v>
      </c>
      <c r="F72" s="601">
        <v>9440</v>
      </c>
      <c r="G72" s="601">
        <v>9888</v>
      </c>
      <c r="H72" s="601">
        <v>64845</v>
      </c>
      <c r="I72" s="601">
        <v>83806</v>
      </c>
      <c r="J72" s="601">
        <v>89877</v>
      </c>
      <c r="K72" s="601">
        <v>94043</v>
      </c>
      <c r="L72" s="601">
        <v>98044</v>
      </c>
    </row>
    <row r="73" spans="1:12" s="1" customFormat="1" ht="12.95" customHeight="1">
      <c r="A73" s="341">
        <v>66</v>
      </c>
      <c r="B73" s="342" t="s">
        <v>64</v>
      </c>
      <c r="C73" s="602">
        <v>5671</v>
      </c>
      <c r="D73" s="602">
        <v>6062</v>
      </c>
      <c r="E73" s="602">
        <v>5932</v>
      </c>
      <c r="F73" s="602">
        <v>6017</v>
      </c>
      <c r="G73" s="602">
        <v>6157</v>
      </c>
      <c r="H73" s="602">
        <v>34995</v>
      </c>
      <c r="I73" s="602">
        <v>39717</v>
      </c>
      <c r="J73" s="602">
        <v>40222</v>
      </c>
      <c r="K73" s="602">
        <v>40207</v>
      </c>
      <c r="L73" s="602">
        <v>43802</v>
      </c>
    </row>
    <row r="74" spans="1:12" s="1" customFormat="1" ht="12.95" customHeight="1">
      <c r="A74" s="339">
        <v>67</v>
      </c>
      <c r="B74" s="340" t="s">
        <v>65</v>
      </c>
      <c r="C74" s="601">
        <v>10920</v>
      </c>
      <c r="D74" s="601">
        <v>11319</v>
      </c>
      <c r="E74" s="601">
        <v>11213</v>
      </c>
      <c r="F74" s="601">
        <v>11269</v>
      </c>
      <c r="G74" s="601">
        <v>11263</v>
      </c>
      <c r="H74" s="601">
        <v>82896</v>
      </c>
      <c r="I74" s="601">
        <v>88115</v>
      </c>
      <c r="J74" s="601">
        <v>88120</v>
      </c>
      <c r="K74" s="601">
        <v>86844</v>
      </c>
      <c r="L74" s="601">
        <v>91071</v>
      </c>
    </row>
    <row r="75" spans="1:12" s="1" customFormat="1" ht="12.95" customHeight="1">
      <c r="A75" s="341">
        <v>68</v>
      </c>
      <c r="B75" s="342" t="s">
        <v>66</v>
      </c>
      <c r="C75" s="602">
        <v>6725</v>
      </c>
      <c r="D75" s="602">
        <v>7411</v>
      </c>
      <c r="E75" s="602">
        <v>7349</v>
      </c>
      <c r="F75" s="602">
        <v>7497</v>
      </c>
      <c r="G75" s="602">
        <v>7900</v>
      </c>
      <c r="H75" s="602">
        <v>43755</v>
      </c>
      <c r="I75" s="602">
        <v>49825</v>
      </c>
      <c r="J75" s="602">
        <v>51300</v>
      </c>
      <c r="K75" s="602">
        <v>50341</v>
      </c>
      <c r="L75" s="602">
        <v>55982</v>
      </c>
    </row>
    <row r="76" spans="1:12" s="1" customFormat="1" ht="12.95" customHeight="1">
      <c r="A76" s="339">
        <v>69</v>
      </c>
      <c r="B76" s="340" t="s">
        <v>67</v>
      </c>
      <c r="C76" s="601">
        <v>1090</v>
      </c>
      <c r="D76" s="601">
        <v>1236</v>
      </c>
      <c r="E76" s="601">
        <v>1230</v>
      </c>
      <c r="F76" s="601">
        <v>1232</v>
      </c>
      <c r="G76" s="601">
        <v>1236</v>
      </c>
      <c r="H76" s="601">
        <v>6661</v>
      </c>
      <c r="I76" s="601">
        <v>9032</v>
      </c>
      <c r="J76" s="601">
        <v>8319</v>
      </c>
      <c r="K76" s="601">
        <v>8106</v>
      </c>
      <c r="L76" s="601">
        <v>8894</v>
      </c>
    </row>
    <row r="77" spans="1:12" s="1" customFormat="1" ht="12.95" customHeight="1">
      <c r="A77" s="341">
        <v>70</v>
      </c>
      <c r="B77" s="342" t="s">
        <v>68</v>
      </c>
      <c r="C77" s="602">
        <v>4301</v>
      </c>
      <c r="D77" s="602">
        <v>4739</v>
      </c>
      <c r="E77" s="602">
        <v>4658</v>
      </c>
      <c r="F77" s="602">
        <v>4688</v>
      </c>
      <c r="G77" s="602">
        <v>4833</v>
      </c>
      <c r="H77" s="602">
        <v>40052</v>
      </c>
      <c r="I77" s="602">
        <v>44786</v>
      </c>
      <c r="J77" s="602">
        <v>39291</v>
      </c>
      <c r="K77" s="602">
        <v>39319</v>
      </c>
      <c r="L77" s="602">
        <v>43641</v>
      </c>
    </row>
    <row r="78" spans="1:12" s="1" customFormat="1" ht="12.95" customHeight="1">
      <c r="A78" s="339">
        <v>71</v>
      </c>
      <c r="B78" s="340" t="s">
        <v>69</v>
      </c>
      <c r="C78" s="601">
        <v>4744</v>
      </c>
      <c r="D78" s="601">
        <v>5052</v>
      </c>
      <c r="E78" s="601">
        <v>4759</v>
      </c>
      <c r="F78" s="601">
        <v>4742</v>
      </c>
      <c r="G78" s="601">
        <v>4842</v>
      </c>
      <c r="H78" s="601">
        <v>36632</v>
      </c>
      <c r="I78" s="601">
        <v>36784</v>
      </c>
      <c r="J78" s="601">
        <v>34139</v>
      </c>
      <c r="K78" s="601">
        <v>33565</v>
      </c>
      <c r="L78" s="601">
        <v>38771</v>
      </c>
    </row>
    <row r="79" spans="1:12" s="1" customFormat="1" ht="12.95" customHeight="1">
      <c r="A79" s="341">
        <v>72</v>
      </c>
      <c r="B79" s="342" t="s">
        <v>70</v>
      </c>
      <c r="C79" s="602">
        <v>3789</v>
      </c>
      <c r="D79" s="602">
        <v>4381</v>
      </c>
      <c r="E79" s="602">
        <v>4710</v>
      </c>
      <c r="F79" s="602">
        <v>5173</v>
      </c>
      <c r="G79" s="602">
        <v>5614</v>
      </c>
      <c r="H79" s="602">
        <v>46726</v>
      </c>
      <c r="I79" s="602">
        <v>58754</v>
      </c>
      <c r="J79" s="602">
        <v>64816</v>
      </c>
      <c r="K79" s="602">
        <v>69620</v>
      </c>
      <c r="L79" s="602">
        <v>79583</v>
      </c>
    </row>
    <row r="80" spans="1:12" s="1" customFormat="1" ht="12.95" customHeight="1">
      <c r="A80" s="339">
        <v>73</v>
      </c>
      <c r="B80" s="340" t="s">
        <v>71</v>
      </c>
      <c r="C80" s="601">
        <v>2152</v>
      </c>
      <c r="D80" s="601">
        <v>2680</v>
      </c>
      <c r="E80" s="601">
        <v>2818</v>
      </c>
      <c r="F80" s="601">
        <v>2981</v>
      </c>
      <c r="G80" s="601">
        <v>3262</v>
      </c>
      <c r="H80" s="601">
        <v>32349</v>
      </c>
      <c r="I80" s="601">
        <v>48240</v>
      </c>
      <c r="J80" s="601">
        <v>47894</v>
      </c>
      <c r="K80" s="601">
        <v>49645</v>
      </c>
      <c r="L80" s="601">
        <v>51389</v>
      </c>
    </row>
    <row r="81" spans="1:12" s="1" customFormat="1" ht="12.95" customHeight="1">
      <c r="A81" s="341">
        <v>74</v>
      </c>
      <c r="B81" s="342" t="s">
        <v>72</v>
      </c>
      <c r="C81" s="602">
        <v>4077</v>
      </c>
      <c r="D81" s="602">
        <v>4368</v>
      </c>
      <c r="E81" s="602">
        <v>4211</v>
      </c>
      <c r="F81" s="602">
        <v>4236</v>
      </c>
      <c r="G81" s="602">
        <v>4345</v>
      </c>
      <c r="H81" s="602">
        <v>26973</v>
      </c>
      <c r="I81" s="602">
        <v>30835</v>
      </c>
      <c r="J81" s="602">
        <v>27536</v>
      </c>
      <c r="K81" s="602">
        <v>27170</v>
      </c>
      <c r="L81" s="602">
        <v>29306</v>
      </c>
    </row>
    <row r="82" spans="1:12" s="1" customFormat="1" ht="12.95" customHeight="1">
      <c r="A82" s="339">
        <v>75</v>
      </c>
      <c r="B82" s="340" t="s">
        <v>73</v>
      </c>
      <c r="C82" s="601">
        <v>1201</v>
      </c>
      <c r="D82" s="601">
        <v>1310</v>
      </c>
      <c r="E82" s="601">
        <v>1292</v>
      </c>
      <c r="F82" s="601">
        <v>1262</v>
      </c>
      <c r="G82" s="601">
        <v>1224</v>
      </c>
      <c r="H82" s="601">
        <v>7626</v>
      </c>
      <c r="I82" s="601">
        <v>12901</v>
      </c>
      <c r="J82" s="601">
        <v>12675</v>
      </c>
      <c r="K82" s="601">
        <v>8891</v>
      </c>
      <c r="L82" s="601">
        <v>8646</v>
      </c>
    </row>
    <row r="83" spans="1:12" s="1" customFormat="1" ht="12.95" customHeight="1">
      <c r="A83" s="341">
        <v>76</v>
      </c>
      <c r="B83" s="342" t="s">
        <v>74</v>
      </c>
      <c r="C83" s="602">
        <v>1774</v>
      </c>
      <c r="D83" s="602">
        <v>2015</v>
      </c>
      <c r="E83" s="602">
        <v>2038</v>
      </c>
      <c r="F83" s="602">
        <v>2165</v>
      </c>
      <c r="G83" s="602">
        <v>2181</v>
      </c>
      <c r="H83" s="602">
        <v>13215</v>
      </c>
      <c r="I83" s="602">
        <v>17374</v>
      </c>
      <c r="J83" s="602">
        <v>17096</v>
      </c>
      <c r="K83" s="602">
        <v>16254</v>
      </c>
      <c r="L83" s="602">
        <v>17683</v>
      </c>
    </row>
    <row r="84" spans="1:12" s="1" customFormat="1" ht="12.95" customHeight="1">
      <c r="A84" s="339">
        <v>77</v>
      </c>
      <c r="B84" s="340" t="s">
        <v>75</v>
      </c>
      <c r="C84" s="601">
        <v>6728</v>
      </c>
      <c r="D84" s="601">
        <v>7142</v>
      </c>
      <c r="E84" s="601">
        <v>7117</v>
      </c>
      <c r="F84" s="601">
        <v>7097</v>
      </c>
      <c r="G84" s="601">
        <v>7634</v>
      </c>
      <c r="H84" s="601">
        <v>51266</v>
      </c>
      <c r="I84" s="601">
        <v>54544</v>
      </c>
      <c r="J84" s="601">
        <v>55806</v>
      </c>
      <c r="K84" s="601">
        <v>61229</v>
      </c>
      <c r="L84" s="601">
        <v>67981</v>
      </c>
    </row>
    <row r="85" spans="1:12" s="1" customFormat="1" ht="12.95" customHeight="1">
      <c r="A85" s="341">
        <v>78</v>
      </c>
      <c r="B85" s="342" t="s">
        <v>76</v>
      </c>
      <c r="C85" s="602">
        <v>5154</v>
      </c>
      <c r="D85" s="602">
        <v>5279</v>
      </c>
      <c r="E85" s="602">
        <v>5131</v>
      </c>
      <c r="F85" s="602">
        <v>5127</v>
      </c>
      <c r="G85" s="602">
        <v>5074</v>
      </c>
      <c r="H85" s="602">
        <v>34810</v>
      </c>
      <c r="I85" s="602">
        <v>38457</v>
      </c>
      <c r="J85" s="602">
        <v>37251</v>
      </c>
      <c r="K85" s="602">
        <v>36459</v>
      </c>
      <c r="L85" s="602">
        <v>36960</v>
      </c>
    </row>
    <row r="86" spans="1:12" s="1" customFormat="1" ht="12.95" customHeight="1">
      <c r="A86" s="339">
        <v>79</v>
      </c>
      <c r="B86" s="340" t="s">
        <v>77</v>
      </c>
      <c r="C86" s="601">
        <v>1507</v>
      </c>
      <c r="D86" s="601">
        <v>1678</v>
      </c>
      <c r="E86" s="601">
        <v>1664</v>
      </c>
      <c r="F86" s="601">
        <v>1704</v>
      </c>
      <c r="G86" s="601">
        <v>1730</v>
      </c>
      <c r="H86" s="601">
        <v>13968</v>
      </c>
      <c r="I86" s="601">
        <v>15605</v>
      </c>
      <c r="J86" s="601">
        <v>16589</v>
      </c>
      <c r="K86" s="601">
        <v>16458</v>
      </c>
      <c r="L86" s="601">
        <v>17052</v>
      </c>
    </row>
    <row r="87" spans="1:12" s="1" customFormat="1" ht="12.95" customHeight="1">
      <c r="A87" s="341">
        <v>80</v>
      </c>
      <c r="B87" s="342" t="s">
        <v>78</v>
      </c>
      <c r="C87" s="602">
        <v>6450</v>
      </c>
      <c r="D87" s="602">
        <v>7116</v>
      </c>
      <c r="E87" s="602">
        <v>7034</v>
      </c>
      <c r="F87" s="602">
        <v>6967</v>
      </c>
      <c r="G87" s="602">
        <v>7263</v>
      </c>
      <c r="H87" s="602">
        <v>49744</v>
      </c>
      <c r="I87" s="602">
        <v>54160</v>
      </c>
      <c r="J87" s="602">
        <v>54004</v>
      </c>
      <c r="K87" s="602">
        <v>50950</v>
      </c>
      <c r="L87" s="602">
        <v>56201</v>
      </c>
    </row>
    <row r="88" spans="1:12" s="1" customFormat="1" ht="12.95" customHeight="1">
      <c r="A88" s="339">
        <v>81</v>
      </c>
      <c r="B88" s="340" t="s">
        <v>79</v>
      </c>
      <c r="C88" s="601">
        <v>7608</v>
      </c>
      <c r="D88" s="601">
        <v>8274</v>
      </c>
      <c r="E88" s="601">
        <v>8205</v>
      </c>
      <c r="F88" s="601">
        <v>8127</v>
      </c>
      <c r="G88" s="601">
        <v>8582</v>
      </c>
      <c r="H88" s="601">
        <v>66784</v>
      </c>
      <c r="I88" s="601">
        <v>70879</v>
      </c>
      <c r="J88" s="601">
        <v>70351</v>
      </c>
      <c r="K88" s="601">
        <v>70727</v>
      </c>
      <c r="L88" s="601">
        <v>77539</v>
      </c>
    </row>
    <row r="89" spans="1:12" s="1" customFormat="1" ht="25.5" customHeight="1">
      <c r="A89" s="341"/>
      <c r="B89" s="282" t="s">
        <v>751</v>
      </c>
      <c r="C89" s="602">
        <v>0</v>
      </c>
      <c r="D89" s="602">
        <v>0</v>
      </c>
      <c r="E89" s="602">
        <v>0</v>
      </c>
      <c r="F89" s="602">
        <v>0</v>
      </c>
      <c r="G89" s="602">
        <v>0</v>
      </c>
      <c r="H89" s="602">
        <v>0</v>
      </c>
      <c r="I89" s="602">
        <v>0</v>
      </c>
      <c r="J89" s="602">
        <v>0</v>
      </c>
      <c r="K89" s="602">
        <v>0</v>
      </c>
      <c r="L89" s="602">
        <v>0</v>
      </c>
    </row>
    <row r="90" spans="1:12" s="1" customFormat="1" ht="19.899999999999999" customHeight="1">
      <c r="A90" s="862" t="s">
        <v>575</v>
      </c>
      <c r="B90" s="863"/>
      <c r="C90" s="603">
        <f t="shared" ref="C90:L90" si="0">SUM(C8:C89)</f>
        <v>1749240</v>
      </c>
      <c r="D90" s="603">
        <f t="shared" si="0"/>
        <v>1874682</v>
      </c>
      <c r="E90" s="603">
        <f t="shared" si="0"/>
        <v>1879771</v>
      </c>
      <c r="F90" s="603">
        <f t="shared" si="0"/>
        <v>1891512</v>
      </c>
      <c r="G90" s="603">
        <f t="shared" si="0"/>
        <v>1960911</v>
      </c>
      <c r="H90" s="603">
        <f t="shared" si="0"/>
        <v>13415843</v>
      </c>
      <c r="I90" s="603">
        <f t="shared" si="0"/>
        <v>14477817</v>
      </c>
      <c r="J90" s="603">
        <f t="shared" si="0"/>
        <v>14229170</v>
      </c>
      <c r="K90" s="603">
        <f t="shared" si="0"/>
        <v>14314313</v>
      </c>
      <c r="L90" s="603">
        <f t="shared" si="0"/>
        <v>15203423</v>
      </c>
    </row>
    <row r="91" spans="1:12" s="1" customFormat="1" ht="27" customHeight="1">
      <c r="A91" s="859"/>
      <c r="B91" s="859"/>
      <c r="C91" s="859"/>
      <c r="D91" s="859"/>
      <c r="E91" s="859"/>
      <c r="F91" s="859"/>
      <c r="G91" s="859"/>
      <c r="H91" s="859"/>
      <c r="I91" s="859"/>
      <c r="J91" s="859"/>
      <c r="K91" s="859"/>
    </row>
    <row r="92" spans="1:12" s="1" customFormat="1" ht="22.5" customHeight="1">
      <c r="A92" s="860"/>
      <c r="B92" s="860"/>
      <c r="C92" s="860"/>
      <c r="D92" s="860"/>
      <c r="E92" s="860"/>
      <c r="F92" s="860"/>
      <c r="G92" s="860"/>
      <c r="H92" s="860"/>
      <c r="I92" s="860"/>
      <c r="J92" s="860"/>
      <c r="K92" s="860"/>
    </row>
    <row r="93" spans="1:12" s="1" customFormat="1" ht="12">
      <c r="A93" s="6"/>
      <c r="E93" s="36"/>
      <c r="F93" s="36"/>
      <c r="G93" s="36"/>
    </row>
    <row r="94" spans="1:12">
      <c r="A94" s="11"/>
    </row>
    <row r="95" spans="1:12">
      <c r="A95" s="11"/>
    </row>
    <row r="96" spans="1:12">
      <c r="A96" s="11"/>
    </row>
    <row r="97" spans="1:1">
      <c r="A97" s="11"/>
    </row>
    <row r="98" spans="1:1">
      <c r="A98" s="11"/>
    </row>
    <row r="99" spans="1:1">
      <c r="A99" s="11"/>
    </row>
    <row r="100" spans="1:1">
      <c r="A100" s="11"/>
    </row>
    <row r="101" spans="1:1">
      <c r="A101" s="11"/>
    </row>
    <row r="102" spans="1:1">
      <c r="A102" s="11"/>
    </row>
    <row r="103" spans="1:1">
      <c r="A103" s="11"/>
    </row>
    <row r="104" spans="1:1">
      <c r="A104" s="11"/>
    </row>
    <row r="105" spans="1:1">
      <c r="A105" s="11"/>
    </row>
    <row r="106" spans="1:1">
      <c r="A106" s="11"/>
    </row>
    <row r="107" spans="1:1">
      <c r="A107" s="11"/>
    </row>
    <row r="108" spans="1:1">
      <c r="A108" s="11"/>
    </row>
    <row r="109" spans="1:1">
      <c r="A109" s="11"/>
    </row>
    <row r="110" spans="1:1">
      <c r="A110" s="11"/>
    </row>
    <row r="111" spans="1:1">
      <c r="A111" s="11"/>
    </row>
    <row r="112" spans="1:1">
      <c r="A112" s="11"/>
    </row>
    <row r="113" spans="1:1">
      <c r="A113" s="11"/>
    </row>
    <row r="114" spans="1:1">
      <c r="A114" s="11"/>
    </row>
    <row r="115" spans="1:1">
      <c r="A115" s="11"/>
    </row>
    <row r="116" spans="1:1">
      <c r="A116" s="11"/>
    </row>
    <row r="117" spans="1:1">
      <c r="A117" s="11"/>
    </row>
    <row r="118" spans="1:1">
      <c r="A118" s="11"/>
    </row>
    <row r="119" spans="1:1">
      <c r="A119" s="11"/>
    </row>
    <row r="120" spans="1:1">
      <c r="A120" s="11"/>
    </row>
    <row r="121" spans="1:1">
      <c r="A121" s="11"/>
    </row>
    <row r="122" spans="1:1">
      <c r="A122" s="11"/>
    </row>
    <row r="123" spans="1:1">
      <c r="A123" s="11"/>
    </row>
    <row r="124" spans="1:1">
      <c r="A124" s="11"/>
    </row>
    <row r="125" spans="1:1">
      <c r="A125" s="11"/>
    </row>
    <row r="126" spans="1:1">
      <c r="A126" s="11"/>
    </row>
    <row r="127" spans="1:1">
      <c r="A127" s="11"/>
    </row>
    <row r="128" spans="1:1">
      <c r="A128" s="11"/>
    </row>
    <row r="129" spans="1:1">
      <c r="A129" s="11"/>
    </row>
    <row r="130" spans="1:1">
      <c r="A130" s="11"/>
    </row>
    <row r="131" spans="1:1">
      <c r="A131" s="11"/>
    </row>
    <row r="132" spans="1:1">
      <c r="A132" s="11"/>
    </row>
    <row r="133" spans="1:1">
      <c r="A133" s="11"/>
    </row>
    <row r="134" spans="1:1">
      <c r="A134" s="11"/>
    </row>
    <row r="135" spans="1:1">
      <c r="A135" s="11"/>
    </row>
    <row r="136" spans="1:1">
      <c r="A136" s="11"/>
    </row>
    <row r="137" spans="1:1">
      <c r="A137" s="11"/>
    </row>
    <row r="138" spans="1:1">
      <c r="A138" s="11"/>
    </row>
    <row r="139" spans="1:1">
      <c r="A139" s="11"/>
    </row>
    <row r="140" spans="1:1">
      <c r="A140" s="11"/>
    </row>
    <row r="141" spans="1:1">
      <c r="A141" s="11"/>
    </row>
    <row r="142" spans="1:1">
      <c r="A142" s="11"/>
    </row>
    <row r="143" spans="1:1">
      <c r="A143" s="11"/>
    </row>
    <row r="144" spans="1:1">
      <c r="A144" s="11"/>
    </row>
    <row r="145" spans="1:1">
      <c r="A145" s="11"/>
    </row>
    <row r="146" spans="1:1">
      <c r="A146" s="11"/>
    </row>
    <row r="147" spans="1:1">
      <c r="A147" s="11"/>
    </row>
    <row r="148" spans="1:1">
      <c r="A148" s="11"/>
    </row>
    <row r="149" spans="1:1">
      <c r="A149" s="11"/>
    </row>
    <row r="150" spans="1:1">
      <c r="A150" s="11"/>
    </row>
    <row r="151" spans="1:1">
      <c r="A151" s="11"/>
    </row>
    <row r="152" spans="1:1">
      <c r="A152" s="11"/>
    </row>
    <row r="153" spans="1:1">
      <c r="A153" s="11"/>
    </row>
    <row r="154" spans="1:1">
      <c r="A154" s="11"/>
    </row>
    <row r="155" spans="1:1">
      <c r="A155" s="11"/>
    </row>
    <row r="156" spans="1:1">
      <c r="A156" s="11"/>
    </row>
    <row r="157" spans="1:1">
      <c r="A157" s="11"/>
    </row>
    <row r="158" spans="1:1">
      <c r="A158" s="11"/>
    </row>
    <row r="159" spans="1:1">
      <c r="A159" s="11"/>
    </row>
    <row r="160" spans="1:1">
      <c r="A160" s="11"/>
    </row>
    <row r="161" spans="1:1">
      <c r="A161" s="11"/>
    </row>
    <row r="162" spans="1:1">
      <c r="A162" s="11"/>
    </row>
    <row r="163" spans="1:1">
      <c r="A163" s="11"/>
    </row>
    <row r="164" spans="1:1">
      <c r="A164" s="11"/>
    </row>
    <row r="165" spans="1:1">
      <c r="A165" s="11"/>
    </row>
    <row r="166" spans="1:1">
      <c r="A166" s="11"/>
    </row>
    <row r="167" spans="1:1">
      <c r="A167" s="11"/>
    </row>
    <row r="168" spans="1:1">
      <c r="A168" s="11"/>
    </row>
    <row r="169" spans="1:1">
      <c r="A169" s="11"/>
    </row>
    <row r="170" spans="1:1">
      <c r="A170" s="11"/>
    </row>
    <row r="171" spans="1:1">
      <c r="A171" s="11"/>
    </row>
    <row r="172" spans="1:1">
      <c r="A172" s="11"/>
    </row>
    <row r="173" spans="1:1">
      <c r="A173" s="11"/>
    </row>
    <row r="174" spans="1:1">
      <c r="A174" s="11"/>
    </row>
    <row r="175" spans="1:1">
      <c r="A175" s="11"/>
    </row>
    <row r="176" spans="1:1">
      <c r="A176" s="11"/>
    </row>
    <row r="177" spans="1:1">
      <c r="A177" s="11"/>
    </row>
    <row r="178" spans="1:1">
      <c r="A178" s="11"/>
    </row>
    <row r="179" spans="1:1">
      <c r="A179" s="11"/>
    </row>
    <row r="180" spans="1:1">
      <c r="A180" s="11"/>
    </row>
    <row r="181" spans="1:1">
      <c r="A181" s="11"/>
    </row>
    <row r="182" spans="1:1">
      <c r="A182" s="11"/>
    </row>
    <row r="183" spans="1:1">
      <c r="A183" s="11"/>
    </row>
    <row r="184" spans="1:1">
      <c r="A184" s="11"/>
    </row>
    <row r="185" spans="1:1">
      <c r="A185" s="11"/>
    </row>
    <row r="186" spans="1:1">
      <c r="A186" s="11"/>
    </row>
    <row r="187" spans="1:1">
      <c r="A187" s="11"/>
    </row>
    <row r="188" spans="1:1">
      <c r="A188" s="11"/>
    </row>
    <row r="189" spans="1:1">
      <c r="A189" s="11"/>
    </row>
    <row r="190" spans="1:1">
      <c r="A190" s="11"/>
    </row>
    <row r="191" spans="1:1">
      <c r="A191" s="11"/>
    </row>
    <row r="192" spans="1:1">
      <c r="A192" s="11"/>
    </row>
    <row r="193" spans="1:1">
      <c r="A193" s="11"/>
    </row>
    <row r="194" spans="1:1">
      <c r="A194" s="11"/>
    </row>
    <row r="195" spans="1:1">
      <c r="A195" s="11"/>
    </row>
    <row r="196" spans="1:1">
      <c r="A196" s="11"/>
    </row>
    <row r="197" spans="1:1">
      <c r="A197" s="11"/>
    </row>
    <row r="198" spans="1:1">
      <c r="A198" s="11"/>
    </row>
    <row r="199" spans="1:1">
      <c r="A199" s="11"/>
    </row>
    <row r="200" spans="1:1">
      <c r="A200" s="11"/>
    </row>
    <row r="201" spans="1:1">
      <c r="A201" s="11"/>
    </row>
    <row r="202" spans="1:1">
      <c r="A202" s="11"/>
    </row>
    <row r="203" spans="1:1">
      <c r="A203" s="11"/>
    </row>
    <row r="204" spans="1:1">
      <c r="A204" s="11"/>
    </row>
    <row r="205" spans="1:1">
      <c r="A205" s="11"/>
    </row>
    <row r="206" spans="1:1">
      <c r="A206" s="11"/>
    </row>
    <row r="207" spans="1:1">
      <c r="A207" s="11"/>
    </row>
    <row r="208" spans="1:1">
      <c r="A208" s="11"/>
    </row>
    <row r="209" spans="1:1">
      <c r="A209" s="11"/>
    </row>
    <row r="210" spans="1:1">
      <c r="A210" s="11"/>
    </row>
    <row r="211" spans="1:1">
      <c r="A211" s="11"/>
    </row>
    <row r="212" spans="1:1">
      <c r="A212" s="11"/>
    </row>
    <row r="213" spans="1:1">
      <c r="A213" s="11"/>
    </row>
    <row r="214" spans="1:1">
      <c r="A214" s="11"/>
    </row>
    <row r="215" spans="1:1">
      <c r="A215" s="11"/>
    </row>
    <row r="216" spans="1:1">
      <c r="A216" s="11"/>
    </row>
    <row r="217" spans="1:1">
      <c r="A217" s="11"/>
    </row>
    <row r="218" spans="1:1">
      <c r="A218" s="11"/>
    </row>
    <row r="219" spans="1:1">
      <c r="A219" s="11"/>
    </row>
    <row r="220" spans="1:1">
      <c r="A220" s="11"/>
    </row>
    <row r="221" spans="1:1">
      <c r="A221" s="11"/>
    </row>
    <row r="222" spans="1:1">
      <c r="A222" s="11"/>
    </row>
    <row r="223" spans="1:1">
      <c r="A223" s="11"/>
    </row>
    <row r="224" spans="1:1">
      <c r="A224" s="11"/>
    </row>
    <row r="225" spans="1:1">
      <c r="A225" s="11"/>
    </row>
    <row r="226" spans="1:1">
      <c r="A226" s="11"/>
    </row>
    <row r="227" spans="1:1">
      <c r="A227" s="11"/>
    </row>
    <row r="228" spans="1:1">
      <c r="A228" s="11"/>
    </row>
    <row r="229" spans="1:1">
      <c r="A229" s="11"/>
    </row>
    <row r="230" spans="1:1">
      <c r="A230" s="11"/>
    </row>
    <row r="231" spans="1:1">
      <c r="A231" s="11"/>
    </row>
    <row r="232" spans="1:1">
      <c r="A232" s="11"/>
    </row>
    <row r="233" spans="1:1">
      <c r="A233" s="11"/>
    </row>
    <row r="234" spans="1:1">
      <c r="A234" s="11"/>
    </row>
    <row r="235" spans="1:1">
      <c r="A235" s="11"/>
    </row>
    <row r="236" spans="1:1">
      <c r="A236" s="11"/>
    </row>
    <row r="237" spans="1:1">
      <c r="A237" s="11"/>
    </row>
    <row r="238" spans="1:1">
      <c r="A238" s="11"/>
    </row>
    <row r="239" spans="1:1">
      <c r="A239" s="11"/>
    </row>
    <row r="240" spans="1:1">
      <c r="A240" s="11"/>
    </row>
    <row r="241" spans="1:1">
      <c r="A241" s="11"/>
    </row>
    <row r="242" spans="1:1">
      <c r="A242" s="11"/>
    </row>
    <row r="243" spans="1:1">
      <c r="A243" s="11"/>
    </row>
    <row r="244" spans="1:1">
      <c r="A244" s="11"/>
    </row>
    <row r="245" spans="1:1">
      <c r="A245" s="11"/>
    </row>
    <row r="246" spans="1:1">
      <c r="A246" s="11"/>
    </row>
    <row r="247" spans="1:1">
      <c r="A247" s="11"/>
    </row>
    <row r="248" spans="1:1">
      <c r="A248" s="11"/>
    </row>
    <row r="249" spans="1:1">
      <c r="A249" s="11"/>
    </row>
    <row r="250" spans="1:1">
      <c r="A250" s="11"/>
    </row>
    <row r="251" spans="1:1">
      <c r="A251" s="11"/>
    </row>
    <row r="252" spans="1:1">
      <c r="A252" s="11"/>
    </row>
    <row r="253" spans="1:1">
      <c r="A253" s="11"/>
    </row>
    <row r="254" spans="1:1">
      <c r="A254" s="11"/>
    </row>
    <row r="255" spans="1:1">
      <c r="A255" s="11"/>
    </row>
    <row r="256" spans="1:1">
      <c r="A256" s="11"/>
    </row>
    <row r="257" spans="1:1">
      <c r="A257" s="11"/>
    </row>
    <row r="258" spans="1:1">
      <c r="A258" s="11"/>
    </row>
    <row r="259" spans="1:1">
      <c r="A259" s="11"/>
    </row>
    <row r="260" spans="1:1">
      <c r="A260" s="11"/>
    </row>
    <row r="261" spans="1:1">
      <c r="A261" s="11"/>
    </row>
    <row r="262" spans="1:1">
      <c r="A262" s="11"/>
    </row>
    <row r="263" spans="1:1">
      <c r="A263" s="11"/>
    </row>
    <row r="264" spans="1:1">
      <c r="A264" s="11"/>
    </row>
    <row r="265" spans="1:1">
      <c r="A265" s="11"/>
    </row>
    <row r="266" spans="1:1">
      <c r="A266" s="11"/>
    </row>
    <row r="267" spans="1:1">
      <c r="A267" s="11"/>
    </row>
    <row r="268" spans="1:1">
      <c r="A268" s="11"/>
    </row>
    <row r="269" spans="1:1">
      <c r="A269" s="11"/>
    </row>
    <row r="270" spans="1:1">
      <c r="A270" s="11"/>
    </row>
    <row r="271" spans="1:1">
      <c r="A271" s="11"/>
    </row>
    <row r="272" spans="1:1">
      <c r="A272" s="11"/>
    </row>
    <row r="273" spans="1:1">
      <c r="A273" s="11"/>
    </row>
    <row r="274" spans="1:1">
      <c r="A274" s="11"/>
    </row>
    <row r="275" spans="1:1">
      <c r="A275" s="11"/>
    </row>
    <row r="276" spans="1:1">
      <c r="A276" s="11"/>
    </row>
    <row r="277" spans="1:1">
      <c r="A277" s="11"/>
    </row>
    <row r="278" spans="1:1">
      <c r="A278" s="11"/>
    </row>
    <row r="279" spans="1:1">
      <c r="A279" s="11"/>
    </row>
    <row r="280" spans="1:1">
      <c r="A280" s="11"/>
    </row>
    <row r="281" spans="1:1">
      <c r="A281" s="11"/>
    </row>
    <row r="282" spans="1:1">
      <c r="A282" s="11"/>
    </row>
    <row r="283" spans="1:1">
      <c r="A283" s="11"/>
    </row>
    <row r="284" spans="1:1">
      <c r="A284" s="11"/>
    </row>
    <row r="285" spans="1:1">
      <c r="A285" s="11"/>
    </row>
    <row r="286" spans="1:1">
      <c r="A286" s="11"/>
    </row>
    <row r="287" spans="1:1">
      <c r="A287" s="11"/>
    </row>
    <row r="288" spans="1:1">
      <c r="A288" s="11"/>
    </row>
    <row r="289" spans="1:1">
      <c r="A289" s="11"/>
    </row>
    <row r="290" spans="1:1">
      <c r="A290" s="11"/>
    </row>
    <row r="291" spans="1:1">
      <c r="A291" s="11"/>
    </row>
    <row r="292" spans="1:1">
      <c r="A292" s="11"/>
    </row>
    <row r="293" spans="1:1">
      <c r="A293" s="11"/>
    </row>
    <row r="294" spans="1:1">
      <c r="A294" s="11"/>
    </row>
    <row r="295" spans="1:1">
      <c r="A295" s="11"/>
    </row>
    <row r="296" spans="1:1">
      <c r="A296" s="11"/>
    </row>
    <row r="297" spans="1:1">
      <c r="A297" s="11"/>
    </row>
    <row r="298" spans="1:1">
      <c r="A298" s="11"/>
    </row>
    <row r="299" spans="1:1">
      <c r="A299" s="11"/>
    </row>
    <row r="300" spans="1:1">
      <c r="A300" s="11"/>
    </row>
    <row r="301" spans="1:1">
      <c r="A301" s="11"/>
    </row>
    <row r="302" spans="1:1">
      <c r="A302" s="11"/>
    </row>
    <row r="303" spans="1:1">
      <c r="A303" s="11"/>
    </row>
    <row r="304" spans="1:1">
      <c r="A304" s="11"/>
    </row>
    <row r="305" spans="1:1">
      <c r="A305" s="11"/>
    </row>
    <row r="306" spans="1:1">
      <c r="A306" s="11"/>
    </row>
    <row r="307" spans="1:1">
      <c r="A307" s="11"/>
    </row>
    <row r="308" spans="1:1">
      <c r="A308" s="11"/>
    </row>
    <row r="309" spans="1:1">
      <c r="A309" s="11"/>
    </row>
    <row r="310" spans="1:1">
      <c r="A310" s="11"/>
    </row>
    <row r="311" spans="1:1">
      <c r="A311" s="11"/>
    </row>
    <row r="312" spans="1:1">
      <c r="A312" s="11"/>
    </row>
    <row r="313" spans="1:1">
      <c r="A313" s="11"/>
    </row>
    <row r="314" spans="1:1">
      <c r="A314" s="11"/>
    </row>
    <row r="315" spans="1:1">
      <c r="A315" s="11"/>
    </row>
    <row r="316" spans="1:1">
      <c r="A316" s="11"/>
    </row>
    <row r="317" spans="1:1">
      <c r="A317" s="11"/>
    </row>
    <row r="318" spans="1:1">
      <c r="A318" s="11"/>
    </row>
    <row r="319" spans="1:1">
      <c r="A319" s="11"/>
    </row>
    <row r="320" spans="1:1">
      <c r="A320" s="11"/>
    </row>
    <row r="321" spans="1:1">
      <c r="A321" s="11"/>
    </row>
    <row r="322" spans="1:1">
      <c r="A322" s="11"/>
    </row>
    <row r="323" spans="1:1">
      <c r="A323" s="11"/>
    </row>
    <row r="324" spans="1:1">
      <c r="A324" s="11"/>
    </row>
    <row r="325" spans="1:1">
      <c r="A325" s="11"/>
    </row>
    <row r="326" spans="1:1">
      <c r="A326" s="11"/>
    </row>
    <row r="327" spans="1:1">
      <c r="A327" s="11"/>
    </row>
    <row r="328" spans="1:1">
      <c r="A328" s="11"/>
    </row>
    <row r="329" spans="1:1">
      <c r="A329" s="11"/>
    </row>
    <row r="330" spans="1:1">
      <c r="A330" s="11"/>
    </row>
    <row r="331" spans="1:1">
      <c r="A331" s="11"/>
    </row>
    <row r="332" spans="1:1">
      <c r="A332" s="11"/>
    </row>
    <row r="333" spans="1:1">
      <c r="A333" s="11"/>
    </row>
    <row r="334" spans="1:1">
      <c r="A334" s="11"/>
    </row>
    <row r="335" spans="1:1">
      <c r="A335" s="11"/>
    </row>
    <row r="336" spans="1:1">
      <c r="A336" s="11"/>
    </row>
    <row r="337" spans="1:1">
      <c r="A337" s="11"/>
    </row>
    <row r="338" spans="1:1">
      <c r="A338" s="11"/>
    </row>
    <row r="339" spans="1:1">
      <c r="A339" s="11"/>
    </row>
    <row r="340" spans="1:1">
      <c r="A340" s="11"/>
    </row>
    <row r="341" spans="1:1">
      <c r="A341" s="11"/>
    </row>
    <row r="342" spans="1:1">
      <c r="A342" s="11"/>
    </row>
    <row r="343" spans="1:1">
      <c r="A343" s="11"/>
    </row>
    <row r="344" spans="1:1">
      <c r="A344" s="11"/>
    </row>
    <row r="345" spans="1:1">
      <c r="A345" s="11"/>
    </row>
    <row r="346" spans="1:1">
      <c r="A346" s="11"/>
    </row>
    <row r="347" spans="1:1">
      <c r="A347" s="11"/>
    </row>
    <row r="348" spans="1:1">
      <c r="A348" s="11"/>
    </row>
    <row r="349" spans="1:1">
      <c r="A349" s="11"/>
    </row>
    <row r="350" spans="1:1">
      <c r="A350" s="11"/>
    </row>
    <row r="351" spans="1:1">
      <c r="A351" s="11"/>
    </row>
    <row r="352" spans="1:1">
      <c r="A352" s="11"/>
    </row>
    <row r="353" spans="1:1">
      <c r="A353" s="11"/>
    </row>
    <row r="354" spans="1:1">
      <c r="A354" s="11"/>
    </row>
    <row r="355" spans="1:1">
      <c r="A355" s="11"/>
    </row>
    <row r="356" spans="1:1">
      <c r="A356" s="11"/>
    </row>
    <row r="357" spans="1:1">
      <c r="A357" s="11"/>
    </row>
    <row r="358" spans="1:1">
      <c r="A358" s="11"/>
    </row>
    <row r="359" spans="1:1">
      <c r="A359" s="11"/>
    </row>
    <row r="360" spans="1:1">
      <c r="A360" s="11"/>
    </row>
    <row r="361" spans="1:1">
      <c r="A361" s="11"/>
    </row>
    <row r="362" spans="1:1">
      <c r="A362" s="11"/>
    </row>
    <row r="363" spans="1:1">
      <c r="A363" s="11"/>
    </row>
    <row r="364" spans="1:1">
      <c r="A364" s="11"/>
    </row>
    <row r="365" spans="1:1">
      <c r="A365" s="11"/>
    </row>
    <row r="366" spans="1:1">
      <c r="A366" s="11"/>
    </row>
    <row r="367" spans="1:1">
      <c r="A367" s="11"/>
    </row>
    <row r="368" spans="1:1">
      <c r="A368" s="11"/>
    </row>
    <row r="369" spans="1:1">
      <c r="A369" s="11"/>
    </row>
    <row r="370" spans="1:1">
      <c r="A370" s="11"/>
    </row>
    <row r="371" spans="1:1">
      <c r="A371" s="11"/>
    </row>
    <row r="372" spans="1:1">
      <c r="A372" s="11"/>
    </row>
    <row r="373" spans="1:1">
      <c r="A373" s="11"/>
    </row>
    <row r="374" spans="1:1">
      <c r="A374" s="11"/>
    </row>
    <row r="375" spans="1:1">
      <c r="A375" s="11"/>
    </row>
    <row r="376" spans="1:1">
      <c r="A376" s="11"/>
    </row>
    <row r="377" spans="1:1">
      <c r="A377" s="11"/>
    </row>
    <row r="378" spans="1:1">
      <c r="A378" s="11"/>
    </row>
    <row r="379" spans="1:1">
      <c r="A379" s="11"/>
    </row>
    <row r="380" spans="1:1">
      <c r="A380" s="11"/>
    </row>
    <row r="381" spans="1:1">
      <c r="A381" s="11"/>
    </row>
    <row r="382" spans="1:1">
      <c r="A382" s="11"/>
    </row>
    <row r="383" spans="1:1">
      <c r="A383" s="11"/>
    </row>
    <row r="384" spans="1:1">
      <c r="A384" s="11"/>
    </row>
    <row r="385" spans="1:1">
      <c r="A385" s="11"/>
    </row>
    <row r="386" spans="1:1">
      <c r="A386" s="11"/>
    </row>
    <row r="387" spans="1:1">
      <c r="A387" s="11"/>
    </row>
    <row r="388" spans="1:1">
      <c r="A388" s="11"/>
    </row>
    <row r="389" spans="1:1">
      <c r="A389" s="11"/>
    </row>
    <row r="390" spans="1:1">
      <c r="A390" s="11"/>
    </row>
    <row r="391" spans="1:1">
      <c r="A391" s="11"/>
    </row>
    <row r="392" spans="1:1">
      <c r="A392" s="11"/>
    </row>
    <row r="393" spans="1:1">
      <c r="A393" s="11"/>
    </row>
    <row r="394" spans="1:1">
      <c r="A394" s="11"/>
    </row>
    <row r="395" spans="1:1">
      <c r="A395" s="11"/>
    </row>
    <row r="396" spans="1:1">
      <c r="A396" s="11"/>
    </row>
    <row r="397" spans="1:1">
      <c r="A397" s="11"/>
    </row>
    <row r="398" spans="1:1">
      <c r="A398" s="11"/>
    </row>
    <row r="399" spans="1:1">
      <c r="A399" s="11"/>
    </row>
    <row r="400" spans="1:1">
      <c r="A400" s="11"/>
    </row>
    <row r="401" spans="1:1">
      <c r="A401" s="11"/>
    </row>
    <row r="402" spans="1:1">
      <c r="A402" s="11"/>
    </row>
    <row r="403" spans="1:1">
      <c r="A403" s="11"/>
    </row>
    <row r="404" spans="1:1">
      <c r="A404" s="11"/>
    </row>
    <row r="405" spans="1:1">
      <c r="A405" s="11"/>
    </row>
    <row r="406" spans="1:1">
      <c r="A406" s="11"/>
    </row>
    <row r="407" spans="1:1">
      <c r="A407" s="11"/>
    </row>
    <row r="408" spans="1:1">
      <c r="A408" s="11"/>
    </row>
    <row r="409" spans="1:1">
      <c r="A409" s="11"/>
    </row>
    <row r="410" spans="1:1">
      <c r="A410" s="11"/>
    </row>
    <row r="411" spans="1:1">
      <c r="A411" s="11"/>
    </row>
    <row r="412" spans="1:1">
      <c r="A412" s="11"/>
    </row>
    <row r="413" spans="1:1">
      <c r="A413" s="11"/>
    </row>
    <row r="414" spans="1:1">
      <c r="A414" s="11"/>
    </row>
    <row r="415" spans="1:1">
      <c r="A415" s="11"/>
    </row>
    <row r="416" spans="1:1">
      <c r="A416" s="11"/>
    </row>
    <row r="417" spans="1:1">
      <c r="A417" s="11"/>
    </row>
    <row r="418" spans="1:1">
      <c r="A418" s="11"/>
    </row>
    <row r="419" spans="1:1">
      <c r="A419" s="11"/>
    </row>
    <row r="420" spans="1:1">
      <c r="A420" s="11"/>
    </row>
    <row r="421" spans="1:1">
      <c r="A421" s="11"/>
    </row>
    <row r="422" spans="1:1">
      <c r="A422" s="11"/>
    </row>
    <row r="423" spans="1:1">
      <c r="A423" s="11"/>
    </row>
    <row r="424" spans="1:1">
      <c r="A424" s="11"/>
    </row>
    <row r="425" spans="1:1">
      <c r="A425" s="11"/>
    </row>
    <row r="426" spans="1:1">
      <c r="A426" s="11"/>
    </row>
    <row r="427" spans="1:1">
      <c r="A427" s="11"/>
    </row>
    <row r="428" spans="1:1">
      <c r="A428" s="11"/>
    </row>
    <row r="429" spans="1:1">
      <c r="A429" s="11"/>
    </row>
    <row r="430" spans="1:1">
      <c r="A430" s="11"/>
    </row>
    <row r="431" spans="1:1">
      <c r="A431" s="11"/>
    </row>
    <row r="432" spans="1:1">
      <c r="A432" s="11"/>
    </row>
    <row r="433" spans="1:1">
      <c r="A433" s="11"/>
    </row>
    <row r="434" spans="1:1">
      <c r="A434" s="11"/>
    </row>
    <row r="435" spans="1:1">
      <c r="A435" s="11"/>
    </row>
    <row r="436" spans="1:1">
      <c r="A436" s="11"/>
    </row>
    <row r="437" spans="1:1">
      <c r="A437" s="11"/>
    </row>
    <row r="438" spans="1:1">
      <c r="A438" s="11"/>
    </row>
    <row r="439" spans="1:1">
      <c r="A439" s="11"/>
    </row>
    <row r="440" spans="1:1">
      <c r="A440" s="11"/>
    </row>
    <row r="441" spans="1:1">
      <c r="A441" s="11"/>
    </row>
    <row r="442" spans="1:1">
      <c r="A442" s="11"/>
    </row>
    <row r="443" spans="1:1">
      <c r="A443" s="11"/>
    </row>
    <row r="444" spans="1:1">
      <c r="A444" s="11"/>
    </row>
    <row r="445" spans="1:1">
      <c r="A445" s="11"/>
    </row>
    <row r="446" spans="1:1">
      <c r="A446" s="11"/>
    </row>
    <row r="447" spans="1:1">
      <c r="A447" s="11"/>
    </row>
    <row r="448" spans="1:1">
      <c r="A448" s="11"/>
    </row>
    <row r="449" spans="1:1">
      <c r="A449" s="11"/>
    </row>
    <row r="450" spans="1:1">
      <c r="A450" s="11"/>
    </row>
    <row r="451" spans="1:1">
      <c r="A451" s="11"/>
    </row>
    <row r="452" spans="1:1">
      <c r="A452" s="11"/>
    </row>
    <row r="453" spans="1:1">
      <c r="A453" s="11"/>
    </row>
    <row r="454" spans="1:1">
      <c r="A454" s="11"/>
    </row>
    <row r="455" spans="1:1">
      <c r="A455" s="11"/>
    </row>
    <row r="456" spans="1:1">
      <c r="A456" s="11"/>
    </row>
    <row r="457" spans="1:1">
      <c r="A457" s="11"/>
    </row>
    <row r="458" spans="1:1">
      <c r="A458" s="11"/>
    </row>
    <row r="459" spans="1:1">
      <c r="A459" s="11"/>
    </row>
    <row r="460" spans="1:1">
      <c r="A460" s="11"/>
    </row>
    <row r="461" spans="1:1">
      <c r="A461" s="11"/>
    </row>
    <row r="462" spans="1:1">
      <c r="A462" s="11"/>
    </row>
    <row r="463" spans="1:1">
      <c r="A463" s="11"/>
    </row>
    <row r="464" spans="1:1">
      <c r="A464" s="11"/>
    </row>
    <row r="465" spans="1:1">
      <c r="A465" s="11"/>
    </row>
    <row r="466" spans="1:1">
      <c r="A466" s="11"/>
    </row>
    <row r="467" spans="1:1">
      <c r="A467" s="11"/>
    </row>
    <row r="468" spans="1:1">
      <c r="A468" s="11"/>
    </row>
    <row r="469" spans="1:1">
      <c r="A469" s="11"/>
    </row>
    <row r="470" spans="1:1">
      <c r="A470" s="11"/>
    </row>
    <row r="471" spans="1:1">
      <c r="A471" s="11"/>
    </row>
    <row r="472" spans="1:1">
      <c r="A472" s="11"/>
    </row>
    <row r="473" spans="1:1">
      <c r="A473" s="11"/>
    </row>
    <row r="474" spans="1:1">
      <c r="A474" s="11"/>
    </row>
    <row r="475" spans="1:1">
      <c r="A475" s="11"/>
    </row>
    <row r="476" spans="1:1">
      <c r="A476" s="11"/>
    </row>
    <row r="477" spans="1:1">
      <c r="A477" s="11"/>
    </row>
    <row r="478" spans="1:1">
      <c r="A478" s="11"/>
    </row>
    <row r="479" spans="1:1">
      <c r="A479" s="11"/>
    </row>
    <row r="480" spans="1:1">
      <c r="A480" s="11"/>
    </row>
    <row r="481" spans="1:1">
      <c r="A481" s="11"/>
    </row>
    <row r="482" spans="1:1">
      <c r="A482" s="11"/>
    </row>
    <row r="483" spans="1:1">
      <c r="A483" s="11"/>
    </row>
    <row r="484" spans="1:1">
      <c r="A484" s="11"/>
    </row>
    <row r="485" spans="1:1">
      <c r="A485" s="11"/>
    </row>
    <row r="486" spans="1:1">
      <c r="A486" s="11"/>
    </row>
    <row r="487" spans="1:1">
      <c r="A487" s="11"/>
    </row>
    <row r="488" spans="1:1">
      <c r="A488" s="11"/>
    </row>
    <row r="489" spans="1:1">
      <c r="A489" s="11"/>
    </row>
    <row r="490" spans="1:1">
      <c r="A490" s="11"/>
    </row>
    <row r="491" spans="1:1">
      <c r="A491" s="11"/>
    </row>
    <row r="492" spans="1:1">
      <c r="A492" s="11"/>
    </row>
    <row r="493" spans="1:1">
      <c r="A493" s="11"/>
    </row>
    <row r="494" spans="1:1">
      <c r="A494" s="11"/>
    </row>
    <row r="495" spans="1:1">
      <c r="A495" s="11"/>
    </row>
    <row r="496" spans="1:1">
      <c r="A496" s="11"/>
    </row>
    <row r="497" spans="1:1">
      <c r="A497" s="11"/>
    </row>
    <row r="498" spans="1:1">
      <c r="A498" s="11"/>
    </row>
    <row r="499" spans="1:1">
      <c r="A499" s="11"/>
    </row>
    <row r="500" spans="1:1">
      <c r="A500" s="11"/>
    </row>
    <row r="501" spans="1:1">
      <c r="A501" s="11"/>
    </row>
    <row r="502" spans="1:1">
      <c r="A502" s="11"/>
    </row>
    <row r="503" spans="1:1">
      <c r="A503" s="11"/>
    </row>
    <row r="504" spans="1:1">
      <c r="A504" s="11"/>
    </row>
    <row r="505" spans="1:1">
      <c r="A505" s="11"/>
    </row>
    <row r="506" spans="1:1">
      <c r="A506" s="11"/>
    </row>
    <row r="507" spans="1:1">
      <c r="A507" s="11"/>
    </row>
    <row r="508" spans="1:1">
      <c r="A508" s="11"/>
    </row>
    <row r="509" spans="1:1">
      <c r="A509" s="11"/>
    </row>
    <row r="510" spans="1:1">
      <c r="A510" s="11"/>
    </row>
    <row r="511" spans="1:1">
      <c r="A511" s="11"/>
    </row>
    <row r="512" spans="1:1">
      <c r="A512" s="11"/>
    </row>
    <row r="513" spans="1:1">
      <c r="A513" s="11"/>
    </row>
    <row r="514" spans="1:1">
      <c r="A514" s="11"/>
    </row>
    <row r="515" spans="1:1">
      <c r="A515" s="11"/>
    </row>
    <row r="516" spans="1:1">
      <c r="A516" s="11"/>
    </row>
    <row r="517" spans="1:1">
      <c r="A517" s="11"/>
    </row>
    <row r="518" spans="1:1">
      <c r="A518" s="11"/>
    </row>
    <row r="519" spans="1:1">
      <c r="A519" s="11"/>
    </row>
    <row r="520" spans="1:1">
      <c r="A520" s="11"/>
    </row>
    <row r="521" spans="1:1">
      <c r="A521" s="11"/>
    </row>
    <row r="522" spans="1:1">
      <c r="A522" s="11"/>
    </row>
    <row r="523" spans="1:1">
      <c r="A523" s="11"/>
    </row>
    <row r="524" spans="1:1">
      <c r="A524" s="11"/>
    </row>
    <row r="525" spans="1:1">
      <c r="A525" s="11"/>
    </row>
    <row r="526" spans="1:1">
      <c r="A526" s="11"/>
    </row>
    <row r="527" spans="1:1">
      <c r="A527" s="11"/>
    </row>
    <row r="528" spans="1:1">
      <c r="A528" s="11"/>
    </row>
    <row r="529" spans="1:1">
      <c r="A529" s="11"/>
    </row>
    <row r="530" spans="1:1">
      <c r="A530" s="11"/>
    </row>
    <row r="531" spans="1:1">
      <c r="A531" s="11"/>
    </row>
    <row r="532" spans="1:1">
      <c r="A532" s="11"/>
    </row>
    <row r="533" spans="1:1">
      <c r="A533" s="11"/>
    </row>
    <row r="534" spans="1:1">
      <c r="A534" s="11"/>
    </row>
    <row r="535" spans="1:1">
      <c r="A535" s="11"/>
    </row>
    <row r="536" spans="1:1">
      <c r="A536" s="11"/>
    </row>
    <row r="537" spans="1:1">
      <c r="A537" s="11"/>
    </row>
    <row r="538" spans="1:1">
      <c r="A538" s="11"/>
    </row>
    <row r="539" spans="1:1">
      <c r="A539" s="11"/>
    </row>
    <row r="540" spans="1:1">
      <c r="A540" s="11"/>
    </row>
    <row r="541" spans="1:1">
      <c r="A541" s="11"/>
    </row>
    <row r="542" spans="1:1">
      <c r="A542" s="11"/>
    </row>
    <row r="543" spans="1:1">
      <c r="A543" s="11"/>
    </row>
    <row r="544" spans="1:1">
      <c r="A544" s="11"/>
    </row>
    <row r="545" spans="1:1">
      <c r="A545" s="11"/>
    </row>
    <row r="546" spans="1:1">
      <c r="A546" s="11"/>
    </row>
    <row r="547" spans="1:1">
      <c r="A547" s="11"/>
    </row>
    <row r="548" spans="1:1">
      <c r="A548" s="11"/>
    </row>
    <row r="549" spans="1:1">
      <c r="A549" s="11"/>
    </row>
    <row r="550" spans="1:1">
      <c r="A550" s="11"/>
    </row>
    <row r="551" spans="1:1">
      <c r="A551" s="11"/>
    </row>
    <row r="552" spans="1:1">
      <c r="A552" s="11"/>
    </row>
    <row r="553" spans="1:1">
      <c r="A553" s="11"/>
    </row>
    <row r="554" spans="1:1">
      <c r="A554" s="11"/>
    </row>
    <row r="555" spans="1:1">
      <c r="A555" s="11"/>
    </row>
    <row r="556" spans="1:1">
      <c r="A556" s="11"/>
    </row>
    <row r="557" spans="1:1">
      <c r="A557" s="11"/>
    </row>
    <row r="558" spans="1:1">
      <c r="A558" s="11"/>
    </row>
    <row r="559" spans="1:1">
      <c r="A559" s="11"/>
    </row>
    <row r="560" spans="1:1">
      <c r="A560" s="11"/>
    </row>
    <row r="561" spans="1:1">
      <c r="A561" s="11"/>
    </row>
    <row r="562" spans="1:1">
      <c r="A562" s="11"/>
    </row>
    <row r="563" spans="1:1">
      <c r="A563" s="11"/>
    </row>
    <row r="564" spans="1:1">
      <c r="A564" s="11"/>
    </row>
    <row r="565" spans="1:1">
      <c r="A565" s="11"/>
    </row>
    <row r="566" spans="1:1">
      <c r="A566" s="11"/>
    </row>
    <row r="567" spans="1:1">
      <c r="A567" s="11"/>
    </row>
    <row r="568" spans="1:1">
      <c r="A568" s="11"/>
    </row>
    <row r="569" spans="1:1">
      <c r="A569" s="11"/>
    </row>
    <row r="570" spans="1:1">
      <c r="A570" s="11"/>
    </row>
    <row r="571" spans="1:1">
      <c r="A571" s="11"/>
    </row>
    <row r="572" spans="1:1">
      <c r="A572" s="11"/>
    </row>
    <row r="573" spans="1:1">
      <c r="A573" s="11"/>
    </row>
    <row r="574" spans="1:1">
      <c r="A574" s="11"/>
    </row>
    <row r="575" spans="1:1">
      <c r="A575" s="11"/>
    </row>
    <row r="576" spans="1:1">
      <c r="A576" s="11"/>
    </row>
    <row r="577" spans="1:1">
      <c r="A577" s="11"/>
    </row>
    <row r="578" spans="1:1">
      <c r="A578" s="11"/>
    </row>
    <row r="579" spans="1:1">
      <c r="A579" s="11"/>
    </row>
    <row r="580" spans="1:1">
      <c r="A580" s="11"/>
    </row>
    <row r="581" spans="1:1">
      <c r="A581" s="11"/>
    </row>
    <row r="582" spans="1:1">
      <c r="A582" s="11"/>
    </row>
    <row r="583" spans="1:1">
      <c r="A583" s="11"/>
    </row>
    <row r="584" spans="1:1">
      <c r="A584" s="11"/>
    </row>
    <row r="585" spans="1:1">
      <c r="A585" s="11"/>
    </row>
    <row r="586" spans="1:1">
      <c r="A586" s="11"/>
    </row>
    <row r="587" spans="1:1">
      <c r="A587" s="11"/>
    </row>
    <row r="588" spans="1:1">
      <c r="A588" s="11"/>
    </row>
    <row r="589" spans="1:1">
      <c r="A589" s="11"/>
    </row>
    <row r="590" spans="1:1">
      <c r="A590" s="11"/>
    </row>
    <row r="591" spans="1:1">
      <c r="A591" s="11"/>
    </row>
    <row r="592" spans="1:1">
      <c r="A592" s="11"/>
    </row>
    <row r="593" spans="1:1">
      <c r="A593" s="11"/>
    </row>
    <row r="594" spans="1:1">
      <c r="A594" s="11"/>
    </row>
    <row r="595" spans="1:1">
      <c r="A595" s="11"/>
    </row>
    <row r="596" spans="1:1">
      <c r="A596" s="11"/>
    </row>
    <row r="597" spans="1:1">
      <c r="A597" s="11"/>
    </row>
    <row r="598" spans="1:1">
      <c r="A598" s="11"/>
    </row>
    <row r="599" spans="1:1">
      <c r="A599" s="11"/>
    </row>
    <row r="600" spans="1:1">
      <c r="A600" s="11"/>
    </row>
    <row r="601" spans="1:1">
      <c r="A601" s="11"/>
    </row>
    <row r="602" spans="1:1">
      <c r="A602" s="11"/>
    </row>
    <row r="603" spans="1:1">
      <c r="A603" s="11"/>
    </row>
    <row r="604" spans="1:1">
      <c r="A604" s="11"/>
    </row>
    <row r="605" spans="1:1">
      <c r="A605" s="11"/>
    </row>
    <row r="606" spans="1:1">
      <c r="A606" s="11"/>
    </row>
    <row r="607" spans="1:1">
      <c r="A607" s="11"/>
    </row>
    <row r="608" spans="1:1">
      <c r="A608" s="11"/>
    </row>
    <row r="609" spans="1:1">
      <c r="A609" s="11"/>
    </row>
    <row r="610" spans="1:1">
      <c r="A610" s="11"/>
    </row>
    <row r="611" spans="1:1">
      <c r="A611" s="11"/>
    </row>
    <row r="612" spans="1:1">
      <c r="A612" s="11"/>
    </row>
    <row r="613" spans="1:1">
      <c r="A613" s="11"/>
    </row>
    <row r="614" spans="1:1">
      <c r="A614" s="11"/>
    </row>
    <row r="615" spans="1:1">
      <c r="A615" s="11"/>
    </row>
    <row r="616" spans="1:1">
      <c r="A616" s="11"/>
    </row>
    <row r="617" spans="1:1">
      <c r="A617" s="11"/>
    </row>
    <row r="618" spans="1:1">
      <c r="A618" s="11"/>
    </row>
    <row r="619" spans="1:1">
      <c r="A619" s="11"/>
    </row>
    <row r="620" spans="1:1">
      <c r="A620" s="11"/>
    </row>
    <row r="621" spans="1:1">
      <c r="A621" s="11"/>
    </row>
    <row r="622" spans="1:1">
      <c r="A622" s="11"/>
    </row>
    <row r="623" spans="1:1">
      <c r="A623" s="11"/>
    </row>
    <row r="624" spans="1:1">
      <c r="A624" s="11"/>
    </row>
    <row r="625" spans="1:1">
      <c r="A625" s="11"/>
    </row>
    <row r="626" spans="1:1">
      <c r="A626" s="11"/>
    </row>
    <row r="627" spans="1:1">
      <c r="A627" s="11"/>
    </row>
    <row r="628" spans="1:1">
      <c r="A628" s="11"/>
    </row>
    <row r="629" spans="1:1">
      <c r="A629" s="11"/>
    </row>
    <row r="630" spans="1:1">
      <c r="A630" s="11"/>
    </row>
    <row r="631" spans="1:1">
      <c r="A631" s="11"/>
    </row>
    <row r="632" spans="1:1">
      <c r="A632" s="11"/>
    </row>
    <row r="633" spans="1:1">
      <c r="A633" s="11"/>
    </row>
    <row r="634" spans="1:1">
      <c r="A634" s="11"/>
    </row>
    <row r="635" spans="1:1">
      <c r="A635" s="11"/>
    </row>
    <row r="636" spans="1:1">
      <c r="A636" s="11"/>
    </row>
    <row r="637" spans="1:1">
      <c r="A637" s="11"/>
    </row>
    <row r="638" spans="1:1">
      <c r="A638" s="11"/>
    </row>
    <row r="639" spans="1:1">
      <c r="A639" s="11"/>
    </row>
    <row r="640" spans="1:1">
      <c r="A640" s="11"/>
    </row>
    <row r="641" spans="1:1">
      <c r="A641" s="11"/>
    </row>
    <row r="642" spans="1:1">
      <c r="A642" s="11"/>
    </row>
    <row r="643" spans="1:1">
      <c r="A643" s="11"/>
    </row>
    <row r="644" spans="1:1">
      <c r="A644" s="11"/>
    </row>
    <row r="645" spans="1:1">
      <c r="A645" s="11"/>
    </row>
    <row r="646" spans="1:1">
      <c r="A646" s="11"/>
    </row>
    <row r="647" spans="1:1">
      <c r="A647" s="11"/>
    </row>
    <row r="648" spans="1:1">
      <c r="A648" s="11"/>
    </row>
    <row r="649" spans="1:1">
      <c r="A649" s="11"/>
    </row>
    <row r="650" spans="1:1">
      <c r="A650" s="11"/>
    </row>
    <row r="651" spans="1:1">
      <c r="A651" s="11"/>
    </row>
    <row r="652" spans="1:1">
      <c r="A652" s="11"/>
    </row>
    <row r="653" spans="1:1">
      <c r="A653" s="11"/>
    </row>
    <row r="654" spans="1:1">
      <c r="A654" s="11"/>
    </row>
    <row r="655" spans="1:1">
      <c r="A655" s="11"/>
    </row>
    <row r="656" spans="1:1">
      <c r="A656" s="11"/>
    </row>
    <row r="657" spans="1:1">
      <c r="A657" s="11"/>
    </row>
    <row r="658" spans="1:1">
      <c r="A658" s="11"/>
    </row>
    <row r="659" spans="1:1">
      <c r="A659" s="11"/>
    </row>
    <row r="660" spans="1:1">
      <c r="A660" s="11"/>
    </row>
    <row r="661" spans="1:1">
      <c r="A661" s="11"/>
    </row>
    <row r="662" spans="1:1">
      <c r="A662" s="11"/>
    </row>
    <row r="663" spans="1:1">
      <c r="A663" s="11"/>
    </row>
    <row r="664" spans="1:1">
      <c r="A664" s="11"/>
    </row>
    <row r="665" spans="1:1">
      <c r="A665" s="11"/>
    </row>
    <row r="666" spans="1:1">
      <c r="A666" s="11"/>
    </row>
    <row r="667" spans="1:1">
      <c r="A667" s="11"/>
    </row>
    <row r="668" spans="1:1">
      <c r="A668" s="11"/>
    </row>
    <row r="669" spans="1:1">
      <c r="A669" s="11"/>
    </row>
    <row r="670" spans="1:1">
      <c r="A670" s="11"/>
    </row>
    <row r="671" spans="1:1">
      <c r="A671" s="11"/>
    </row>
    <row r="672" spans="1:1">
      <c r="A672" s="11"/>
    </row>
    <row r="673" spans="1:1">
      <c r="A673" s="11"/>
    </row>
    <row r="674" spans="1:1">
      <c r="A674" s="11"/>
    </row>
    <row r="675" spans="1:1">
      <c r="A675" s="11"/>
    </row>
    <row r="676" spans="1:1">
      <c r="A676" s="11"/>
    </row>
    <row r="677" spans="1:1">
      <c r="A677" s="11"/>
    </row>
    <row r="678" spans="1:1">
      <c r="A678" s="11"/>
    </row>
    <row r="679" spans="1:1">
      <c r="A679" s="11"/>
    </row>
    <row r="680" spans="1:1">
      <c r="A680" s="11"/>
    </row>
    <row r="681" spans="1:1">
      <c r="A681" s="11"/>
    </row>
    <row r="682" spans="1:1">
      <c r="A682" s="11"/>
    </row>
    <row r="683" spans="1:1">
      <c r="A683" s="11"/>
    </row>
    <row r="684" spans="1:1">
      <c r="A684" s="11"/>
    </row>
    <row r="685" spans="1:1">
      <c r="A685" s="11"/>
    </row>
    <row r="686" spans="1:1">
      <c r="A686" s="11"/>
    </row>
    <row r="687" spans="1:1">
      <c r="A687" s="11"/>
    </row>
    <row r="688" spans="1:1">
      <c r="A688" s="11"/>
    </row>
    <row r="689" spans="1:1">
      <c r="A689" s="11"/>
    </row>
    <row r="690" spans="1:1">
      <c r="A690" s="11"/>
    </row>
    <row r="691" spans="1:1">
      <c r="A691" s="11"/>
    </row>
    <row r="692" spans="1:1">
      <c r="A692" s="11"/>
    </row>
    <row r="693" spans="1:1">
      <c r="A693" s="11"/>
    </row>
    <row r="694" spans="1:1">
      <c r="A694" s="11"/>
    </row>
    <row r="695" spans="1:1">
      <c r="A695" s="11"/>
    </row>
    <row r="696" spans="1:1">
      <c r="A696" s="11"/>
    </row>
    <row r="697" spans="1:1">
      <c r="A697" s="11"/>
    </row>
    <row r="698" spans="1:1">
      <c r="A698" s="11"/>
    </row>
    <row r="699" spans="1:1">
      <c r="A699" s="11"/>
    </row>
    <row r="700" spans="1:1">
      <c r="A700" s="11"/>
    </row>
    <row r="701" spans="1:1">
      <c r="A701" s="11"/>
    </row>
    <row r="702" spans="1:1">
      <c r="A702" s="11"/>
    </row>
    <row r="703" spans="1:1">
      <c r="A703" s="11"/>
    </row>
    <row r="704" spans="1:1">
      <c r="A704" s="11"/>
    </row>
    <row r="705" spans="1:1">
      <c r="A705" s="11"/>
    </row>
    <row r="706" spans="1:1">
      <c r="A706" s="11"/>
    </row>
    <row r="707" spans="1:1">
      <c r="A707" s="11"/>
    </row>
    <row r="708" spans="1:1">
      <c r="A708" s="11"/>
    </row>
    <row r="709" spans="1:1">
      <c r="A709" s="11"/>
    </row>
    <row r="710" spans="1:1">
      <c r="A710" s="11"/>
    </row>
    <row r="711" spans="1:1">
      <c r="A711" s="11"/>
    </row>
    <row r="712" spans="1:1">
      <c r="A712" s="11"/>
    </row>
    <row r="713" spans="1:1">
      <c r="A713" s="11"/>
    </row>
    <row r="714" spans="1:1">
      <c r="A714" s="11"/>
    </row>
    <row r="715" spans="1:1">
      <c r="A715" s="11"/>
    </row>
    <row r="716" spans="1:1">
      <c r="A716" s="11"/>
    </row>
    <row r="717" spans="1:1">
      <c r="A717" s="11"/>
    </row>
    <row r="718" spans="1:1">
      <c r="A718" s="11"/>
    </row>
    <row r="719" spans="1:1">
      <c r="A719" s="11"/>
    </row>
    <row r="720" spans="1:1">
      <c r="A720" s="11"/>
    </row>
    <row r="721" spans="1:1">
      <c r="A721" s="11"/>
    </row>
    <row r="722" spans="1:1">
      <c r="A722" s="11"/>
    </row>
    <row r="723" spans="1:1">
      <c r="A723" s="11"/>
    </row>
    <row r="724" spans="1:1">
      <c r="A724" s="11"/>
    </row>
    <row r="725" spans="1:1">
      <c r="A725" s="11"/>
    </row>
    <row r="726" spans="1:1">
      <c r="A726" s="11"/>
    </row>
    <row r="727" spans="1:1">
      <c r="A727" s="11"/>
    </row>
    <row r="728" spans="1:1">
      <c r="A728" s="11"/>
    </row>
    <row r="729" spans="1:1">
      <c r="A729" s="11"/>
    </row>
    <row r="730" spans="1:1">
      <c r="A730" s="11"/>
    </row>
    <row r="731" spans="1:1">
      <c r="A731" s="11"/>
    </row>
    <row r="732" spans="1:1">
      <c r="A732" s="11"/>
    </row>
    <row r="733" spans="1:1">
      <c r="A733" s="11"/>
    </row>
    <row r="734" spans="1:1">
      <c r="A734" s="11"/>
    </row>
    <row r="735" spans="1:1">
      <c r="A735" s="11"/>
    </row>
    <row r="736" spans="1:1">
      <c r="A736" s="11"/>
    </row>
    <row r="737" spans="1:1">
      <c r="A737" s="11"/>
    </row>
    <row r="738" spans="1:1">
      <c r="A738" s="11"/>
    </row>
    <row r="739" spans="1:1">
      <c r="A739" s="11"/>
    </row>
    <row r="740" spans="1:1">
      <c r="A740" s="11"/>
    </row>
    <row r="741" spans="1:1">
      <c r="A741" s="11"/>
    </row>
    <row r="742" spans="1:1">
      <c r="A742" s="11"/>
    </row>
    <row r="743" spans="1:1">
      <c r="A743" s="11"/>
    </row>
    <row r="744" spans="1:1">
      <c r="A744" s="11"/>
    </row>
    <row r="745" spans="1:1">
      <c r="A745" s="11"/>
    </row>
    <row r="746" spans="1:1">
      <c r="A746" s="11"/>
    </row>
    <row r="747" spans="1:1">
      <c r="A747" s="11"/>
    </row>
    <row r="748" spans="1:1">
      <c r="A748" s="11"/>
    </row>
    <row r="749" spans="1:1">
      <c r="A749" s="11"/>
    </row>
    <row r="750" spans="1:1">
      <c r="A750" s="11"/>
    </row>
    <row r="751" spans="1:1">
      <c r="A751" s="11"/>
    </row>
    <row r="752" spans="1:1">
      <c r="A752" s="11"/>
    </row>
    <row r="753" spans="1:1">
      <c r="A753" s="11"/>
    </row>
    <row r="754" spans="1:1">
      <c r="A754" s="11"/>
    </row>
    <row r="755" spans="1:1">
      <c r="A755" s="11"/>
    </row>
    <row r="756" spans="1:1">
      <c r="A756" s="11"/>
    </row>
    <row r="757" spans="1:1">
      <c r="A757" s="11"/>
    </row>
    <row r="758" spans="1:1">
      <c r="A758" s="11"/>
    </row>
    <row r="759" spans="1:1">
      <c r="A759" s="11"/>
    </row>
    <row r="760" spans="1:1">
      <c r="A760" s="11"/>
    </row>
    <row r="761" spans="1:1">
      <c r="A761" s="11"/>
    </row>
    <row r="762" spans="1:1">
      <c r="A762" s="11"/>
    </row>
    <row r="763" spans="1:1">
      <c r="A763" s="11"/>
    </row>
    <row r="764" spans="1:1">
      <c r="A764" s="11"/>
    </row>
    <row r="765" spans="1:1">
      <c r="A765" s="11"/>
    </row>
    <row r="766" spans="1:1">
      <c r="A766" s="11"/>
    </row>
    <row r="767" spans="1:1">
      <c r="A767" s="11"/>
    </row>
    <row r="768" spans="1:1">
      <c r="A768" s="11"/>
    </row>
    <row r="769" spans="1:1">
      <c r="A769" s="11"/>
    </row>
    <row r="770" spans="1:1">
      <c r="A770" s="11"/>
    </row>
    <row r="771" spans="1:1">
      <c r="A771" s="11"/>
    </row>
    <row r="772" spans="1:1">
      <c r="A772" s="11"/>
    </row>
    <row r="773" spans="1:1">
      <c r="A773" s="11"/>
    </row>
    <row r="774" spans="1:1">
      <c r="A774" s="11"/>
    </row>
    <row r="775" spans="1:1">
      <c r="A775" s="11"/>
    </row>
    <row r="776" spans="1:1">
      <c r="A776" s="11"/>
    </row>
    <row r="777" spans="1:1">
      <c r="A777" s="11"/>
    </row>
    <row r="778" spans="1:1">
      <c r="A778" s="11"/>
    </row>
    <row r="779" spans="1:1">
      <c r="A779" s="11"/>
    </row>
    <row r="780" spans="1:1">
      <c r="A780" s="11"/>
    </row>
    <row r="781" spans="1:1">
      <c r="A781" s="11"/>
    </row>
    <row r="782" spans="1:1">
      <c r="A782" s="11"/>
    </row>
    <row r="783" spans="1:1">
      <c r="A783" s="11"/>
    </row>
    <row r="784" spans="1:1">
      <c r="A784" s="11"/>
    </row>
    <row r="785" spans="1:1">
      <c r="A785" s="11"/>
    </row>
    <row r="786" spans="1:1">
      <c r="A786" s="11"/>
    </row>
    <row r="787" spans="1:1">
      <c r="A787" s="11"/>
    </row>
    <row r="788" spans="1:1">
      <c r="A788" s="11"/>
    </row>
    <row r="789" spans="1:1">
      <c r="A789" s="11"/>
    </row>
    <row r="790" spans="1:1">
      <c r="A790" s="11"/>
    </row>
    <row r="791" spans="1:1">
      <c r="A791" s="11"/>
    </row>
    <row r="792" spans="1:1">
      <c r="A792" s="11"/>
    </row>
    <row r="793" spans="1:1">
      <c r="A793" s="11"/>
    </row>
    <row r="794" spans="1:1">
      <c r="A794" s="11"/>
    </row>
    <row r="795" spans="1:1">
      <c r="A795" s="11"/>
    </row>
    <row r="796" spans="1:1">
      <c r="A796" s="11"/>
    </row>
    <row r="797" spans="1:1">
      <c r="A797" s="11"/>
    </row>
    <row r="798" spans="1:1">
      <c r="A798" s="11"/>
    </row>
    <row r="799" spans="1:1">
      <c r="A799" s="11"/>
    </row>
    <row r="800" spans="1:1">
      <c r="A800" s="11"/>
    </row>
    <row r="801" spans="1:1">
      <c r="A801" s="11"/>
    </row>
    <row r="802" spans="1:1">
      <c r="A802" s="11"/>
    </row>
    <row r="803" spans="1:1">
      <c r="A803" s="11"/>
    </row>
    <row r="804" spans="1:1">
      <c r="A804" s="11"/>
    </row>
    <row r="805" spans="1:1">
      <c r="A805" s="11"/>
    </row>
    <row r="806" spans="1:1">
      <c r="A806" s="11"/>
    </row>
    <row r="807" spans="1:1">
      <c r="A807" s="11"/>
    </row>
    <row r="808" spans="1:1">
      <c r="A808" s="11"/>
    </row>
    <row r="809" spans="1:1">
      <c r="A809" s="11"/>
    </row>
    <row r="810" spans="1:1">
      <c r="A810" s="11"/>
    </row>
    <row r="811" spans="1:1">
      <c r="A811" s="11"/>
    </row>
    <row r="812" spans="1:1">
      <c r="A812" s="11"/>
    </row>
    <row r="813" spans="1:1">
      <c r="A813" s="11"/>
    </row>
    <row r="814" spans="1:1">
      <c r="A814" s="11"/>
    </row>
    <row r="815" spans="1:1">
      <c r="A815" s="11"/>
    </row>
    <row r="816" spans="1:1">
      <c r="A816" s="11"/>
    </row>
    <row r="817" spans="1:1">
      <c r="A817" s="11"/>
    </row>
    <row r="818" spans="1:1">
      <c r="A818" s="11"/>
    </row>
    <row r="819" spans="1:1">
      <c r="A819" s="11"/>
    </row>
    <row r="820" spans="1:1">
      <c r="A820" s="11"/>
    </row>
    <row r="821" spans="1:1">
      <c r="A821" s="11"/>
    </row>
    <row r="822" spans="1:1">
      <c r="A822" s="11"/>
    </row>
    <row r="823" spans="1:1">
      <c r="A823" s="11"/>
    </row>
    <row r="824" spans="1:1">
      <c r="A824" s="11"/>
    </row>
    <row r="825" spans="1:1">
      <c r="A825" s="11"/>
    </row>
    <row r="826" spans="1:1">
      <c r="A826" s="11"/>
    </row>
    <row r="827" spans="1:1">
      <c r="A827" s="11"/>
    </row>
    <row r="828" spans="1:1">
      <c r="A828" s="11"/>
    </row>
    <row r="829" spans="1:1">
      <c r="A829" s="11"/>
    </row>
    <row r="830" spans="1:1">
      <c r="A830" s="11"/>
    </row>
    <row r="831" spans="1:1">
      <c r="A831" s="11"/>
    </row>
    <row r="832" spans="1:1">
      <c r="A832" s="11"/>
    </row>
    <row r="833" spans="1:1">
      <c r="A833" s="11"/>
    </row>
    <row r="834" spans="1:1">
      <c r="A834" s="11"/>
    </row>
    <row r="835" spans="1:1">
      <c r="A835" s="11"/>
    </row>
    <row r="836" spans="1:1">
      <c r="A836" s="11"/>
    </row>
    <row r="837" spans="1:1">
      <c r="A837" s="11"/>
    </row>
    <row r="838" spans="1:1">
      <c r="A838" s="11"/>
    </row>
    <row r="839" spans="1:1">
      <c r="A839" s="11"/>
    </row>
    <row r="840" spans="1:1">
      <c r="A840" s="11"/>
    </row>
    <row r="841" spans="1:1">
      <c r="A841" s="11"/>
    </row>
    <row r="842" spans="1:1">
      <c r="A842" s="11"/>
    </row>
    <row r="843" spans="1:1">
      <c r="A843" s="11"/>
    </row>
    <row r="844" spans="1:1">
      <c r="A844" s="11"/>
    </row>
    <row r="845" spans="1:1">
      <c r="A845" s="11"/>
    </row>
    <row r="846" spans="1:1">
      <c r="A846" s="11"/>
    </row>
    <row r="847" spans="1:1">
      <c r="A847" s="11"/>
    </row>
    <row r="848" spans="1:1">
      <c r="A848" s="11"/>
    </row>
    <row r="849" spans="1:1">
      <c r="A849" s="11"/>
    </row>
    <row r="850" spans="1:1">
      <c r="A850" s="11"/>
    </row>
    <row r="851" spans="1:1">
      <c r="A851" s="11"/>
    </row>
    <row r="852" spans="1:1">
      <c r="A852" s="11"/>
    </row>
    <row r="853" spans="1:1">
      <c r="A853" s="11"/>
    </row>
    <row r="854" spans="1:1">
      <c r="A854" s="11"/>
    </row>
    <row r="855" spans="1:1">
      <c r="A855" s="11"/>
    </row>
    <row r="856" spans="1:1">
      <c r="A856" s="11"/>
    </row>
    <row r="857" spans="1:1">
      <c r="A857" s="11"/>
    </row>
    <row r="858" spans="1:1">
      <c r="A858" s="11"/>
    </row>
    <row r="859" spans="1:1">
      <c r="A859" s="11"/>
    </row>
    <row r="860" spans="1:1">
      <c r="A860" s="11"/>
    </row>
    <row r="861" spans="1:1">
      <c r="A861" s="11"/>
    </row>
    <row r="862" spans="1:1">
      <c r="A862" s="11"/>
    </row>
    <row r="863" spans="1:1">
      <c r="A863" s="11"/>
    </row>
    <row r="864" spans="1:1">
      <c r="A864" s="11"/>
    </row>
    <row r="865" spans="1:1">
      <c r="A865" s="11"/>
    </row>
    <row r="866" spans="1:1">
      <c r="A866" s="11"/>
    </row>
    <row r="867" spans="1:1">
      <c r="A867" s="11"/>
    </row>
    <row r="868" spans="1:1">
      <c r="A868" s="11"/>
    </row>
    <row r="869" spans="1:1">
      <c r="A869" s="11"/>
    </row>
    <row r="870" spans="1:1">
      <c r="A870" s="11"/>
    </row>
    <row r="871" spans="1:1">
      <c r="A871" s="11"/>
    </row>
    <row r="872" spans="1:1">
      <c r="A872" s="11"/>
    </row>
    <row r="873" spans="1:1">
      <c r="A873" s="11"/>
    </row>
    <row r="874" spans="1:1">
      <c r="A874" s="11"/>
    </row>
    <row r="875" spans="1:1">
      <c r="A875" s="11"/>
    </row>
    <row r="876" spans="1:1">
      <c r="A876" s="11"/>
    </row>
    <row r="877" spans="1:1">
      <c r="A877" s="11"/>
    </row>
    <row r="878" spans="1:1">
      <c r="A878" s="11"/>
    </row>
    <row r="879" spans="1:1">
      <c r="A879" s="11"/>
    </row>
    <row r="880" spans="1:1">
      <c r="A880" s="11"/>
    </row>
    <row r="881" spans="1:1">
      <c r="A881" s="11"/>
    </row>
    <row r="882" spans="1:1">
      <c r="A882" s="11"/>
    </row>
    <row r="883" spans="1:1">
      <c r="A883" s="11"/>
    </row>
    <row r="884" spans="1:1">
      <c r="A884" s="11"/>
    </row>
    <row r="885" spans="1:1">
      <c r="A885" s="11"/>
    </row>
    <row r="886" spans="1:1">
      <c r="A886" s="11"/>
    </row>
    <row r="887" spans="1:1">
      <c r="A887" s="11"/>
    </row>
    <row r="888" spans="1:1">
      <c r="A888" s="11"/>
    </row>
    <row r="889" spans="1:1">
      <c r="A889" s="11"/>
    </row>
    <row r="890" spans="1:1">
      <c r="A890" s="11"/>
    </row>
    <row r="891" spans="1:1">
      <c r="A891" s="11"/>
    </row>
    <row r="892" spans="1:1">
      <c r="A892" s="11"/>
    </row>
    <row r="893" spans="1:1">
      <c r="A893" s="11"/>
    </row>
    <row r="894" spans="1:1">
      <c r="A894" s="11"/>
    </row>
    <row r="895" spans="1:1">
      <c r="A895" s="11"/>
    </row>
    <row r="896" spans="1:1">
      <c r="A896" s="11"/>
    </row>
    <row r="897" spans="1:1">
      <c r="A897" s="11"/>
    </row>
    <row r="898" spans="1:1">
      <c r="A898" s="11"/>
    </row>
    <row r="899" spans="1:1">
      <c r="A899" s="11"/>
    </row>
    <row r="900" spans="1:1">
      <c r="A900" s="11"/>
    </row>
    <row r="901" spans="1:1">
      <c r="A901" s="11"/>
    </row>
    <row r="902" spans="1:1">
      <c r="A902" s="11"/>
    </row>
    <row r="903" spans="1:1">
      <c r="A903" s="11"/>
    </row>
    <row r="904" spans="1:1">
      <c r="A904" s="11"/>
    </row>
    <row r="905" spans="1:1">
      <c r="A905" s="11"/>
    </row>
    <row r="906" spans="1:1">
      <c r="A906" s="11"/>
    </row>
    <row r="907" spans="1:1">
      <c r="A907" s="11"/>
    </row>
    <row r="908" spans="1:1">
      <c r="A908" s="11"/>
    </row>
    <row r="909" spans="1:1">
      <c r="A909" s="11"/>
    </row>
    <row r="910" spans="1:1">
      <c r="A910" s="11"/>
    </row>
    <row r="911" spans="1:1">
      <c r="A911" s="11"/>
    </row>
    <row r="912" spans="1:1">
      <c r="A912" s="11"/>
    </row>
    <row r="913" spans="1:1">
      <c r="A913" s="11"/>
    </row>
    <row r="914" spans="1:1">
      <c r="A914" s="11"/>
    </row>
    <row r="915" spans="1:1">
      <c r="A915" s="11"/>
    </row>
    <row r="916" spans="1:1">
      <c r="A916" s="11"/>
    </row>
    <row r="917" spans="1:1">
      <c r="A917" s="11"/>
    </row>
    <row r="918" spans="1:1">
      <c r="A918" s="11"/>
    </row>
    <row r="919" spans="1:1">
      <c r="A919" s="11"/>
    </row>
    <row r="920" spans="1:1">
      <c r="A920" s="11"/>
    </row>
    <row r="921" spans="1:1">
      <c r="A921" s="11"/>
    </row>
    <row r="922" spans="1:1">
      <c r="A922" s="11"/>
    </row>
    <row r="923" spans="1:1">
      <c r="A923" s="11"/>
    </row>
    <row r="924" spans="1:1">
      <c r="A924" s="11"/>
    </row>
    <row r="925" spans="1:1">
      <c r="A925" s="11"/>
    </row>
    <row r="926" spans="1:1">
      <c r="A926" s="11"/>
    </row>
    <row r="927" spans="1:1">
      <c r="A927" s="11"/>
    </row>
    <row r="928" spans="1:1">
      <c r="A928" s="11"/>
    </row>
    <row r="929" spans="1:1">
      <c r="A929" s="11"/>
    </row>
    <row r="930" spans="1:1">
      <c r="A930" s="11"/>
    </row>
    <row r="931" spans="1:1">
      <c r="A931" s="11"/>
    </row>
    <row r="932" spans="1:1">
      <c r="A932" s="11"/>
    </row>
    <row r="933" spans="1:1">
      <c r="A933" s="11"/>
    </row>
    <row r="934" spans="1:1">
      <c r="A934" s="11"/>
    </row>
    <row r="935" spans="1:1">
      <c r="A935" s="11"/>
    </row>
    <row r="936" spans="1:1">
      <c r="A936" s="11"/>
    </row>
    <row r="937" spans="1:1">
      <c r="A937" s="11"/>
    </row>
    <row r="938" spans="1:1">
      <c r="A938" s="11"/>
    </row>
    <row r="939" spans="1:1">
      <c r="A939" s="11"/>
    </row>
    <row r="940" spans="1:1">
      <c r="A940" s="11"/>
    </row>
    <row r="941" spans="1:1">
      <c r="A941" s="11"/>
    </row>
    <row r="942" spans="1:1">
      <c r="A942" s="11"/>
    </row>
    <row r="943" spans="1:1">
      <c r="A943" s="11"/>
    </row>
    <row r="944" spans="1:1">
      <c r="A944" s="11"/>
    </row>
    <row r="945" spans="1:1">
      <c r="A945" s="11"/>
    </row>
    <row r="946" spans="1:1">
      <c r="A946" s="11"/>
    </row>
    <row r="947" spans="1:1">
      <c r="A947" s="11"/>
    </row>
    <row r="948" spans="1:1">
      <c r="A948" s="11"/>
    </row>
    <row r="949" spans="1:1">
      <c r="A949" s="11"/>
    </row>
    <row r="950" spans="1:1">
      <c r="A950" s="11"/>
    </row>
    <row r="951" spans="1:1">
      <c r="A951" s="11"/>
    </row>
    <row r="952" spans="1:1">
      <c r="A952" s="11"/>
    </row>
    <row r="953" spans="1:1">
      <c r="A953" s="11"/>
    </row>
    <row r="954" spans="1:1">
      <c r="A954" s="11"/>
    </row>
    <row r="955" spans="1:1">
      <c r="A955" s="11"/>
    </row>
    <row r="956" spans="1:1">
      <c r="A956" s="11"/>
    </row>
    <row r="957" spans="1:1">
      <c r="A957" s="11"/>
    </row>
    <row r="958" spans="1:1">
      <c r="A958" s="11"/>
    </row>
    <row r="959" spans="1:1">
      <c r="A959" s="11"/>
    </row>
    <row r="960" spans="1:1">
      <c r="A960" s="11"/>
    </row>
    <row r="961" spans="1:1">
      <c r="A961" s="11"/>
    </row>
    <row r="962" spans="1:1">
      <c r="A962" s="11"/>
    </row>
    <row r="963" spans="1:1">
      <c r="A963" s="11"/>
    </row>
    <row r="964" spans="1:1">
      <c r="A964" s="11"/>
    </row>
    <row r="965" spans="1:1">
      <c r="A965" s="11"/>
    </row>
    <row r="966" spans="1:1">
      <c r="A966" s="11"/>
    </row>
    <row r="967" spans="1:1">
      <c r="A967" s="11"/>
    </row>
    <row r="968" spans="1:1">
      <c r="A968" s="11"/>
    </row>
    <row r="969" spans="1:1">
      <c r="A969" s="11"/>
    </row>
    <row r="970" spans="1:1">
      <c r="A970" s="11"/>
    </row>
    <row r="971" spans="1:1">
      <c r="A971" s="11"/>
    </row>
    <row r="972" spans="1:1">
      <c r="A972" s="11"/>
    </row>
    <row r="973" spans="1:1">
      <c r="A973" s="11"/>
    </row>
    <row r="974" spans="1:1">
      <c r="A974" s="11"/>
    </row>
    <row r="975" spans="1:1">
      <c r="A975" s="11"/>
    </row>
    <row r="976" spans="1:1">
      <c r="A976" s="11"/>
    </row>
    <row r="977" spans="1:1">
      <c r="A977" s="11"/>
    </row>
    <row r="978" spans="1:1">
      <c r="A978" s="11"/>
    </row>
    <row r="979" spans="1:1">
      <c r="A979" s="11"/>
    </row>
    <row r="980" spans="1:1">
      <c r="A980" s="11"/>
    </row>
    <row r="981" spans="1:1">
      <c r="A981" s="11"/>
    </row>
    <row r="982" spans="1:1">
      <c r="A982" s="11"/>
    </row>
    <row r="983" spans="1:1">
      <c r="A983" s="11"/>
    </row>
    <row r="984" spans="1:1">
      <c r="A984" s="11"/>
    </row>
    <row r="985" spans="1:1">
      <c r="A985" s="11"/>
    </row>
    <row r="986" spans="1:1">
      <c r="A986" s="11"/>
    </row>
    <row r="987" spans="1:1">
      <c r="A987" s="11"/>
    </row>
    <row r="988" spans="1:1">
      <c r="A988" s="11"/>
    </row>
    <row r="989" spans="1:1">
      <c r="A989" s="11"/>
    </row>
    <row r="990" spans="1:1">
      <c r="A990" s="11"/>
    </row>
    <row r="991" spans="1:1">
      <c r="A991" s="11"/>
    </row>
    <row r="992" spans="1:1">
      <c r="A992" s="11"/>
    </row>
    <row r="993" spans="1:1">
      <c r="A993" s="11"/>
    </row>
    <row r="994" spans="1:1">
      <c r="A994" s="11"/>
    </row>
    <row r="995" spans="1:1">
      <c r="A995" s="11"/>
    </row>
    <row r="996" spans="1:1">
      <c r="A996" s="11"/>
    </row>
    <row r="997" spans="1:1">
      <c r="A997" s="11"/>
    </row>
    <row r="998" spans="1:1">
      <c r="A998" s="11"/>
    </row>
    <row r="999" spans="1:1">
      <c r="A999" s="11"/>
    </row>
    <row r="1000" spans="1:1">
      <c r="A1000" s="11"/>
    </row>
    <row r="1001" spans="1:1">
      <c r="A1001" s="11"/>
    </row>
    <row r="1002" spans="1:1">
      <c r="A1002" s="11"/>
    </row>
    <row r="1003" spans="1:1">
      <c r="A1003" s="11"/>
    </row>
    <row r="1004" spans="1:1">
      <c r="A1004" s="11"/>
    </row>
    <row r="1005" spans="1:1">
      <c r="A1005" s="11"/>
    </row>
    <row r="1006" spans="1:1">
      <c r="A1006" s="11"/>
    </row>
    <row r="1007" spans="1:1">
      <c r="A1007" s="11"/>
    </row>
    <row r="1008" spans="1:1">
      <c r="A1008" s="11"/>
    </row>
    <row r="1009" spans="1:1">
      <c r="A1009" s="11"/>
    </row>
    <row r="1010" spans="1:1">
      <c r="A1010" s="11"/>
    </row>
    <row r="1011" spans="1:1">
      <c r="A1011" s="11"/>
    </row>
    <row r="1012" spans="1:1">
      <c r="A1012" s="11"/>
    </row>
    <row r="1013" spans="1:1">
      <c r="A1013" s="11"/>
    </row>
    <row r="1014" spans="1:1">
      <c r="A1014" s="11"/>
    </row>
    <row r="1015" spans="1:1">
      <c r="A1015" s="11"/>
    </row>
    <row r="1016" spans="1:1">
      <c r="A1016" s="11"/>
    </row>
    <row r="1017" spans="1:1">
      <c r="A1017" s="11"/>
    </row>
    <row r="1018" spans="1:1">
      <c r="A1018" s="11"/>
    </row>
    <row r="1019" spans="1:1">
      <c r="A1019" s="11"/>
    </row>
    <row r="1020" spans="1:1">
      <c r="A1020" s="11"/>
    </row>
    <row r="1021" spans="1:1">
      <c r="A1021" s="11"/>
    </row>
    <row r="1022" spans="1:1">
      <c r="A1022" s="11"/>
    </row>
    <row r="1023" spans="1:1">
      <c r="A1023" s="11"/>
    </row>
    <row r="1024" spans="1:1">
      <c r="A1024" s="11"/>
    </row>
    <row r="1025" spans="1:1">
      <c r="A1025" s="11"/>
    </row>
    <row r="1026" spans="1:1">
      <c r="A1026" s="11"/>
    </row>
    <row r="1027" spans="1:1">
      <c r="A1027" s="11"/>
    </row>
    <row r="1028" spans="1:1">
      <c r="A1028" s="11"/>
    </row>
    <row r="1029" spans="1:1">
      <c r="A1029" s="11"/>
    </row>
    <row r="1030" spans="1:1">
      <c r="A1030" s="11"/>
    </row>
    <row r="1031" spans="1:1">
      <c r="A1031" s="11"/>
    </row>
    <row r="1032" spans="1:1">
      <c r="A1032" s="11"/>
    </row>
    <row r="1033" spans="1:1">
      <c r="A1033" s="11"/>
    </row>
    <row r="1034" spans="1:1">
      <c r="A1034" s="11"/>
    </row>
    <row r="1035" spans="1:1">
      <c r="A1035" s="11"/>
    </row>
    <row r="1036" spans="1:1">
      <c r="A1036" s="11"/>
    </row>
    <row r="1037" spans="1:1">
      <c r="A1037" s="11"/>
    </row>
    <row r="1038" spans="1:1">
      <c r="A1038" s="11"/>
    </row>
    <row r="1039" spans="1:1">
      <c r="A1039" s="11"/>
    </row>
    <row r="1040" spans="1:1">
      <c r="A1040" s="11"/>
    </row>
    <row r="1041" spans="1:1">
      <c r="A1041" s="11"/>
    </row>
    <row r="1042" spans="1:1">
      <c r="A1042" s="11"/>
    </row>
    <row r="1043" spans="1:1">
      <c r="A1043" s="11"/>
    </row>
    <row r="1044" spans="1:1">
      <c r="A1044" s="11"/>
    </row>
    <row r="1045" spans="1:1">
      <c r="A1045" s="11"/>
    </row>
    <row r="1046" spans="1:1">
      <c r="A1046" s="11"/>
    </row>
    <row r="1047" spans="1:1">
      <c r="A1047" s="11"/>
    </row>
    <row r="1048" spans="1:1">
      <c r="A1048" s="11"/>
    </row>
    <row r="1049" spans="1:1">
      <c r="A1049" s="11"/>
    </row>
    <row r="1050" spans="1:1">
      <c r="A1050" s="11"/>
    </row>
    <row r="1051" spans="1:1">
      <c r="A1051" s="11"/>
    </row>
    <row r="1052" spans="1:1">
      <c r="A1052" s="11"/>
    </row>
    <row r="1053" spans="1:1">
      <c r="A1053" s="11"/>
    </row>
    <row r="1054" spans="1:1">
      <c r="A1054" s="11"/>
    </row>
    <row r="1055" spans="1:1">
      <c r="A1055" s="11"/>
    </row>
    <row r="1056" spans="1:1">
      <c r="A1056" s="11"/>
    </row>
    <row r="1057" spans="1:1">
      <c r="A1057" s="11"/>
    </row>
    <row r="1058" spans="1:1">
      <c r="A1058" s="11"/>
    </row>
    <row r="1059" spans="1:1">
      <c r="A1059" s="11"/>
    </row>
    <row r="1060" spans="1:1">
      <c r="A1060" s="11"/>
    </row>
    <row r="1061" spans="1:1">
      <c r="A1061" s="11"/>
    </row>
    <row r="1062" spans="1:1">
      <c r="A1062" s="11"/>
    </row>
    <row r="1063" spans="1:1">
      <c r="A1063" s="11"/>
    </row>
    <row r="1064" spans="1:1">
      <c r="A1064" s="11"/>
    </row>
    <row r="1065" spans="1:1">
      <c r="A1065" s="11"/>
    </row>
    <row r="1066" spans="1:1">
      <c r="A1066" s="11"/>
    </row>
    <row r="1067" spans="1:1">
      <c r="A1067" s="11"/>
    </row>
    <row r="1068" spans="1:1">
      <c r="A1068" s="11"/>
    </row>
    <row r="1069" spans="1:1">
      <c r="A1069" s="11"/>
    </row>
    <row r="1070" spans="1:1">
      <c r="A1070" s="11"/>
    </row>
    <row r="1071" spans="1:1">
      <c r="A1071" s="11"/>
    </row>
    <row r="1072" spans="1:1">
      <c r="A1072" s="11"/>
    </row>
    <row r="1073" spans="1:1">
      <c r="A1073" s="11"/>
    </row>
    <row r="1074" spans="1:1">
      <c r="A1074" s="11"/>
    </row>
    <row r="1075" spans="1:1">
      <c r="A1075" s="11"/>
    </row>
    <row r="1076" spans="1:1">
      <c r="A1076" s="11"/>
    </row>
    <row r="1077" spans="1:1">
      <c r="A1077" s="11"/>
    </row>
    <row r="1078" spans="1:1">
      <c r="A1078" s="11"/>
    </row>
    <row r="1079" spans="1:1">
      <c r="A1079" s="11"/>
    </row>
    <row r="1080" spans="1:1">
      <c r="A1080" s="11"/>
    </row>
    <row r="1081" spans="1:1">
      <c r="A1081" s="11"/>
    </row>
    <row r="1082" spans="1:1">
      <c r="A1082" s="11"/>
    </row>
    <row r="1083" spans="1:1">
      <c r="A1083" s="11"/>
    </row>
    <row r="1084" spans="1:1">
      <c r="A1084" s="11"/>
    </row>
    <row r="1085" spans="1:1">
      <c r="A1085" s="11"/>
    </row>
    <row r="1086" spans="1:1">
      <c r="A1086" s="11"/>
    </row>
    <row r="1087" spans="1:1">
      <c r="A1087" s="11"/>
    </row>
    <row r="1088" spans="1:1">
      <c r="A1088" s="11"/>
    </row>
  </sheetData>
  <mergeCells count="9">
    <mergeCell ref="A4:K4"/>
    <mergeCell ref="A91:K91"/>
    <mergeCell ref="A92:K92"/>
    <mergeCell ref="A5:K5"/>
    <mergeCell ref="A90:B90"/>
    <mergeCell ref="A6:A7"/>
    <mergeCell ref="B6:B7"/>
    <mergeCell ref="C6:G6"/>
    <mergeCell ref="H6:L6"/>
  </mergeCells>
  <phoneticPr fontId="8" type="noConversion"/>
  <printOptions horizontalCentered="1" verticalCentered="1" gridLinesSet="0"/>
  <pageMargins left="0.43307086614173229" right="0.23622047244094491" top="0.15748031496062992" bottom="0.15748031496062992" header="0.31496062992125984" footer="0.31496062992125984"/>
  <pageSetup paperSize="9" scale="67" orientation="portrait" useFirstPageNumber="1" r:id="rId1"/>
  <headerFooter alignWithMargins="0"/>
  <ignoredErrors>
    <ignoredError sqref="A8:A16"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pageSetUpPr fitToPage="1"/>
  </sheetPr>
  <dimension ref="A1:IJ106"/>
  <sheetViews>
    <sheetView showGridLines="0" zoomScaleNormal="100" workbookViewId="0">
      <pane ySplit="8" topLeftCell="A9" activePane="bottomLeft" state="frozen"/>
      <selection activeCell="I7" sqref="I7:K7"/>
      <selection pane="bottomLeft" activeCell="B1" sqref="B1"/>
    </sheetView>
  </sheetViews>
  <sheetFormatPr defaultColWidth="9.140625" defaultRowHeight="12"/>
  <cols>
    <col min="1" max="1" width="4.7109375" style="149" customWidth="1"/>
    <col min="2" max="2" width="35.7109375" style="149" customWidth="1"/>
    <col min="3" max="3" width="6.7109375" style="149" customWidth="1"/>
    <col min="4" max="4" width="7.7109375" style="149" customWidth="1"/>
    <col min="5" max="5" width="6.7109375" style="149" customWidth="1"/>
    <col min="6" max="6" width="7.7109375" style="149" customWidth="1"/>
    <col min="7" max="7" width="6.7109375" style="149" customWidth="1"/>
    <col min="8" max="8" width="7.7109375" style="149" customWidth="1"/>
    <col min="9" max="9" width="6.7109375" style="149" customWidth="1"/>
    <col min="10" max="10" width="7.7109375" style="149" customWidth="1"/>
    <col min="11" max="11" width="6.7109375" style="149" customWidth="1"/>
    <col min="12" max="12" width="7.7109375" style="149" customWidth="1"/>
    <col min="13" max="14" width="8.7109375" style="149" customWidth="1"/>
    <col min="15" max="15" width="6.7109375" style="149" customWidth="1"/>
    <col min="16" max="16" width="7.7109375" style="149" customWidth="1"/>
    <col min="17" max="17" width="6.7109375" style="149" customWidth="1"/>
    <col min="18" max="18" width="7.7109375" style="149" customWidth="1"/>
    <col min="19" max="19" width="6.7109375" style="149" customWidth="1"/>
    <col min="20" max="20" width="7.7109375" style="149" customWidth="1"/>
    <col min="21" max="21" width="6.7109375" style="149" customWidth="1"/>
    <col min="22" max="22" width="7.7109375" style="149" customWidth="1"/>
    <col min="23" max="23" width="6.7109375" style="149" customWidth="1"/>
    <col min="24" max="24" width="7.7109375" style="149" customWidth="1"/>
    <col min="25" max="25" width="6.7109375" style="149" customWidth="1"/>
    <col min="26" max="26" width="7.7109375" style="149" customWidth="1"/>
    <col min="27" max="27" width="6.7109375" style="149" customWidth="1"/>
    <col min="28" max="28" width="7.7109375" style="149" customWidth="1"/>
    <col min="29" max="29" width="6.7109375" style="149" customWidth="1"/>
    <col min="30" max="30" width="7.7109375" style="149" customWidth="1"/>
    <col min="31" max="31" width="6.7109375" style="149" customWidth="1"/>
    <col min="32" max="32" width="7.7109375" style="149" customWidth="1"/>
    <col min="33" max="33" width="6.7109375" style="149" customWidth="1"/>
    <col min="34" max="34" width="8.7109375" style="149" customWidth="1"/>
    <col min="35" max="35" width="6.7109375" style="149" customWidth="1"/>
    <col min="36" max="36" width="7.7109375" style="149" customWidth="1"/>
    <col min="37" max="37" width="6.7109375" style="149" customWidth="1"/>
    <col min="38" max="38" width="7.7109375" style="149" customWidth="1"/>
    <col min="39" max="39" width="6.7109375" style="149" customWidth="1"/>
    <col min="40" max="40" width="7.7109375" style="149" customWidth="1"/>
    <col min="41" max="41" width="6.7109375" style="149" customWidth="1"/>
    <col min="42" max="42" width="7.7109375" style="149" customWidth="1"/>
    <col min="43" max="43" width="6.7109375" style="149" customWidth="1"/>
    <col min="44" max="44" width="7.7109375" style="149" customWidth="1"/>
    <col min="45" max="45" width="6.7109375" style="149" customWidth="1"/>
    <col min="46" max="46" width="7.7109375" style="149" customWidth="1"/>
    <col min="47" max="47" width="6.7109375" style="149" customWidth="1"/>
    <col min="48" max="48" width="7.7109375" style="149" customWidth="1"/>
    <col min="49" max="49" width="6.7109375" style="149" customWidth="1"/>
    <col min="50" max="50" width="7.7109375" style="149" customWidth="1"/>
    <col min="51" max="51" width="6.7109375" style="149" customWidth="1"/>
    <col min="52" max="52" width="7.7109375" style="149" customWidth="1"/>
    <col min="53" max="53" width="6.7109375" style="149" customWidth="1"/>
    <col min="54" max="54" width="7.7109375" style="149" customWidth="1"/>
    <col min="55" max="55" width="6.7109375" style="149" customWidth="1"/>
    <col min="56" max="56" width="8.7109375" style="149" customWidth="1"/>
    <col min="57" max="57" width="6.7109375" style="149" customWidth="1"/>
    <col min="58" max="58" width="7.7109375" style="149" customWidth="1"/>
    <col min="59" max="59" width="6.7109375" style="149" customWidth="1"/>
    <col min="60" max="60" width="7.7109375" style="149" customWidth="1"/>
    <col min="61" max="61" width="6.7109375" style="149" customWidth="1"/>
    <col min="62" max="62" width="7.7109375" style="149" customWidth="1"/>
    <col min="63" max="63" width="6.7109375" style="149" customWidth="1"/>
    <col min="64" max="64" width="7.7109375" style="149" customWidth="1"/>
    <col min="65" max="65" width="6.7109375" style="149" customWidth="1"/>
    <col min="66" max="66" width="7.7109375" style="149" customWidth="1"/>
    <col min="67" max="67" width="6.7109375" style="149" customWidth="1"/>
    <col min="68" max="68" width="7.7109375" style="149" customWidth="1"/>
    <col min="69" max="70" width="8.7109375" style="149" customWidth="1"/>
    <col min="71" max="72" width="7.7109375" style="149" customWidth="1"/>
    <col min="73" max="73" width="6.7109375" style="149" customWidth="1"/>
    <col min="74" max="74" width="7.7109375" style="149" customWidth="1"/>
    <col min="75" max="75" width="6.7109375" style="149" customWidth="1"/>
    <col min="76" max="76" width="7.7109375" style="149" customWidth="1"/>
    <col min="77" max="77" width="6.7109375" style="149" customWidth="1"/>
    <col min="78" max="78" width="7.7109375" style="149" customWidth="1"/>
    <col min="79" max="79" width="6.7109375" style="149" customWidth="1"/>
    <col min="80" max="80" width="7.7109375" style="149" customWidth="1"/>
    <col min="81" max="81" width="6.7109375" style="149" customWidth="1"/>
    <col min="82" max="82" width="7.7109375" style="149" customWidth="1"/>
    <col min="83" max="83" width="6.7109375" style="149" customWidth="1"/>
    <col min="84" max="84" width="7.7109375" style="149" customWidth="1"/>
    <col min="85" max="85" width="6.7109375" style="149" customWidth="1"/>
    <col min="86" max="86" width="7.7109375" style="149" customWidth="1"/>
    <col min="87" max="87" width="6.7109375" style="149" customWidth="1"/>
    <col min="88" max="88" width="7.7109375" style="149" customWidth="1"/>
    <col min="89" max="89" width="6.7109375" style="149" customWidth="1"/>
    <col min="90" max="90" width="7.7109375" style="149" customWidth="1"/>
    <col min="91" max="91" width="6.7109375" style="149" customWidth="1"/>
    <col min="92" max="92" width="7.7109375" style="149" customWidth="1"/>
    <col min="93" max="93" width="6.7109375" style="149" customWidth="1"/>
    <col min="94" max="94" width="7.7109375" style="149" customWidth="1"/>
    <col min="95" max="95" width="6.7109375" style="149" customWidth="1"/>
    <col min="96" max="96" width="7.7109375" style="149" customWidth="1"/>
    <col min="97" max="97" width="6.7109375" style="149" customWidth="1"/>
    <col min="98" max="98" width="7.7109375" style="149" customWidth="1"/>
    <col min="99" max="99" width="6.7109375" style="149" customWidth="1"/>
    <col min="100" max="100" width="7.7109375" style="149" customWidth="1"/>
    <col min="101" max="101" width="6.7109375" style="149" customWidth="1"/>
    <col min="102" max="102" width="7.7109375" style="149" customWidth="1"/>
    <col min="103" max="103" width="6.7109375" style="149" customWidth="1"/>
    <col min="104" max="104" width="7.7109375" style="149" customWidth="1"/>
    <col min="105" max="105" width="6.7109375" style="149" customWidth="1"/>
    <col min="106" max="106" width="7.7109375" style="149" customWidth="1"/>
    <col min="107" max="107" width="6.7109375" style="149" customWidth="1"/>
    <col min="108" max="108" width="7.7109375" style="149" customWidth="1"/>
    <col min="109" max="109" width="6.7109375" style="149" customWidth="1"/>
    <col min="110" max="110" width="7.7109375" style="149" customWidth="1"/>
    <col min="111" max="111" width="6.7109375" style="149" customWidth="1"/>
    <col min="112" max="112" width="7.7109375" style="149" customWidth="1"/>
    <col min="113" max="113" width="6.7109375" style="149" customWidth="1"/>
    <col min="114" max="114" width="7.7109375" style="149" customWidth="1"/>
    <col min="115" max="115" width="6.7109375" style="149" customWidth="1"/>
    <col min="116" max="116" width="7.7109375" style="149" customWidth="1"/>
    <col min="117" max="117" width="6.7109375" style="149" customWidth="1"/>
    <col min="118" max="118" width="7.7109375" style="149" customWidth="1"/>
    <col min="119" max="119" width="6.7109375" style="149" customWidth="1"/>
    <col min="120" max="120" width="7.7109375" style="149" customWidth="1"/>
    <col min="121" max="121" width="6.7109375" style="149" customWidth="1"/>
    <col min="122" max="122" width="7.7109375" style="149" customWidth="1"/>
    <col min="123" max="123" width="6.7109375" style="149" customWidth="1"/>
    <col min="124" max="124" width="7.7109375" style="149" customWidth="1"/>
    <col min="125" max="125" width="6.7109375" style="149" customWidth="1"/>
    <col min="126" max="126" width="7.7109375" style="149" customWidth="1"/>
    <col min="127" max="127" width="6.7109375" style="149" customWidth="1"/>
    <col min="128" max="128" width="7.7109375" style="149" customWidth="1"/>
    <col min="129" max="129" width="6.7109375" style="149" customWidth="1"/>
    <col min="130" max="130" width="7.7109375" style="149" customWidth="1"/>
    <col min="131" max="131" width="6.7109375" style="149" customWidth="1"/>
    <col min="132" max="132" width="7.7109375" style="149" customWidth="1"/>
    <col min="133" max="133" width="6.7109375" style="149" customWidth="1"/>
    <col min="134" max="134" width="7.7109375" style="149" customWidth="1"/>
    <col min="135" max="135" width="6.7109375" style="149" customWidth="1"/>
    <col min="136" max="136" width="7.7109375" style="149" customWidth="1"/>
    <col min="137" max="137" width="6.7109375" style="149" customWidth="1"/>
    <col min="138" max="138" width="7.7109375" style="149" customWidth="1"/>
    <col min="139" max="139" width="6.7109375" style="149" customWidth="1"/>
    <col min="140" max="140" width="7.7109375" style="149" customWidth="1"/>
    <col min="141" max="141" width="6.7109375" style="149" customWidth="1"/>
    <col min="142" max="142" width="7.7109375" style="149" customWidth="1"/>
    <col min="143" max="143" width="6.7109375" style="149" customWidth="1"/>
    <col min="144" max="144" width="7.7109375" style="149" customWidth="1"/>
    <col min="145" max="145" width="6.7109375" style="149" customWidth="1"/>
    <col min="146" max="146" width="7.7109375" style="149" customWidth="1"/>
    <col min="147" max="147" width="6.7109375" style="149" customWidth="1"/>
    <col min="148" max="148" width="7.7109375" style="149" customWidth="1"/>
    <col min="149" max="149" width="6.7109375" style="149" customWidth="1"/>
    <col min="150" max="150" width="7.7109375" style="149" customWidth="1"/>
    <col min="151" max="151" width="6.7109375" style="149" customWidth="1"/>
    <col min="152" max="152" width="7.7109375" style="149" customWidth="1"/>
    <col min="153" max="153" width="6.7109375" style="149" customWidth="1"/>
    <col min="154" max="154" width="7.7109375" style="149" customWidth="1"/>
    <col min="155" max="155" width="6.7109375" style="149" customWidth="1"/>
    <col min="156" max="156" width="7.7109375" style="149" customWidth="1"/>
    <col min="157" max="157" width="6.7109375" style="149" customWidth="1"/>
    <col min="158" max="158" width="7.7109375" style="149" customWidth="1"/>
    <col min="159" max="159" width="6.7109375" style="149" customWidth="1"/>
    <col min="160" max="160" width="7.7109375" style="149" customWidth="1"/>
    <col min="161" max="161" width="6.7109375" style="149" customWidth="1"/>
    <col min="162" max="162" width="7.7109375" style="149" customWidth="1"/>
    <col min="163" max="163" width="6.7109375" style="149" customWidth="1"/>
    <col min="164" max="164" width="7.7109375" style="149" customWidth="1"/>
    <col min="165" max="165" width="9.7109375" style="149" customWidth="1"/>
    <col min="166" max="166" width="10.7109375" style="149" customWidth="1"/>
    <col min="167" max="167" width="3" style="149" customWidth="1"/>
    <col min="168" max="200" width="9.140625" style="149" customWidth="1"/>
    <col min="201" max="16384" width="9.140625" style="149"/>
  </cols>
  <sheetData>
    <row r="1" spans="1:200" ht="15" customHeight="1"/>
    <row r="2" spans="1:200" ht="15" customHeight="1"/>
    <row r="3" spans="1:200" ht="15" customHeight="1"/>
    <row r="4" spans="1:200" ht="19.899999999999999" customHeight="1">
      <c r="A4" s="605" t="s">
        <v>891</v>
      </c>
      <c r="B4" s="605"/>
      <c r="C4" s="605"/>
      <c r="D4" s="605"/>
      <c r="E4" s="605"/>
      <c r="F4" s="605"/>
      <c r="G4" s="605"/>
      <c r="H4" s="605"/>
      <c r="I4" s="605"/>
      <c r="J4" s="605"/>
      <c r="K4" s="605"/>
      <c r="L4" s="605"/>
      <c r="M4" s="605"/>
      <c r="N4" s="605"/>
      <c r="O4" s="605"/>
      <c r="P4" s="605"/>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0"/>
      <c r="DQ4" s="150"/>
      <c r="DR4" s="150"/>
      <c r="DS4" s="150"/>
      <c r="DT4" s="150"/>
      <c r="DU4" s="150"/>
      <c r="DV4" s="150"/>
      <c r="DW4" s="150"/>
      <c r="DX4" s="150"/>
      <c r="DY4" s="150"/>
      <c r="DZ4" s="150"/>
      <c r="EA4" s="150"/>
      <c r="EB4" s="150"/>
      <c r="EC4" s="150"/>
      <c r="ED4" s="150"/>
      <c r="EE4" s="150"/>
      <c r="EF4" s="150"/>
      <c r="EG4" s="150"/>
      <c r="EH4" s="150"/>
      <c r="EI4" s="150"/>
      <c r="EJ4" s="150"/>
      <c r="EK4" s="150"/>
      <c r="EL4" s="150"/>
      <c r="EM4" s="150"/>
      <c r="EN4" s="150"/>
      <c r="EO4" s="150"/>
      <c r="EP4" s="150"/>
      <c r="EQ4" s="150"/>
      <c r="ER4" s="150"/>
      <c r="ES4" s="150"/>
      <c r="ET4" s="150"/>
      <c r="EU4" s="150"/>
      <c r="EV4" s="150"/>
      <c r="EW4" s="150"/>
      <c r="EX4" s="150"/>
      <c r="EY4" s="150"/>
      <c r="EZ4" s="150"/>
      <c r="FA4" s="150"/>
      <c r="FB4" s="150"/>
      <c r="FC4" s="150"/>
      <c r="FD4" s="150"/>
      <c r="FE4" s="150"/>
      <c r="FF4" s="150"/>
      <c r="FG4" s="150"/>
      <c r="FH4" s="150"/>
      <c r="FI4" s="150"/>
      <c r="FJ4" s="150"/>
      <c r="FK4" s="150"/>
      <c r="FL4" s="150"/>
      <c r="FM4" s="150"/>
      <c r="FN4" s="150"/>
      <c r="FO4" s="150"/>
      <c r="FP4" s="150"/>
      <c r="FQ4" s="150"/>
      <c r="FR4" s="150"/>
      <c r="FS4" s="150"/>
      <c r="FT4" s="150"/>
      <c r="FU4" s="150"/>
      <c r="FV4" s="150"/>
      <c r="FW4" s="150"/>
      <c r="FX4" s="150"/>
      <c r="FY4" s="150"/>
      <c r="FZ4" s="150"/>
      <c r="GA4" s="150"/>
      <c r="GB4" s="150"/>
      <c r="GC4" s="150"/>
      <c r="GD4" s="150"/>
      <c r="GE4" s="150"/>
      <c r="GF4" s="150"/>
      <c r="GG4" s="150"/>
      <c r="GH4" s="150"/>
      <c r="GI4" s="150"/>
      <c r="GJ4" s="150"/>
      <c r="GK4" s="150"/>
      <c r="GL4" s="150"/>
      <c r="GM4" s="150"/>
      <c r="GN4" s="150"/>
      <c r="GO4" s="150"/>
      <c r="GP4" s="150"/>
      <c r="GQ4" s="150"/>
      <c r="GR4" s="150"/>
    </row>
    <row r="5" spans="1:200" ht="19.899999999999999" customHeight="1">
      <c r="A5" s="606" t="s">
        <v>832</v>
      </c>
      <c r="B5" s="606"/>
      <c r="C5" s="606"/>
      <c r="D5" s="606"/>
      <c r="E5" s="606"/>
      <c r="F5" s="606"/>
      <c r="G5" s="606"/>
      <c r="H5" s="606"/>
      <c r="I5" s="606"/>
      <c r="J5" s="606"/>
      <c r="K5" s="606"/>
      <c r="L5" s="606"/>
      <c r="M5" s="606"/>
      <c r="N5" s="606"/>
      <c r="O5" s="606"/>
      <c r="P5" s="606"/>
      <c r="Q5" s="606"/>
      <c r="R5" s="606"/>
      <c r="S5" s="606"/>
      <c r="T5" s="606"/>
      <c r="U5" s="150"/>
      <c r="V5" s="150"/>
      <c r="W5" s="150"/>
      <c r="X5" s="150"/>
      <c r="Y5" s="150"/>
      <c r="Z5" s="150"/>
      <c r="AA5" s="150"/>
      <c r="AB5" s="150"/>
      <c r="AC5" s="150"/>
      <c r="AD5" s="150"/>
      <c r="AE5" s="150"/>
      <c r="AF5" s="150"/>
      <c r="AG5" s="150"/>
      <c r="AH5" s="150"/>
      <c r="AI5" s="150"/>
      <c r="AJ5" s="150"/>
      <c r="AK5" s="150"/>
      <c r="AL5" s="150"/>
      <c r="AM5" s="150"/>
      <c r="AN5" s="150"/>
      <c r="AO5" s="150"/>
      <c r="AP5" s="150" t="s">
        <v>90</v>
      </c>
      <c r="AQ5" s="150"/>
      <c r="AR5" s="150"/>
      <c r="AS5" s="150"/>
      <c r="AT5" s="150"/>
      <c r="AU5" s="150"/>
      <c r="AV5" s="150"/>
      <c r="AW5" s="150"/>
      <c r="AX5" s="150"/>
      <c r="AY5" s="150"/>
      <c r="AZ5" s="150"/>
      <c r="BA5" s="150"/>
      <c r="BB5" s="150" t="s">
        <v>90</v>
      </c>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row>
    <row r="6" spans="1:200" ht="24.95" customHeight="1">
      <c r="A6" s="879" t="s">
        <v>524</v>
      </c>
      <c r="B6" s="878" t="s">
        <v>525</v>
      </c>
      <c r="C6" s="876" t="s">
        <v>185</v>
      </c>
      <c r="D6" s="876"/>
      <c r="E6" s="876" t="s">
        <v>1</v>
      </c>
      <c r="F6" s="876"/>
      <c r="G6" s="876" t="s">
        <v>2</v>
      </c>
      <c r="H6" s="876"/>
      <c r="I6" s="876" t="s">
        <v>3</v>
      </c>
      <c r="J6" s="876"/>
      <c r="K6" s="876" t="s">
        <v>4</v>
      </c>
      <c r="L6" s="876"/>
      <c r="M6" s="876" t="s">
        <v>5</v>
      </c>
      <c r="N6" s="876"/>
      <c r="O6" s="876" t="s">
        <v>6</v>
      </c>
      <c r="P6" s="876"/>
      <c r="Q6" s="876" t="s">
        <v>7</v>
      </c>
      <c r="R6" s="876"/>
      <c r="S6" s="876" t="s">
        <v>8</v>
      </c>
      <c r="T6" s="876"/>
      <c r="U6" s="878" t="s">
        <v>9</v>
      </c>
      <c r="V6" s="878"/>
      <c r="W6" s="876" t="s">
        <v>10</v>
      </c>
      <c r="X6" s="876"/>
      <c r="Y6" s="876" t="s">
        <v>11</v>
      </c>
      <c r="Z6" s="876"/>
      <c r="AA6" s="876" t="s">
        <v>12</v>
      </c>
      <c r="AB6" s="876"/>
      <c r="AC6" s="876" t="s">
        <v>13</v>
      </c>
      <c r="AD6" s="876"/>
      <c r="AE6" s="876" t="s">
        <v>14</v>
      </c>
      <c r="AF6" s="876"/>
      <c r="AG6" s="876" t="s">
        <v>15</v>
      </c>
      <c r="AH6" s="876"/>
      <c r="AI6" s="876" t="s">
        <v>16</v>
      </c>
      <c r="AJ6" s="876"/>
      <c r="AK6" s="876" t="s">
        <v>17</v>
      </c>
      <c r="AL6" s="876"/>
      <c r="AM6" s="876" t="s">
        <v>18</v>
      </c>
      <c r="AN6" s="876"/>
      <c r="AO6" s="876" t="s">
        <v>19</v>
      </c>
      <c r="AP6" s="876"/>
      <c r="AQ6" s="876" t="s">
        <v>20</v>
      </c>
      <c r="AR6" s="876"/>
      <c r="AS6" s="876" t="s">
        <v>21</v>
      </c>
      <c r="AT6" s="876"/>
      <c r="AU6" s="876" t="s">
        <v>22</v>
      </c>
      <c r="AV6" s="876"/>
      <c r="AW6" s="876" t="s">
        <v>23</v>
      </c>
      <c r="AX6" s="876"/>
      <c r="AY6" s="876" t="s">
        <v>24</v>
      </c>
      <c r="AZ6" s="876"/>
      <c r="BA6" s="876" t="s">
        <v>25</v>
      </c>
      <c r="BB6" s="876"/>
      <c r="BC6" s="876" t="s">
        <v>26</v>
      </c>
      <c r="BD6" s="876"/>
      <c r="BE6" s="876" t="s">
        <v>27</v>
      </c>
      <c r="BF6" s="876"/>
      <c r="BG6" s="876" t="s">
        <v>28</v>
      </c>
      <c r="BH6" s="876"/>
      <c r="BI6" s="876" t="s">
        <v>29</v>
      </c>
      <c r="BJ6" s="876"/>
      <c r="BK6" s="876" t="s">
        <v>30</v>
      </c>
      <c r="BL6" s="876"/>
      <c r="BM6" s="876" t="s">
        <v>31</v>
      </c>
      <c r="BN6" s="876"/>
      <c r="BO6" s="876" t="s">
        <v>32</v>
      </c>
      <c r="BP6" s="876"/>
      <c r="BQ6" s="876" t="s">
        <v>33</v>
      </c>
      <c r="BR6" s="876"/>
      <c r="BS6" s="876" t="s">
        <v>34</v>
      </c>
      <c r="BT6" s="876"/>
      <c r="BU6" s="876" t="s">
        <v>35</v>
      </c>
      <c r="BV6" s="876"/>
      <c r="BW6" s="876" t="s">
        <v>36</v>
      </c>
      <c r="BX6" s="876"/>
      <c r="BY6" s="876" t="s">
        <v>37</v>
      </c>
      <c r="BZ6" s="876"/>
      <c r="CA6" s="876" t="s">
        <v>38</v>
      </c>
      <c r="CB6" s="876"/>
      <c r="CC6" s="876" t="s">
        <v>39</v>
      </c>
      <c r="CD6" s="876"/>
      <c r="CE6" s="876" t="s">
        <v>40</v>
      </c>
      <c r="CF6" s="876"/>
      <c r="CG6" s="876" t="s">
        <v>41</v>
      </c>
      <c r="CH6" s="876"/>
      <c r="CI6" s="876" t="s">
        <v>42</v>
      </c>
      <c r="CJ6" s="876"/>
      <c r="CK6" s="876" t="s">
        <v>43</v>
      </c>
      <c r="CL6" s="876"/>
      <c r="CM6" s="876" t="s">
        <v>44</v>
      </c>
      <c r="CN6" s="876"/>
      <c r="CO6" s="876" t="s">
        <v>175</v>
      </c>
      <c r="CP6" s="876"/>
      <c r="CQ6" s="876" t="s">
        <v>45</v>
      </c>
      <c r="CR6" s="876"/>
      <c r="CS6" s="876" t="s">
        <v>46</v>
      </c>
      <c r="CT6" s="876"/>
      <c r="CU6" s="876" t="s">
        <v>47</v>
      </c>
      <c r="CV6" s="876"/>
      <c r="CW6" s="876" t="s">
        <v>48</v>
      </c>
      <c r="CX6" s="876"/>
      <c r="CY6" s="876" t="s">
        <v>49</v>
      </c>
      <c r="CZ6" s="876"/>
      <c r="DA6" s="876" t="s">
        <v>50</v>
      </c>
      <c r="DB6" s="876"/>
      <c r="DC6" s="876" t="s">
        <v>51</v>
      </c>
      <c r="DD6" s="876"/>
      <c r="DE6" s="876" t="s">
        <v>52</v>
      </c>
      <c r="DF6" s="876"/>
      <c r="DG6" s="876" t="s">
        <v>53</v>
      </c>
      <c r="DH6" s="876"/>
      <c r="DI6" s="876" t="s">
        <v>54</v>
      </c>
      <c r="DJ6" s="876"/>
      <c r="DK6" s="876" t="s">
        <v>55</v>
      </c>
      <c r="DL6" s="876"/>
      <c r="DM6" s="876" t="s">
        <v>56</v>
      </c>
      <c r="DN6" s="876"/>
      <c r="DO6" s="876" t="s">
        <v>57</v>
      </c>
      <c r="DP6" s="876"/>
      <c r="DQ6" s="876" t="s">
        <v>58</v>
      </c>
      <c r="DR6" s="876"/>
      <c r="DS6" s="876" t="s">
        <v>59</v>
      </c>
      <c r="DT6" s="876"/>
      <c r="DU6" s="876" t="s">
        <v>60</v>
      </c>
      <c r="DV6" s="876"/>
      <c r="DW6" s="876" t="s">
        <v>61</v>
      </c>
      <c r="DX6" s="876"/>
      <c r="DY6" s="876" t="s">
        <v>62</v>
      </c>
      <c r="DZ6" s="876"/>
      <c r="EA6" s="876" t="s">
        <v>63</v>
      </c>
      <c r="EB6" s="876"/>
      <c r="EC6" s="876" t="s">
        <v>64</v>
      </c>
      <c r="ED6" s="876"/>
      <c r="EE6" s="876" t="s">
        <v>65</v>
      </c>
      <c r="EF6" s="876"/>
      <c r="EG6" s="876" t="s">
        <v>66</v>
      </c>
      <c r="EH6" s="876"/>
      <c r="EI6" s="876" t="s">
        <v>67</v>
      </c>
      <c r="EJ6" s="876"/>
      <c r="EK6" s="876" t="s">
        <v>68</v>
      </c>
      <c r="EL6" s="876"/>
      <c r="EM6" s="876" t="s">
        <v>69</v>
      </c>
      <c r="EN6" s="876"/>
      <c r="EO6" s="876" t="s">
        <v>70</v>
      </c>
      <c r="EP6" s="876"/>
      <c r="EQ6" s="876" t="s">
        <v>71</v>
      </c>
      <c r="ER6" s="876"/>
      <c r="ES6" s="876" t="s">
        <v>72</v>
      </c>
      <c r="ET6" s="876"/>
      <c r="EU6" s="876" t="s">
        <v>73</v>
      </c>
      <c r="EV6" s="876"/>
      <c r="EW6" s="876" t="s">
        <v>74</v>
      </c>
      <c r="EX6" s="876"/>
      <c r="EY6" s="876" t="s">
        <v>75</v>
      </c>
      <c r="EZ6" s="876"/>
      <c r="FA6" s="876" t="s">
        <v>76</v>
      </c>
      <c r="FB6" s="876"/>
      <c r="FC6" s="876" t="s">
        <v>77</v>
      </c>
      <c r="FD6" s="876"/>
      <c r="FE6" s="876" t="s">
        <v>78</v>
      </c>
      <c r="FF6" s="876"/>
      <c r="FG6" s="876" t="s">
        <v>79</v>
      </c>
      <c r="FH6" s="876"/>
      <c r="FI6" s="877" t="s">
        <v>419</v>
      </c>
      <c r="FJ6" s="877"/>
      <c r="FK6" s="170"/>
    </row>
    <row r="7" spans="1:200" ht="25.5" customHeight="1">
      <c r="A7" s="879"/>
      <c r="B7" s="878"/>
      <c r="C7" s="874" t="s">
        <v>523</v>
      </c>
      <c r="D7" s="874" t="s">
        <v>420</v>
      </c>
      <c r="E7" s="874" t="s">
        <v>523</v>
      </c>
      <c r="F7" s="874" t="s">
        <v>420</v>
      </c>
      <c r="G7" s="874" t="s">
        <v>523</v>
      </c>
      <c r="H7" s="874" t="s">
        <v>420</v>
      </c>
      <c r="I7" s="874" t="s">
        <v>523</v>
      </c>
      <c r="J7" s="874" t="s">
        <v>420</v>
      </c>
      <c r="K7" s="874" t="s">
        <v>523</v>
      </c>
      <c r="L7" s="874" t="s">
        <v>420</v>
      </c>
      <c r="M7" s="874" t="s">
        <v>523</v>
      </c>
      <c r="N7" s="874" t="s">
        <v>420</v>
      </c>
      <c r="O7" s="874" t="s">
        <v>523</v>
      </c>
      <c r="P7" s="874" t="s">
        <v>420</v>
      </c>
      <c r="Q7" s="874" t="s">
        <v>523</v>
      </c>
      <c r="R7" s="874" t="s">
        <v>420</v>
      </c>
      <c r="S7" s="874" t="s">
        <v>523</v>
      </c>
      <c r="T7" s="874" t="s">
        <v>420</v>
      </c>
      <c r="U7" s="874" t="s">
        <v>523</v>
      </c>
      <c r="V7" s="874" t="s">
        <v>420</v>
      </c>
      <c r="W7" s="874" t="s">
        <v>523</v>
      </c>
      <c r="X7" s="874" t="s">
        <v>420</v>
      </c>
      <c r="Y7" s="874" t="s">
        <v>523</v>
      </c>
      <c r="Z7" s="874" t="s">
        <v>420</v>
      </c>
      <c r="AA7" s="874" t="s">
        <v>523</v>
      </c>
      <c r="AB7" s="874" t="s">
        <v>420</v>
      </c>
      <c r="AC7" s="874" t="s">
        <v>523</v>
      </c>
      <c r="AD7" s="874" t="s">
        <v>420</v>
      </c>
      <c r="AE7" s="874" t="s">
        <v>523</v>
      </c>
      <c r="AF7" s="874" t="s">
        <v>420</v>
      </c>
      <c r="AG7" s="874" t="s">
        <v>523</v>
      </c>
      <c r="AH7" s="874" t="s">
        <v>420</v>
      </c>
      <c r="AI7" s="874" t="s">
        <v>523</v>
      </c>
      <c r="AJ7" s="874" t="s">
        <v>420</v>
      </c>
      <c r="AK7" s="874" t="s">
        <v>523</v>
      </c>
      <c r="AL7" s="874" t="s">
        <v>420</v>
      </c>
      <c r="AM7" s="874" t="s">
        <v>523</v>
      </c>
      <c r="AN7" s="874" t="s">
        <v>420</v>
      </c>
      <c r="AO7" s="874" t="s">
        <v>523</v>
      </c>
      <c r="AP7" s="874" t="s">
        <v>420</v>
      </c>
      <c r="AQ7" s="874" t="s">
        <v>523</v>
      </c>
      <c r="AR7" s="874" t="s">
        <v>420</v>
      </c>
      <c r="AS7" s="874" t="s">
        <v>523</v>
      </c>
      <c r="AT7" s="874" t="s">
        <v>420</v>
      </c>
      <c r="AU7" s="874" t="s">
        <v>523</v>
      </c>
      <c r="AV7" s="874" t="s">
        <v>420</v>
      </c>
      <c r="AW7" s="874" t="s">
        <v>523</v>
      </c>
      <c r="AX7" s="874" t="s">
        <v>420</v>
      </c>
      <c r="AY7" s="874" t="s">
        <v>523</v>
      </c>
      <c r="AZ7" s="874" t="s">
        <v>420</v>
      </c>
      <c r="BA7" s="874" t="s">
        <v>523</v>
      </c>
      <c r="BB7" s="874" t="s">
        <v>420</v>
      </c>
      <c r="BC7" s="874" t="s">
        <v>523</v>
      </c>
      <c r="BD7" s="874" t="s">
        <v>420</v>
      </c>
      <c r="BE7" s="874" t="s">
        <v>523</v>
      </c>
      <c r="BF7" s="874" t="s">
        <v>420</v>
      </c>
      <c r="BG7" s="874" t="s">
        <v>523</v>
      </c>
      <c r="BH7" s="874" t="s">
        <v>420</v>
      </c>
      <c r="BI7" s="874" t="s">
        <v>523</v>
      </c>
      <c r="BJ7" s="874" t="s">
        <v>420</v>
      </c>
      <c r="BK7" s="874" t="s">
        <v>523</v>
      </c>
      <c r="BL7" s="874" t="s">
        <v>420</v>
      </c>
      <c r="BM7" s="874" t="s">
        <v>523</v>
      </c>
      <c r="BN7" s="874" t="s">
        <v>420</v>
      </c>
      <c r="BO7" s="874" t="s">
        <v>523</v>
      </c>
      <c r="BP7" s="874" t="s">
        <v>420</v>
      </c>
      <c r="BQ7" s="874" t="s">
        <v>523</v>
      </c>
      <c r="BR7" s="874" t="s">
        <v>420</v>
      </c>
      <c r="BS7" s="874" t="s">
        <v>523</v>
      </c>
      <c r="BT7" s="874" t="s">
        <v>420</v>
      </c>
      <c r="BU7" s="874" t="s">
        <v>523</v>
      </c>
      <c r="BV7" s="874" t="s">
        <v>420</v>
      </c>
      <c r="BW7" s="874" t="s">
        <v>523</v>
      </c>
      <c r="BX7" s="874" t="s">
        <v>420</v>
      </c>
      <c r="BY7" s="874" t="s">
        <v>523</v>
      </c>
      <c r="BZ7" s="874" t="s">
        <v>420</v>
      </c>
      <c r="CA7" s="874" t="s">
        <v>523</v>
      </c>
      <c r="CB7" s="874" t="s">
        <v>420</v>
      </c>
      <c r="CC7" s="874" t="s">
        <v>523</v>
      </c>
      <c r="CD7" s="874" t="s">
        <v>420</v>
      </c>
      <c r="CE7" s="874" t="s">
        <v>523</v>
      </c>
      <c r="CF7" s="874" t="s">
        <v>420</v>
      </c>
      <c r="CG7" s="874" t="s">
        <v>523</v>
      </c>
      <c r="CH7" s="874" t="s">
        <v>420</v>
      </c>
      <c r="CI7" s="874" t="s">
        <v>523</v>
      </c>
      <c r="CJ7" s="874" t="s">
        <v>420</v>
      </c>
      <c r="CK7" s="874" t="s">
        <v>523</v>
      </c>
      <c r="CL7" s="874" t="s">
        <v>420</v>
      </c>
      <c r="CM7" s="874" t="s">
        <v>523</v>
      </c>
      <c r="CN7" s="874" t="s">
        <v>420</v>
      </c>
      <c r="CO7" s="874" t="s">
        <v>523</v>
      </c>
      <c r="CP7" s="874" t="s">
        <v>420</v>
      </c>
      <c r="CQ7" s="874" t="s">
        <v>523</v>
      </c>
      <c r="CR7" s="874" t="s">
        <v>420</v>
      </c>
      <c r="CS7" s="874" t="s">
        <v>523</v>
      </c>
      <c r="CT7" s="874" t="s">
        <v>420</v>
      </c>
      <c r="CU7" s="874" t="s">
        <v>523</v>
      </c>
      <c r="CV7" s="874" t="s">
        <v>420</v>
      </c>
      <c r="CW7" s="874" t="s">
        <v>523</v>
      </c>
      <c r="CX7" s="874" t="s">
        <v>420</v>
      </c>
      <c r="CY7" s="874" t="s">
        <v>523</v>
      </c>
      <c r="CZ7" s="874" t="s">
        <v>420</v>
      </c>
      <c r="DA7" s="874" t="s">
        <v>523</v>
      </c>
      <c r="DB7" s="874" t="s">
        <v>420</v>
      </c>
      <c r="DC7" s="874" t="s">
        <v>523</v>
      </c>
      <c r="DD7" s="874" t="s">
        <v>420</v>
      </c>
      <c r="DE7" s="874" t="s">
        <v>523</v>
      </c>
      <c r="DF7" s="874" t="s">
        <v>420</v>
      </c>
      <c r="DG7" s="874" t="s">
        <v>523</v>
      </c>
      <c r="DH7" s="874" t="s">
        <v>420</v>
      </c>
      <c r="DI7" s="874" t="s">
        <v>523</v>
      </c>
      <c r="DJ7" s="874" t="s">
        <v>420</v>
      </c>
      <c r="DK7" s="874" t="s">
        <v>523</v>
      </c>
      <c r="DL7" s="874" t="s">
        <v>420</v>
      </c>
      <c r="DM7" s="874" t="s">
        <v>523</v>
      </c>
      <c r="DN7" s="874" t="s">
        <v>420</v>
      </c>
      <c r="DO7" s="874" t="s">
        <v>523</v>
      </c>
      <c r="DP7" s="874" t="s">
        <v>420</v>
      </c>
      <c r="DQ7" s="874" t="s">
        <v>523</v>
      </c>
      <c r="DR7" s="874" t="s">
        <v>420</v>
      </c>
      <c r="DS7" s="874" t="s">
        <v>523</v>
      </c>
      <c r="DT7" s="874" t="s">
        <v>420</v>
      </c>
      <c r="DU7" s="874" t="s">
        <v>523</v>
      </c>
      <c r="DV7" s="874" t="s">
        <v>420</v>
      </c>
      <c r="DW7" s="874" t="s">
        <v>523</v>
      </c>
      <c r="DX7" s="874" t="s">
        <v>420</v>
      </c>
      <c r="DY7" s="874" t="s">
        <v>523</v>
      </c>
      <c r="DZ7" s="874" t="s">
        <v>420</v>
      </c>
      <c r="EA7" s="874" t="s">
        <v>523</v>
      </c>
      <c r="EB7" s="874" t="s">
        <v>420</v>
      </c>
      <c r="EC7" s="874" t="s">
        <v>523</v>
      </c>
      <c r="ED7" s="874" t="s">
        <v>420</v>
      </c>
      <c r="EE7" s="874" t="s">
        <v>523</v>
      </c>
      <c r="EF7" s="874" t="s">
        <v>420</v>
      </c>
      <c r="EG7" s="874" t="s">
        <v>523</v>
      </c>
      <c r="EH7" s="874" t="s">
        <v>420</v>
      </c>
      <c r="EI7" s="874" t="s">
        <v>523</v>
      </c>
      <c r="EJ7" s="874" t="s">
        <v>420</v>
      </c>
      <c r="EK7" s="874" t="s">
        <v>523</v>
      </c>
      <c r="EL7" s="874" t="s">
        <v>420</v>
      </c>
      <c r="EM7" s="874" t="s">
        <v>523</v>
      </c>
      <c r="EN7" s="874" t="s">
        <v>420</v>
      </c>
      <c r="EO7" s="874" t="s">
        <v>523</v>
      </c>
      <c r="EP7" s="874" t="s">
        <v>420</v>
      </c>
      <c r="EQ7" s="874" t="s">
        <v>523</v>
      </c>
      <c r="ER7" s="874" t="s">
        <v>420</v>
      </c>
      <c r="ES7" s="874" t="s">
        <v>523</v>
      </c>
      <c r="ET7" s="874" t="s">
        <v>420</v>
      </c>
      <c r="EU7" s="874" t="s">
        <v>523</v>
      </c>
      <c r="EV7" s="874" t="s">
        <v>420</v>
      </c>
      <c r="EW7" s="874" t="s">
        <v>523</v>
      </c>
      <c r="EX7" s="874" t="s">
        <v>420</v>
      </c>
      <c r="EY7" s="874" t="s">
        <v>523</v>
      </c>
      <c r="EZ7" s="874" t="s">
        <v>420</v>
      </c>
      <c r="FA7" s="874" t="s">
        <v>523</v>
      </c>
      <c r="FB7" s="874" t="s">
        <v>420</v>
      </c>
      <c r="FC7" s="874" t="s">
        <v>523</v>
      </c>
      <c r="FD7" s="874" t="s">
        <v>420</v>
      </c>
      <c r="FE7" s="874" t="s">
        <v>523</v>
      </c>
      <c r="FF7" s="874" t="s">
        <v>420</v>
      </c>
      <c r="FG7" s="874" t="s">
        <v>523</v>
      </c>
      <c r="FH7" s="874" t="s">
        <v>420</v>
      </c>
      <c r="FI7" s="874" t="s">
        <v>523</v>
      </c>
      <c r="FJ7" s="874" t="s">
        <v>420</v>
      </c>
      <c r="FK7" s="172"/>
    </row>
    <row r="8" spans="1:200" ht="30" customHeight="1">
      <c r="A8" s="880"/>
      <c r="B8" s="874"/>
      <c r="C8" s="875"/>
      <c r="D8" s="875"/>
      <c r="E8" s="875"/>
      <c r="F8" s="875"/>
      <c r="G8" s="875"/>
      <c r="H8" s="875"/>
      <c r="I8" s="875"/>
      <c r="J8" s="875"/>
      <c r="K8" s="875"/>
      <c r="L8" s="875"/>
      <c r="M8" s="875"/>
      <c r="N8" s="875"/>
      <c r="O8" s="875"/>
      <c r="P8" s="875"/>
      <c r="Q8" s="875"/>
      <c r="R8" s="875"/>
      <c r="S8" s="875"/>
      <c r="T8" s="875"/>
      <c r="U8" s="875"/>
      <c r="V8" s="875"/>
      <c r="W8" s="875"/>
      <c r="X8" s="875"/>
      <c r="Y8" s="875"/>
      <c r="Z8" s="875"/>
      <c r="AA8" s="875"/>
      <c r="AB8" s="875"/>
      <c r="AC8" s="875"/>
      <c r="AD8" s="875"/>
      <c r="AE8" s="875"/>
      <c r="AF8" s="875"/>
      <c r="AG8" s="875"/>
      <c r="AH8" s="875"/>
      <c r="AI8" s="875"/>
      <c r="AJ8" s="875"/>
      <c r="AK8" s="875"/>
      <c r="AL8" s="875"/>
      <c r="AM8" s="875"/>
      <c r="AN8" s="875"/>
      <c r="AO8" s="875"/>
      <c r="AP8" s="875"/>
      <c r="AQ8" s="875"/>
      <c r="AR8" s="875"/>
      <c r="AS8" s="875"/>
      <c r="AT8" s="875"/>
      <c r="AU8" s="875"/>
      <c r="AV8" s="875"/>
      <c r="AW8" s="875"/>
      <c r="AX8" s="875"/>
      <c r="AY8" s="875"/>
      <c r="AZ8" s="875"/>
      <c r="BA8" s="875"/>
      <c r="BB8" s="875"/>
      <c r="BC8" s="875"/>
      <c r="BD8" s="875"/>
      <c r="BE8" s="875"/>
      <c r="BF8" s="875"/>
      <c r="BG8" s="875"/>
      <c r="BH8" s="875"/>
      <c r="BI8" s="875"/>
      <c r="BJ8" s="875"/>
      <c r="BK8" s="875"/>
      <c r="BL8" s="875"/>
      <c r="BM8" s="875"/>
      <c r="BN8" s="875"/>
      <c r="BO8" s="875"/>
      <c r="BP8" s="875"/>
      <c r="BQ8" s="875"/>
      <c r="BR8" s="875"/>
      <c r="BS8" s="875"/>
      <c r="BT8" s="875"/>
      <c r="BU8" s="875"/>
      <c r="BV8" s="875"/>
      <c r="BW8" s="875"/>
      <c r="BX8" s="875"/>
      <c r="BY8" s="875"/>
      <c r="BZ8" s="875"/>
      <c r="CA8" s="875"/>
      <c r="CB8" s="875"/>
      <c r="CC8" s="875"/>
      <c r="CD8" s="875"/>
      <c r="CE8" s="875"/>
      <c r="CF8" s="875"/>
      <c r="CG8" s="875"/>
      <c r="CH8" s="875"/>
      <c r="CI8" s="875"/>
      <c r="CJ8" s="875"/>
      <c r="CK8" s="875"/>
      <c r="CL8" s="875"/>
      <c r="CM8" s="875"/>
      <c r="CN8" s="875"/>
      <c r="CO8" s="875"/>
      <c r="CP8" s="875"/>
      <c r="CQ8" s="875"/>
      <c r="CR8" s="875"/>
      <c r="CS8" s="875"/>
      <c r="CT8" s="875"/>
      <c r="CU8" s="875"/>
      <c r="CV8" s="875"/>
      <c r="CW8" s="875"/>
      <c r="CX8" s="875"/>
      <c r="CY8" s="875"/>
      <c r="CZ8" s="875"/>
      <c r="DA8" s="875"/>
      <c r="DB8" s="875"/>
      <c r="DC8" s="875"/>
      <c r="DD8" s="875"/>
      <c r="DE8" s="875"/>
      <c r="DF8" s="875"/>
      <c r="DG8" s="875"/>
      <c r="DH8" s="875"/>
      <c r="DI8" s="875"/>
      <c r="DJ8" s="875"/>
      <c r="DK8" s="875"/>
      <c r="DL8" s="875"/>
      <c r="DM8" s="875"/>
      <c r="DN8" s="875"/>
      <c r="DO8" s="875"/>
      <c r="DP8" s="875"/>
      <c r="DQ8" s="875"/>
      <c r="DR8" s="875"/>
      <c r="DS8" s="875"/>
      <c r="DT8" s="875"/>
      <c r="DU8" s="875"/>
      <c r="DV8" s="875"/>
      <c r="DW8" s="875"/>
      <c r="DX8" s="875"/>
      <c r="DY8" s="875"/>
      <c r="DZ8" s="875"/>
      <c r="EA8" s="875"/>
      <c r="EB8" s="875"/>
      <c r="EC8" s="875"/>
      <c r="ED8" s="875"/>
      <c r="EE8" s="875"/>
      <c r="EF8" s="875"/>
      <c r="EG8" s="875"/>
      <c r="EH8" s="875"/>
      <c r="EI8" s="875"/>
      <c r="EJ8" s="875"/>
      <c r="EK8" s="875"/>
      <c r="EL8" s="875"/>
      <c r="EM8" s="875"/>
      <c r="EN8" s="875"/>
      <c r="EO8" s="875"/>
      <c r="EP8" s="875"/>
      <c r="EQ8" s="875"/>
      <c r="ER8" s="875"/>
      <c r="ES8" s="875"/>
      <c r="ET8" s="875"/>
      <c r="EU8" s="875"/>
      <c r="EV8" s="875"/>
      <c r="EW8" s="875"/>
      <c r="EX8" s="875"/>
      <c r="EY8" s="875"/>
      <c r="EZ8" s="875"/>
      <c r="FA8" s="875"/>
      <c r="FB8" s="875"/>
      <c r="FC8" s="875"/>
      <c r="FD8" s="875"/>
      <c r="FE8" s="875"/>
      <c r="FF8" s="875"/>
      <c r="FG8" s="875"/>
      <c r="FH8" s="875"/>
      <c r="FI8" s="875"/>
      <c r="FJ8" s="875"/>
      <c r="FK8" s="172"/>
    </row>
    <row r="9" spans="1:200" ht="12.95" customHeight="1">
      <c r="A9" s="343" t="s">
        <v>81</v>
      </c>
      <c r="B9" s="344" t="s">
        <v>186</v>
      </c>
      <c r="C9" s="345">
        <v>1161</v>
      </c>
      <c r="D9" s="345">
        <v>6535</v>
      </c>
      <c r="E9" s="345">
        <v>101</v>
      </c>
      <c r="F9" s="345">
        <v>538</v>
      </c>
      <c r="G9" s="345">
        <v>284</v>
      </c>
      <c r="H9" s="345">
        <v>3186</v>
      </c>
      <c r="I9" s="345">
        <v>21</v>
      </c>
      <c r="J9" s="345">
        <v>138</v>
      </c>
      <c r="K9" s="345">
        <v>126</v>
      </c>
      <c r="L9" s="345">
        <v>1438</v>
      </c>
      <c r="M9" s="345">
        <v>652</v>
      </c>
      <c r="N9" s="345">
        <v>4767</v>
      </c>
      <c r="O9" s="345">
        <v>979</v>
      </c>
      <c r="P9" s="345">
        <v>13423</v>
      </c>
      <c r="Q9" s="345">
        <v>17</v>
      </c>
      <c r="R9" s="345">
        <v>62</v>
      </c>
      <c r="S9" s="345">
        <v>863</v>
      </c>
      <c r="T9" s="345">
        <v>2870</v>
      </c>
      <c r="U9" s="345">
        <v>914</v>
      </c>
      <c r="V9" s="345">
        <v>4541</v>
      </c>
      <c r="W9" s="345">
        <v>67</v>
      </c>
      <c r="X9" s="345">
        <v>406</v>
      </c>
      <c r="Y9" s="345">
        <v>63</v>
      </c>
      <c r="Z9" s="345">
        <v>124</v>
      </c>
      <c r="AA9" s="345">
        <v>23</v>
      </c>
      <c r="AB9" s="345">
        <v>92</v>
      </c>
      <c r="AC9" s="345">
        <v>333</v>
      </c>
      <c r="AD9" s="345">
        <v>2633</v>
      </c>
      <c r="AE9" s="345">
        <v>164</v>
      </c>
      <c r="AF9" s="345">
        <v>543</v>
      </c>
      <c r="AG9" s="345">
        <v>529</v>
      </c>
      <c r="AH9" s="345">
        <v>4236</v>
      </c>
      <c r="AI9" s="345">
        <v>279</v>
      </c>
      <c r="AJ9" s="345">
        <v>1113</v>
      </c>
      <c r="AK9" s="345">
        <v>55</v>
      </c>
      <c r="AL9" s="345">
        <v>191</v>
      </c>
      <c r="AM9" s="345">
        <v>140</v>
      </c>
      <c r="AN9" s="345">
        <v>522</v>
      </c>
      <c r="AO9" s="345">
        <v>287</v>
      </c>
      <c r="AP9" s="345">
        <v>1715</v>
      </c>
      <c r="AQ9" s="345">
        <v>182</v>
      </c>
      <c r="AR9" s="345">
        <v>1309</v>
      </c>
      <c r="AS9" s="345">
        <v>214</v>
      </c>
      <c r="AT9" s="345">
        <v>869</v>
      </c>
      <c r="AU9" s="345">
        <v>141</v>
      </c>
      <c r="AV9" s="345">
        <v>577</v>
      </c>
      <c r="AW9" s="345">
        <v>58</v>
      </c>
      <c r="AX9" s="345">
        <v>193</v>
      </c>
      <c r="AY9" s="345">
        <v>43</v>
      </c>
      <c r="AZ9" s="345">
        <v>171</v>
      </c>
      <c r="BA9" s="345">
        <v>192</v>
      </c>
      <c r="BB9" s="345">
        <v>1586</v>
      </c>
      <c r="BC9" s="345">
        <v>223</v>
      </c>
      <c r="BD9" s="345">
        <v>1716</v>
      </c>
      <c r="BE9" s="345">
        <v>49</v>
      </c>
      <c r="BF9" s="345">
        <v>926</v>
      </c>
      <c r="BG9" s="345">
        <v>19</v>
      </c>
      <c r="BH9" s="345">
        <v>181</v>
      </c>
      <c r="BI9" s="345">
        <v>4</v>
      </c>
      <c r="BJ9" s="345">
        <v>105</v>
      </c>
      <c r="BK9" s="345">
        <v>239</v>
      </c>
      <c r="BL9" s="345">
        <v>1327</v>
      </c>
      <c r="BM9" s="345">
        <v>170</v>
      </c>
      <c r="BN9" s="345">
        <v>646</v>
      </c>
      <c r="BO9" s="345">
        <v>885</v>
      </c>
      <c r="BP9" s="345">
        <v>4688</v>
      </c>
      <c r="BQ9" s="345">
        <v>650</v>
      </c>
      <c r="BR9" s="345">
        <v>2636</v>
      </c>
      <c r="BS9" s="345">
        <v>1350</v>
      </c>
      <c r="BT9" s="345">
        <v>8998</v>
      </c>
      <c r="BU9" s="345">
        <v>25</v>
      </c>
      <c r="BV9" s="345">
        <v>182</v>
      </c>
      <c r="BW9" s="345">
        <v>63</v>
      </c>
      <c r="BX9" s="345">
        <v>252</v>
      </c>
      <c r="BY9" s="345">
        <v>214</v>
      </c>
      <c r="BZ9" s="345">
        <v>1143</v>
      </c>
      <c r="CA9" s="345">
        <v>218</v>
      </c>
      <c r="CB9" s="345">
        <v>1502</v>
      </c>
      <c r="CC9" s="345">
        <v>143</v>
      </c>
      <c r="CD9" s="345">
        <v>780</v>
      </c>
      <c r="CE9" s="345">
        <v>181</v>
      </c>
      <c r="CF9" s="345">
        <v>1142</v>
      </c>
      <c r="CG9" s="345">
        <v>864</v>
      </c>
      <c r="CH9" s="345">
        <v>4296</v>
      </c>
      <c r="CI9" s="345">
        <v>78</v>
      </c>
      <c r="CJ9" s="345">
        <v>399</v>
      </c>
      <c r="CK9" s="345">
        <v>179</v>
      </c>
      <c r="CL9" s="345">
        <v>951</v>
      </c>
      <c r="CM9" s="345">
        <v>806</v>
      </c>
      <c r="CN9" s="345">
        <v>4864</v>
      </c>
      <c r="CO9" s="345">
        <v>195</v>
      </c>
      <c r="CP9" s="345">
        <v>1147</v>
      </c>
      <c r="CQ9" s="346">
        <v>76</v>
      </c>
      <c r="CR9" s="345">
        <v>467</v>
      </c>
      <c r="CS9" s="345">
        <v>238</v>
      </c>
      <c r="CT9" s="345">
        <v>1204</v>
      </c>
      <c r="CU9" s="345">
        <v>23</v>
      </c>
      <c r="CV9" s="345">
        <v>229</v>
      </c>
      <c r="CW9" s="345">
        <v>117</v>
      </c>
      <c r="CX9" s="345">
        <v>470</v>
      </c>
      <c r="CY9" s="345">
        <v>141</v>
      </c>
      <c r="CZ9" s="345">
        <v>836</v>
      </c>
      <c r="DA9" s="345">
        <v>69</v>
      </c>
      <c r="DB9" s="345">
        <v>1004</v>
      </c>
      <c r="DC9" s="345">
        <v>14</v>
      </c>
      <c r="DD9" s="345">
        <v>65</v>
      </c>
      <c r="DE9" s="345">
        <v>364</v>
      </c>
      <c r="DF9" s="345">
        <v>2291</v>
      </c>
      <c r="DG9" s="345">
        <v>159</v>
      </c>
      <c r="DH9" s="345">
        <v>1866</v>
      </c>
      <c r="DI9" s="345">
        <v>14</v>
      </c>
      <c r="DJ9" s="345">
        <v>71</v>
      </c>
      <c r="DK9" s="345">
        <v>18</v>
      </c>
      <c r="DL9" s="345">
        <v>89</v>
      </c>
      <c r="DM9" s="345">
        <v>115</v>
      </c>
      <c r="DN9" s="345">
        <v>710</v>
      </c>
      <c r="DO9" s="345">
        <v>272</v>
      </c>
      <c r="DP9" s="345">
        <v>1080</v>
      </c>
      <c r="DQ9" s="345">
        <v>78</v>
      </c>
      <c r="DR9" s="345">
        <v>309</v>
      </c>
      <c r="DS9" s="345">
        <v>47</v>
      </c>
      <c r="DT9" s="345">
        <v>367</v>
      </c>
      <c r="DU9" s="345">
        <v>11</v>
      </c>
      <c r="DV9" s="345">
        <v>33</v>
      </c>
      <c r="DW9" s="345">
        <v>440</v>
      </c>
      <c r="DX9" s="345">
        <v>3941</v>
      </c>
      <c r="DY9" s="345">
        <v>240</v>
      </c>
      <c r="DZ9" s="345">
        <v>675</v>
      </c>
      <c r="EA9" s="346">
        <v>48</v>
      </c>
      <c r="EB9" s="345">
        <v>306</v>
      </c>
      <c r="EC9" s="345">
        <v>88</v>
      </c>
      <c r="ED9" s="345">
        <v>376</v>
      </c>
      <c r="EE9" s="345">
        <v>71</v>
      </c>
      <c r="EF9" s="345">
        <v>471</v>
      </c>
      <c r="EG9" s="345">
        <v>191</v>
      </c>
      <c r="EH9" s="345">
        <v>860</v>
      </c>
      <c r="EI9" s="345">
        <v>9</v>
      </c>
      <c r="EJ9" s="345">
        <v>44</v>
      </c>
      <c r="EK9" s="345">
        <v>138</v>
      </c>
      <c r="EL9" s="345">
        <v>632</v>
      </c>
      <c r="EM9" s="345">
        <v>46</v>
      </c>
      <c r="EN9" s="345">
        <v>221</v>
      </c>
      <c r="EO9" s="345">
        <v>24</v>
      </c>
      <c r="EP9" s="345">
        <v>149</v>
      </c>
      <c r="EQ9" s="345">
        <v>10</v>
      </c>
      <c r="ER9" s="345">
        <v>110</v>
      </c>
      <c r="ES9" s="345">
        <v>28</v>
      </c>
      <c r="ET9" s="345">
        <v>99</v>
      </c>
      <c r="EU9" s="345">
        <v>17</v>
      </c>
      <c r="EV9" s="345">
        <v>46</v>
      </c>
      <c r="EW9" s="345">
        <v>16</v>
      </c>
      <c r="EX9" s="345">
        <v>232</v>
      </c>
      <c r="EY9" s="346">
        <v>149</v>
      </c>
      <c r="EZ9" s="345">
        <v>849</v>
      </c>
      <c r="FA9" s="345">
        <v>34</v>
      </c>
      <c r="FB9" s="345">
        <v>180</v>
      </c>
      <c r="FC9" s="345">
        <v>33</v>
      </c>
      <c r="FD9" s="345">
        <v>119</v>
      </c>
      <c r="FE9" s="345">
        <v>52</v>
      </c>
      <c r="FF9" s="345">
        <v>293</v>
      </c>
      <c r="FG9" s="345">
        <v>93</v>
      </c>
      <c r="FH9" s="345">
        <v>1060</v>
      </c>
      <c r="FI9" s="344">
        <f>+C9+E9+G9+I9+K9+M9+O9+Q9+S9+U9+W9+Y9+AA9+AC9+AE9+AI9+AG9+AK9+AM9+AO9+AQ9+AS9+AU9+AW9+AY9+BA9+BE9+BC9+BG9+BI9+BK9+BM9+BO9+BQ9+BS9+BW9+BU9+BY9+CA9+CC9+CE9+CG9+CI9+CK9+CM9+CO9+CQ9+CS9+CU9+CW9+CY9+DA9+DC9+DE9+DG9+DI9+DK9+DM9+DO9+DQ9+DS9+DU9+DW9+DY9+EA9+EC9+EE9+EG9+EI9+EK9+EM9+EO9+EQ9+ES9+EU9+EW9+EY9+FA9+FC9+FE9+FG9</f>
        <v>17926</v>
      </c>
      <c r="FJ9" s="344">
        <f>+D9+F9+H9+J9+L9+N9+P9+R9+T9+V9+X9+Z9+AB9+AD9+AF9+AJ9+AH9+AL9+AN9+AP9+AR9+AT9+AV9+AX9+AZ9+BB9+BF9+BD9+BH9+BJ9+BL9+BN9+BP9+BR9+BT9+BX9+BV9+BZ9+CB9+CD9+CF9+CH9+CJ9+CL9+CN9+CP9+CR9+CT9+CV9+CX9+CZ9+DB9+DD9+DF9+DH9+DJ9+DL9+DN9+DP9+DR9+DT9+DV9+DX9+DZ9+EB9+ED9+EF9+EH9+EJ9+EL9+EN9+EP9+ER9+ET9+EV9+EX9+EZ9+FB9+FD9+FF9+FH9</f>
        <v>113413</v>
      </c>
      <c r="FK9" s="153"/>
      <c r="FL9" s="628">
        <f>+FI9-'[1]15-4-a Faaliyet İşyeri'!P10</f>
        <v>0</v>
      </c>
      <c r="FM9" s="628">
        <f>+FJ9-'[1]16-4a Faaliyet Sigortalı'!P10</f>
        <v>0</v>
      </c>
    </row>
    <row r="10" spans="1:200" ht="12.95" customHeight="1">
      <c r="A10" s="347" t="s">
        <v>82</v>
      </c>
      <c r="B10" s="348" t="s">
        <v>187</v>
      </c>
      <c r="C10" s="349">
        <v>186</v>
      </c>
      <c r="D10" s="349">
        <v>1470</v>
      </c>
      <c r="E10" s="349">
        <v>15</v>
      </c>
      <c r="F10" s="349">
        <v>127</v>
      </c>
      <c r="G10" s="349">
        <v>26</v>
      </c>
      <c r="H10" s="349">
        <v>334</v>
      </c>
      <c r="I10" s="349">
        <v>2</v>
      </c>
      <c r="J10" s="349">
        <v>8</v>
      </c>
      <c r="K10" s="349">
        <v>10</v>
      </c>
      <c r="L10" s="349">
        <v>191</v>
      </c>
      <c r="M10" s="349">
        <v>51</v>
      </c>
      <c r="N10" s="349">
        <v>956</v>
      </c>
      <c r="O10" s="349">
        <v>405</v>
      </c>
      <c r="P10" s="349">
        <v>3414</v>
      </c>
      <c r="Q10" s="349">
        <v>120</v>
      </c>
      <c r="R10" s="349">
        <v>556</v>
      </c>
      <c r="S10" s="349">
        <v>50</v>
      </c>
      <c r="T10" s="349">
        <v>413</v>
      </c>
      <c r="U10" s="349">
        <v>167</v>
      </c>
      <c r="V10" s="349">
        <v>1103</v>
      </c>
      <c r="W10" s="349">
        <v>34</v>
      </c>
      <c r="X10" s="349">
        <v>259</v>
      </c>
      <c r="Y10" s="349">
        <v>7</v>
      </c>
      <c r="Z10" s="349">
        <v>55</v>
      </c>
      <c r="AA10" s="349">
        <v>7</v>
      </c>
      <c r="AB10" s="349">
        <v>64</v>
      </c>
      <c r="AC10" s="349">
        <v>84</v>
      </c>
      <c r="AD10" s="349">
        <v>741</v>
      </c>
      <c r="AE10" s="349">
        <v>36</v>
      </c>
      <c r="AF10" s="349">
        <v>373</v>
      </c>
      <c r="AG10" s="349">
        <v>143</v>
      </c>
      <c r="AH10" s="349">
        <v>1098</v>
      </c>
      <c r="AI10" s="349">
        <v>75</v>
      </c>
      <c r="AJ10" s="349">
        <v>739</v>
      </c>
      <c r="AK10" s="349">
        <v>25</v>
      </c>
      <c r="AL10" s="349">
        <v>220</v>
      </c>
      <c r="AM10" s="349">
        <v>55</v>
      </c>
      <c r="AN10" s="349">
        <v>313</v>
      </c>
      <c r="AO10" s="349">
        <v>117</v>
      </c>
      <c r="AP10" s="349">
        <v>963</v>
      </c>
      <c r="AQ10" s="349">
        <v>9</v>
      </c>
      <c r="AR10" s="349">
        <v>141</v>
      </c>
      <c r="AS10" s="349">
        <v>15</v>
      </c>
      <c r="AT10" s="349">
        <v>191</v>
      </c>
      <c r="AU10" s="349">
        <v>19</v>
      </c>
      <c r="AV10" s="349">
        <v>263</v>
      </c>
      <c r="AW10" s="349">
        <v>12</v>
      </c>
      <c r="AX10" s="349">
        <v>67</v>
      </c>
      <c r="AY10" s="349">
        <v>42</v>
      </c>
      <c r="AZ10" s="349">
        <v>495</v>
      </c>
      <c r="BA10" s="349">
        <v>48</v>
      </c>
      <c r="BB10" s="349">
        <v>422</v>
      </c>
      <c r="BC10" s="349">
        <v>14</v>
      </c>
      <c r="BD10" s="349">
        <v>84</v>
      </c>
      <c r="BE10" s="349">
        <v>98</v>
      </c>
      <c r="BF10" s="349">
        <v>461</v>
      </c>
      <c r="BG10" s="349">
        <v>75</v>
      </c>
      <c r="BH10" s="349">
        <v>279</v>
      </c>
      <c r="BI10" s="349">
        <v>4</v>
      </c>
      <c r="BJ10" s="349">
        <v>24</v>
      </c>
      <c r="BK10" s="349">
        <v>66</v>
      </c>
      <c r="BL10" s="349">
        <v>347</v>
      </c>
      <c r="BM10" s="349">
        <v>47</v>
      </c>
      <c r="BN10" s="349">
        <v>537</v>
      </c>
      <c r="BO10" s="349">
        <v>205</v>
      </c>
      <c r="BP10" s="349">
        <v>1529</v>
      </c>
      <c r="BQ10" s="349">
        <v>74</v>
      </c>
      <c r="BR10" s="349">
        <v>557</v>
      </c>
      <c r="BS10" s="349">
        <v>137</v>
      </c>
      <c r="BT10" s="349">
        <v>1403</v>
      </c>
      <c r="BU10" s="349">
        <v>10</v>
      </c>
      <c r="BV10" s="349">
        <v>76</v>
      </c>
      <c r="BW10" s="349">
        <v>179</v>
      </c>
      <c r="BX10" s="349">
        <v>1740</v>
      </c>
      <c r="BY10" s="349">
        <v>15</v>
      </c>
      <c r="BZ10" s="349">
        <v>156</v>
      </c>
      <c r="CA10" s="349">
        <v>61</v>
      </c>
      <c r="CB10" s="349">
        <v>378</v>
      </c>
      <c r="CC10" s="349">
        <v>3</v>
      </c>
      <c r="CD10" s="349">
        <v>35</v>
      </c>
      <c r="CE10" s="349">
        <v>62</v>
      </c>
      <c r="CF10" s="349">
        <v>333</v>
      </c>
      <c r="CG10" s="349">
        <v>80</v>
      </c>
      <c r="CH10" s="349">
        <v>973</v>
      </c>
      <c r="CI10" s="349">
        <v>133</v>
      </c>
      <c r="CJ10" s="349">
        <v>984</v>
      </c>
      <c r="CK10" s="349">
        <v>22</v>
      </c>
      <c r="CL10" s="349">
        <v>126</v>
      </c>
      <c r="CM10" s="349">
        <v>144</v>
      </c>
      <c r="CN10" s="349">
        <v>1182</v>
      </c>
      <c r="CO10" s="349">
        <v>104</v>
      </c>
      <c r="CP10" s="349">
        <v>743</v>
      </c>
      <c r="CQ10" s="350">
        <v>10</v>
      </c>
      <c r="CR10" s="349">
        <v>90</v>
      </c>
      <c r="CS10" s="349">
        <v>110</v>
      </c>
      <c r="CT10" s="349">
        <v>1371</v>
      </c>
      <c r="CU10" s="349">
        <v>9</v>
      </c>
      <c r="CV10" s="349">
        <v>77</v>
      </c>
      <c r="CW10" s="349">
        <v>4</v>
      </c>
      <c r="CX10" s="349">
        <v>17</v>
      </c>
      <c r="CY10" s="349">
        <v>16</v>
      </c>
      <c r="CZ10" s="349">
        <v>60</v>
      </c>
      <c r="DA10" s="349">
        <v>70</v>
      </c>
      <c r="DB10" s="349">
        <v>332</v>
      </c>
      <c r="DC10" s="349">
        <v>17</v>
      </c>
      <c r="DD10" s="349">
        <v>127</v>
      </c>
      <c r="DE10" s="349">
        <v>49</v>
      </c>
      <c r="DF10" s="349">
        <v>540</v>
      </c>
      <c r="DG10" s="349">
        <v>54</v>
      </c>
      <c r="DH10" s="349">
        <v>477</v>
      </c>
      <c r="DI10" s="349">
        <v>7</v>
      </c>
      <c r="DJ10" s="349">
        <v>73</v>
      </c>
      <c r="DK10" s="349">
        <v>37</v>
      </c>
      <c r="DL10" s="349">
        <v>575</v>
      </c>
      <c r="DM10" s="349">
        <v>24</v>
      </c>
      <c r="DN10" s="349">
        <v>149</v>
      </c>
      <c r="DO10" s="349">
        <v>23</v>
      </c>
      <c r="DP10" s="349">
        <v>143</v>
      </c>
      <c r="DQ10" s="349">
        <v>52</v>
      </c>
      <c r="DR10" s="349">
        <v>284</v>
      </c>
      <c r="DS10" s="349">
        <v>129</v>
      </c>
      <c r="DT10" s="349">
        <v>511</v>
      </c>
      <c r="DU10" s="349">
        <v>8</v>
      </c>
      <c r="DV10" s="349">
        <v>20</v>
      </c>
      <c r="DW10" s="349">
        <v>12</v>
      </c>
      <c r="DX10" s="349">
        <v>147</v>
      </c>
      <c r="DY10" s="349">
        <v>31</v>
      </c>
      <c r="DZ10" s="349">
        <v>252</v>
      </c>
      <c r="EA10" s="350">
        <v>5</v>
      </c>
      <c r="EB10" s="349">
        <v>37</v>
      </c>
      <c r="EC10" s="349">
        <v>37</v>
      </c>
      <c r="ED10" s="349">
        <v>233</v>
      </c>
      <c r="EE10" s="349">
        <v>38</v>
      </c>
      <c r="EF10" s="349">
        <v>448</v>
      </c>
      <c r="EG10" s="349">
        <v>4</v>
      </c>
      <c r="EH10" s="349">
        <v>18</v>
      </c>
      <c r="EI10" s="349">
        <v>4</v>
      </c>
      <c r="EJ10" s="349">
        <v>35</v>
      </c>
      <c r="EK10" s="349">
        <v>19</v>
      </c>
      <c r="EL10" s="349">
        <v>132</v>
      </c>
      <c r="EM10" s="349">
        <v>16</v>
      </c>
      <c r="EN10" s="349">
        <v>58</v>
      </c>
      <c r="EO10" s="349">
        <v>4</v>
      </c>
      <c r="EP10" s="349">
        <v>25</v>
      </c>
      <c r="EQ10" s="349">
        <v>5</v>
      </c>
      <c r="ER10" s="349">
        <v>28</v>
      </c>
      <c r="ES10" s="349">
        <v>26</v>
      </c>
      <c r="ET10" s="349">
        <v>200</v>
      </c>
      <c r="EU10" s="349">
        <v>4</v>
      </c>
      <c r="EV10" s="349">
        <v>37</v>
      </c>
      <c r="EW10" s="349">
        <v>3</v>
      </c>
      <c r="EX10" s="349">
        <v>14</v>
      </c>
      <c r="EY10" s="350">
        <v>17</v>
      </c>
      <c r="EZ10" s="349">
        <v>82</v>
      </c>
      <c r="FA10" s="349">
        <v>40</v>
      </c>
      <c r="FB10" s="349">
        <v>398</v>
      </c>
      <c r="FC10" s="349">
        <v>2</v>
      </c>
      <c r="FD10" s="349">
        <v>23</v>
      </c>
      <c r="FE10" s="349">
        <v>31</v>
      </c>
      <c r="FF10" s="349">
        <v>270</v>
      </c>
      <c r="FG10" s="349">
        <v>45</v>
      </c>
      <c r="FH10" s="349">
        <v>373</v>
      </c>
      <c r="FI10" s="348">
        <f t="shared" ref="FI10:FI73"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4255</v>
      </c>
      <c r="FJ10" s="348">
        <f t="shared" ref="FJ10:FJ73" si="1">+D10+F10+H10+J10+L10+N10+P10+R10+T10+V10+X10+Z10+AB10+AD10+AF10+AJ10+AH10+AL10+AN10+AP10+AR10+AT10+AV10+AX10+AZ10+BB10+BF10+BD10+BH10+BJ10+BL10+BN10+BP10+BR10+BT10+BX10+BV10+BZ10+CB10+CD10+CF10+CH10+CJ10+CL10+CN10+CP10+CR10+CT10+CV10+CX10+CZ10+DB10+DD10+DF10+DH10+DJ10+DL10+DN10+DP10+DR10+DT10+DV10+DX10+DZ10+EB10+ED10+EF10+EH10+EJ10+EL10+EN10+EP10+ER10+ET10+EV10+EX10+EZ10+FB10+FD10+FF10+FH10</f>
        <v>34579</v>
      </c>
      <c r="FK10" s="153"/>
      <c r="FL10" s="628">
        <f>+FI10-'[1]15-4-a Faaliyet İşyeri'!P11</f>
        <v>0</v>
      </c>
      <c r="FM10" s="628">
        <f>+FJ10-'[1]16-4a Faaliyet Sigortalı'!P11</f>
        <v>0</v>
      </c>
    </row>
    <row r="11" spans="1:200" ht="12.95" customHeight="1">
      <c r="A11" s="343" t="s">
        <v>83</v>
      </c>
      <c r="B11" s="344" t="s">
        <v>188</v>
      </c>
      <c r="C11" s="345">
        <v>37</v>
      </c>
      <c r="D11" s="345">
        <v>105</v>
      </c>
      <c r="E11" s="345">
        <v>4</v>
      </c>
      <c r="F11" s="345">
        <v>8</v>
      </c>
      <c r="G11" s="345">
        <v>4</v>
      </c>
      <c r="H11" s="345">
        <v>90</v>
      </c>
      <c r="I11" s="345">
        <v>0</v>
      </c>
      <c r="J11" s="345">
        <v>0</v>
      </c>
      <c r="K11" s="345">
        <v>1</v>
      </c>
      <c r="L11" s="345">
        <v>1</v>
      </c>
      <c r="M11" s="345">
        <v>10</v>
      </c>
      <c r="N11" s="345">
        <v>17</v>
      </c>
      <c r="O11" s="345">
        <v>32</v>
      </c>
      <c r="P11" s="345">
        <v>295</v>
      </c>
      <c r="Q11" s="345">
        <v>20</v>
      </c>
      <c r="R11" s="345">
        <v>124</v>
      </c>
      <c r="S11" s="345">
        <v>33</v>
      </c>
      <c r="T11" s="345">
        <v>439</v>
      </c>
      <c r="U11" s="345">
        <v>157</v>
      </c>
      <c r="V11" s="345">
        <v>838</v>
      </c>
      <c r="W11" s="345">
        <v>3</v>
      </c>
      <c r="X11" s="345">
        <v>50</v>
      </c>
      <c r="Y11" s="345">
        <v>0</v>
      </c>
      <c r="Z11" s="345">
        <v>0</v>
      </c>
      <c r="AA11" s="345">
        <v>2</v>
      </c>
      <c r="AB11" s="345">
        <v>6</v>
      </c>
      <c r="AC11" s="345">
        <v>6</v>
      </c>
      <c r="AD11" s="345">
        <v>7</v>
      </c>
      <c r="AE11" s="345">
        <v>20</v>
      </c>
      <c r="AF11" s="345">
        <v>65</v>
      </c>
      <c r="AG11" s="345">
        <v>14</v>
      </c>
      <c r="AH11" s="345">
        <v>119</v>
      </c>
      <c r="AI11" s="345">
        <v>17</v>
      </c>
      <c r="AJ11" s="345">
        <v>155</v>
      </c>
      <c r="AK11" s="345">
        <v>0</v>
      </c>
      <c r="AL11" s="345">
        <v>0</v>
      </c>
      <c r="AM11" s="345">
        <v>0</v>
      </c>
      <c r="AN11" s="345">
        <v>0</v>
      </c>
      <c r="AO11" s="345">
        <v>20</v>
      </c>
      <c r="AP11" s="345">
        <v>150</v>
      </c>
      <c r="AQ11" s="345">
        <v>2</v>
      </c>
      <c r="AR11" s="345">
        <v>10</v>
      </c>
      <c r="AS11" s="345">
        <v>1</v>
      </c>
      <c r="AT11" s="345">
        <v>1</v>
      </c>
      <c r="AU11" s="345">
        <v>51</v>
      </c>
      <c r="AV11" s="345">
        <v>305</v>
      </c>
      <c r="AW11" s="345">
        <v>4</v>
      </c>
      <c r="AX11" s="345">
        <v>11</v>
      </c>
      <c r="AY11" s="345">
        <v>4</v>
      </c>
      <c r="AZ11" s="345">
        <v>7</v>
      </c>
      <c r="BA11" s="345">
        <v>2</v>
      </c>
      <c r="BB11" s="345">
        <v>11</v>
      </c>
      <c r="BC11" s="345">
        <v>9</v>
      </c>
      <c r="BD11" s="345">
        <v>129</v>
      </c>
      <c r="BE11" s="345">
        <v>10</v>
      </c>
      <c r="BF11" s="345">
        <v>119</v>
      </c>
      <c r="BG11" s="345">
        <v>20</v>
      </c>
      <c r="BH11" s="345">
        <v>63</v>
      </c>
      <c r="BI11" s="345">
        <v>0</v>
      </c>
      <c r="BJ11" s="345">
        <v>0</v>
      </c>
      <c r="BK11" s="345">
        <v>38</v>
      </c>
      <c r="BL11" s="345">
        <v>167</v>
      </c>
      <c r="BM11" s="345">
        <v>18</v>
      </c>
      <c r="BN11" s="345">
        <v>76</v>
      </c>
      <c r="BO11" s="345">
        <v>26</v>
      </c>
      <c r="BP11" s="345">
        <v>232</v>
      </c>
      <c r="BQ11" s="345">
        <v>133</v>
      </c>
      <c r="BR11" s="345">
        <v>1123</v>
      </c>
      <c r="BS11" s="345">
        <v>101</v>
      </c>
      <c r="BT11" s="345">
        <v>1533</v>
      </c>
      <c r="BU11" s="345">
        <v>1</v>
      </c>
      <c r="BV11" s="345">
        <v>1</v>
      </c>
      <c r="BW11" s="345">
        <v>5</v>
      </c>
      <c r="BX11" s="345">
        <v>36</v>
      </c>
      <c r="BY11" s="345">
        <v>17</v>
      </c>
      <c r="BZ11" s="345">
        <v>172</v>
      </c>
      <c r="CA11" s="345">
        <v>3</v>
      </c>
      <c r="CB11" s="345">
        <v>14</v>
      </c>
      <c r="CC11" s="345">
        <v>3</v>
      </c>
      <c r="CD11" s="345">
        <v>8</v>
      </c>
      <c r="CE11" s="345">
        <v>8</v>
      </c>
      <c r="CF11" s="345">
        <v>56</v>
      </c>
      <c r="CG11" s="345">
        <v>10</v>
      </c>
      <c r="CH11" s="345">
        <v>52</v>
      </c>
      <c r="CI11" s="345">
        <v>8</v>
      </c>
      <c r="CJ11" s="345">
        <v>36</v>
      </c>
      <c r="CK11" s="345">
        <v>15</v>
      </c>
      <c r="CL11" s="345">
        <v>69</v>
      </c>
      <c r="CM11" s="345">
        <v>3</v>
      </c>
      <c r="CN11" s="345">
        <v>17</v>
      </c>
      <c r="CO11" s="345">
        <v>24</v>
      </c>
      <c r="CP11" s="345">
        <v>292</v>
      </c>
      <c r="CQ11" s="346">
        <v>0</v>
      </c>
      <c r="CR11" s="345">
        <v>0</v>
      </c>
      <c r="CS11" s="345">
        <v>173</v>
      </c>
      <c r="CT11" s="345">
        <v>2441</v>
      </c>
      <c r="CU11" s="345">
        <v>2</v>
      </c>
      <c r="CV11" s="345">
        <v>22</v>
      </c>
      <c r="CW11" s="345">
        <v>0</v>
      </c>
      <c r="CX11" s="345">
        <v>0</v>
      </c>
      <c r="CY11" s="345">
        <v>4</v>
      </c>
      <c r="CZ11" s="345">
        <v>10</v>
      </c>
      <c r="DA11" s="345">
        <v>19</v>
      </c>
      <c r="DB11" s="345">
        <v>328</v>
      </c>
      <c r="DC11" s="345">
        <v>27</v>
      </c>
      <c r="DD11" s="345">
        <v>343</v>
      </c>
      <c r="DE11" s="345">
        <v>4</v>
      </c>
      <c r="DF11" s="345">
        <v>13</v>
      </c>
      <c r="DG11" s="345">
        <v>89</v>
      </c>
      <c r="DH11" s="345">
        <v>781</v>
      </c>
      <c r="DI11" s="345">
        <v>0</v>
      </c>
      <c r="DJ11" s="345">
        <v>0</v>
      </c>
      <c r="DK11" s="345">
        <v>18</v>
      </c>
      <c r="DL11" s="345">
        <v>362</v>
      </c>
      <c r="DM11" s="345">
        <v>9</v>
      </c>
      <c r="DN11" s="345">
        <v>57</v>
      </c>
      <c r="DO11" s="345">
        <v>7</v>
      </c>
      <c r="DP11" s="345">
        <v>97</v>
      </c>
      <c r="DQ11" s="345">
        <v>19</v>
      </c>
      <c r="DR11" s="345">
        <v>59</v>
      </c>
      <c r="DS11" s="345">
        <v>53</v>
      </c>
      <c r="DT11" s="345">
        <v>730</v>
      </c>
      <c r="DU11" s="345">
        <v>7</v>
      </c>
      <c r="DV11" s="345">
        <v>24</v>
      </c>
      <c r="DW11" s="345">
        <v>6</v>
      </c>
      <c r="DX11" s="345">
        <v>28</v>
      </c>
      <c r="DY11" s="345">
        <v>4</v>
      </c>
      <c r="DZ11" s="345">
        <v>8</v>
      </c>
      <c r="EA11" s="346">
        <v>10</v>
      </c>
      <c r="EB11" s="345">
        <v>24</v>
      </c>
      <c r="EC11" s="345">
        <v>0</v>
      </c>
      <c r="ED11" s="345">
        <v>0</v>
      </c>
      <c r="EE11" s="345">
        <v>4</v>
      </c>
      <c r="EF11" s="345">
        <v>37</v>
      </c>
      <c r="EG11" s="345">
        <v>0</v>
      </c>
      <c r="EH11" s="345">
        <v>0</v>
      </c>
      <c r="EI11" s="345">
        <v>2</v>
      </c>
      <c r="EJ11" s="345">
        <v>7</v>
      </c>
      <c r="EK11" s="345">
        <v>4</v>
      </c>
      <c r="EL11" s="345">
        <v>19</v>
      </c>
      <c r="EM11" s="345">
        <v>0</v>
      </c>
      <c r="EN11" s="345">
        <v>0</v>
      </c>
      <c r="EO11" s="345">
        <v>1</v>
      </c>
      <c r="EP11" s="345">
        <v>7</v>
      </c>
      <c r="EQ11" s="345">
        <v>1</v>
      </c>
      <c r="ER11" s="345">
        <v>1</v>
      </c>
      <c r="ES11" s="345">
        <v>3</v>
      </c>
      <c r="ET11" s="345">
        <v>7</v>
      </c>
      <c r="EU11" s="345">
        <v>0</v>
      </c>
      <c r="EV11" s="345">
        <v>0</v>
      </c>
      <c r="EW11" s="345">
        <v>0</v>
      </c>
      <c r="EX11" s="345">
        <v>0</v>
      </c>
      <c r="EY11" s="346">
        <v>24</v>
      </c>
      <c r="EZ11" s="345">
        <v>130</v>
      </c>
      <c r="FA11" s="345">
        <v>2</v>
      </c>
      <c r="FB11" s="345">
        <v>4</v>
      </c>
      <c r="FC11" s="345">
        <v>0</v>
      </c>
      <c r="FD11" s="345">
        <v>0</v>
      </c>
      <c r="FE11" s="345">
        <v>1</v>
      </c>
      <c r="FF11" s="345">
        <v>1</v>
      </c>
      <c r="FG11" s="345">
        <v>2</v>
      </c>
      <c r="FH11" s="345">
        <v>7</v>
      </c>
      <c r="FI11" s="344">
        <f t="shared" si="0"/>
        <v>1391</v>
      </c>
      <c r="FJ11" s="344">
        <f t="shared" si="1"/>
        <v>12556</v>
      </c>
      <c r="FK11" s="153"/>
      <c r="FL11" s="628">
        <f>+FI11-'[1]15-4-a Faaliyet İşyeri'!P12</f>
        <v>0</v>
      </c>
      <c r="FM11" s="628">
        <f>+FJ11-'[1]16-4a Faaliyet Sigortalı'!P12</f>
        <v>0</v>
      </c>
    </row>
    <row r="12" spans="1:200" ht="12.95" customHeight="1">
      <c r="A12" s="347" t="s">
        <v>85</v>
      </c>
      <c r="B12" s="348" t="s">
        <v>189</v>
      </c>
      <c r="C12" s="349">
        <v>4</v>
      </c>
      <c r="D12" s="349">
        <v>360</v>
      </c>
      <c r="E12" s="349">
        <v>1</v>
      </c>
      <c r="F12" s="349">
        <v>4</v>
      </c>
      <c r="G12" s="349">
        <v>2</v>
      </c>
      <c r="H12" s="349">
        <v>5</v>
      </c>
      <c r="I12" s="349">
        <v>0</v>
      </c>
      <c r="J12" s="349">
        <v>0</v>
      </c>
      <c r="K12" s="349">
        <v>8</v>
      </c>
      <c r="L12" s="349">
        <v>663</v>
      </c>
      <c r="M12" s="349">
        <v>10</v>
      </c>
      <c r="N12" s="349">
        <v>1219</v>
      </c>
      <c r="O12" s="349">
        <v>2</v>
      </c>
      <c r="P12" s="349">
        <v>53</v>
      </c>
      <c r="Q12" s="349">
        <v>2</v>
      </c>
      <c r="R12" s="349">
        <v>66</v>
      </c>
      <c r="S12" s="349">
        <v>9</v>
      </c>
      <c r="T12" s="349">
        <v>384</v>
      </c>
      <c r="U12" s="349">
        <v>15</v>
      </c>
      <c r="V12" s="349">
        <v>201</v>
      </c>
      <c r="W12" s="349">
        <v>0</v>
      </c>
      <c r="X12" s="349">
        <v>0</v>
      </c>
      <c r="Y12" s="349">
        <v>0</v>
      </c>
      <c r="Z12" s="349">
        <v>0</v>
      </c>
      <c r="AA12" s="349">
        <v>0</v>
      </c>
      <c r="AB12" s="349">
        <v>0</v>
      </c>
      <c r="AC12" s="349">
        <v>9</v>
      </c>
      <c r="AD12" s="349">
        <v>353</v>
      </c>
      <c r="AE12" s="349">
        <v>1</v>
      </c>
      <c r="AF12" s="349">
        <v>1</v>
      </c>
      <c r="AG12" s="349">
        <v>4</v>
      </c>
      <c r="AH12" s="349">
        <v>533</v>
      </c>
      <c r="AI12" s="349">
        <v>9</v>
      </c>
      <c r="AJ12" s="349">
        <v>348</v>
      </c>
      <c r="AK12" s="349">
        <v>3</v>
      </c>
      <c r="AL12" s="349">
        <v>18</v>
      </c>
      <c r="AM12" s="349">
        <v>10</v>
      </c>
      <c r="AN12" s="349">
        <v>637</v>
      </c>
      <c r="AO12" s="349">
        <v>14</v>
      </c>
      <c r="AP12" s="349">
        <v>221</v>
      </c>
      <c r="AQ12" s="349">
        <v>0</v>
      </c>
      <c r="AR12" s="349">
        <v>0</v>
      </c>
      <c r="AS12" s="349">
        <v>38</v>
      </c>
      <c r="AT12" s="349">
        <v>841</v>
      </c>
      <c r="AU12" s="349">
        <v>0</v>
      </c>
      <c r="AV12" s="349">
        <v>0</v>
      </c>
      <c r="AW12" s="349">
        <v>2</v>
      </c>
      <c r="AX12" s="349">
        <v>28</v>
      </c>
      <c r="AY12" s="349">
        <v>5</v>
      </c>
      <c r="AZ12" s="349">
        <v>152</v>
      </c>
      <c r="BA12" s="349">
        <v>3</v>
      </c>
      <c r="BB12" s="349">
        <v>529</v>
      </c>
      <c r="BC12" s="349">
        <v>0</v>
      </c>
      <c r="BD12" s="349">
        <v>0</v>
      </c>
      <c r="BE12" s="349">
        <v>0</v>
      </c>
      <c r="BF12" s="349">
        <v>0</v>
      </c>
      <c r="BG12" s="349">
        <v>2</v>
      </c>
      <c r="BH12" s="349">
        <v>42</v>
      </c>
      <c r="BI12" s="349">
        <v>0</v>
      </c>
      <c r="BJ12" s="349">
        <v>0</v>
      </c>
      <c r="BK12" s="349">
        <v>1</v>
      </c>
      <c r="BL12" s="349">
        <v>5</v>
      </c>
      <c r="BM12" s="349">
        <v>2</v>
      </c>
      <c r="BN12" s="349">
        <v>124</v>
      </c>
      <c r="BO12" s="349">
        <v>0</v>
      </c>
      <c r="BP12" s="349">
        <v>0</v>
      </c>
      <c r="BQ12" s="349">
        <v>23</v>
      </c>
      <c r="BR12" s="349">
        <v>129</v>
      </c>
      <c r="BS12" s="349">
        <v>9</v>
      </c>
      <c r="BT12" s="349">
        <v>1955</v>
      </c>
      <c r="BU12" s="349">
        <v>0</v>
      </c>
      <c r="BV12" s="349">
        <v>0</v>
      </c>
      <c r="BW12" s="349">
        <v>7</v>
      </c>
      <c r="BX12" s="349">
        <v>74</v>
      </c>
      <c r="BY12" s="349">
        <v>0</v>
      </c>
      <c r="BZ12" s="349">
        <v>0</v>
      </c>
      <c r="CA12" s="349">
        <v>7</v>
      </c>
      <c r="CB12" s="349">
        <v>35</v>
      </c>
      <c r="CC12" s="349">
        <v>0</v>
      </c>
      <c r="CD12" s="349">
        <v>0</v>
      </c>
      <c r="CE12" s="349">
        <v>5</v>
      </c>
      <c r="CF12" s="349">
        <v>97</v>
      </c>
      <c r="CG12" s="349">
        <v>6</v>
      </c>
      <c r="CH12" s="349">
        <v>127</v>
      </c>
      <c r="CI12" s="349">
        <v>24</v>
      </c>
      <c r="CJ12" s="349">
        <v>2248</v>
      </c>
      <c r="CK12" s="349">
        <v>1</v>
      </c>
      <c r="CL12" s="349">
        <v>59</v>
      </c>
      <c r="CM12" s="349">
        <v>22</v>
      </c>
      <c r="CN12" s="349">
        <v>9730</v>
      </c>
      <c r="CO12" s="349">
        <v>5</v>
      </c>
      <c r="CP12" s="349">
        <v>1400</v>
      </c>
      <c r="CQ12" s="350">
        <v>0</v>
      </c>
      <c r="CR12" s="349">
        <v>0</v>
      </c>
      <c r="CS12" s="349">
        <v>13</v>
      </c>
      <c r="CT12" s="349">
        <v>1168</v>
      </c>
      <c r="CU12" s="349">
        <v>0</v>
      </c>
      <c r="CV12" s="349">
        <v>0</v>
      </c>
      <c r="CW12" s="349">
        <v>2</v>
      </c>
      <c r="CX12" s="349">
        <v>56</v>
      </c>
      <c r="CY12" s="349">
        <v>0</v>
      </c>
      <c r="CZ12" s="349">
        <v>0</v>
      </c>
      <c r="DA12" s="349">
        <v>0</v>
      </c>
      <c r="DB12" s="349">
        <v>0</v>
      </c>
      <c r="DC12" s="349">
        <v>0</v>
      </c>
      <c r="DD12" s="349">
        <v>0</v>
      </c>
      <c r="DE12" s="349">
        <v>0</v>
      </c>
      <c r="DF12" s="349">
        <v>0</v>
      </c>
      <c r="DG12" s="349">
        <v>2</v>
      </c>
      <c r="DH12" s="349">
        <v>16</v>
      </c>
      <c r="DI12" s="349">
        <v>0</v>
      </c>
      <c r="DJ12" s="349">
        <v>0</v>
      </c>
      <c r="DK12" s="349">
        <v>0</v>
      </c>
      <c r="DL12" s="349">
        <v>0</v>
      </c>
      <c r="DM12" s="349">
        <v>6</v>
      </c>
      <c r="DN12" s="349">
        <v>297</v>
      </c>
      <c r="DO12" s="349">
        <v>52</v>
      </c>
      <c r="DP12" s="349">
        <v>1894</v>
      </c>
      <c r="DQ12" s="349">
        <v>1</v>
      </c>
      <c r="DR12" s="349">
        <v>1</v>
      </c>
      <c r="DS12" s="349">
        <v>0</v>
      </c>
      <c r="DT12" s="349">
        <v>0</v>
      </c>
      <c r="DU12" s="349">
        <v>1</v>
      </c>
      <c r="DV12" s="349">
        <v>1</v>
      </c>
      <c r="DW12" s="349">
        <v>0</v>
      </c>
      <c r="DX12" s="349">
        <v>0</v>
      </c>
      <c r="DY12" s="349">
        <v>1</v>
      </c>
      <c r="DZ12" s="349">
        <v>1</v>
      </c>
      <c r="EA12" s="350">
        <v>0</v>
      </c>
      <c r="EB12" s="349">
        <v>0</v>
      </c>
      <c r="EC12" s="349">
        <v>3</v>
      </c>
      <c r="ED12" s="349">
        <v>255</v>
      </c>
      <c r="EE12" s="349">
        <v>54</v>
      </c>
      <c r="EF12" s="349">
        <v>8572</v>
      </c>
      <c r="EG12" s="349">
        <v>1</v>
      </c>
      <c r="EH12" s="349">
        <v>1</v>
      </c>
      <c r="EI12" s="349">
        <v>0</v>
      </c>
      <c r="EJ12" s="349">
        <v>0</v>
      </c>
      <c r="EK12" s="349">
        <v>11</v>
      </c>
      <c r="EL12" s="349">
        <v>165</v>
      </c>
      <c r="EM12" s="349">
        <v>0</v>
      </c>
      <c r="EN12" s="349">
        <v>0</v>
      </c>
      <c r="EO12" s="349">
        <v>0</v>
      </c>
      <c r="EP12" s="349">
        <v>0</v>
      </c>
      <c r="EQ12" s="349">
        <v>32</v>
      </c>
      <c r="ER12" s="349">
        <v>744</v>
      </c>
      <c r="ES12" s="349">
        <v>2</v>
      </c>
      <c r="ET12" s="349">
        <v>614</v>
      </c>
      <c r="EU12" s="349">
        <v>0</v>
      </c>
      <c r="EV12" s="349">
        <v>0</v>
      </c>
      <c r="EW12" s="349">
        <v>0</v>
      </c>
      <c r="EX12" s="349">
        <v>0</v>
      </c>
      <c r="EY12" s="350">
        <v>0</v>
      </c>
      <c r="EZ12" s="349">
        <v>0</v>
      </c>
      <c r="FA12" s="349">
        <v>1</v>
      </c>
      <c r="FB12" s="349">
        <v>13</v>
      </c>
      <c r="FC12" s="349">
        <v>0</v>
      </c>
      <c r="FD12" s="349">
        <v>0</v>
      </c>
      <c r="FE12" s="349">
        <v>1</v>
      </c>
      <c r="FF12" s="349">
        <v>3</v>
      </c>
      <c r="FG12" s="349">
        <v>0</v>
      </c>
      <c r="FH12" s="349">
        <v>0</v>
      </c>
      <c r="FI12" s="348">
        <f t="shared" si="0"/>
        <v>448</v>
      </c>
      <c r="FJ12" s="348">
        <f t="shared" si="1"/>
        <v>36442</v>
      </c>
      <c r="FK12" s="153"/>
      <c r="FL12" s="628">
        <f>+FI12-'[1]15-4-a Faaliyet İşyeri'!P13</f>
        <v>0</v>
      </c>
      <c r="FM12" s="628">
        <f>+FJ12-'[1]16-4a Faaliyet Sigortalı'!P13</f>
        <v>0</v>
      </c>
    </row>
    <row r="13" spans="1:200" ht="12.95" customHeight="1">
      <c r="A13" s="343" t="s">
        <v>86</v>
      </c>
      <c r="B13" s="344" t="s">
        <v>190</v>
      </c>
      <c r="C13" s="345">
        <v>1</v>
      </c>
      <c r="D13" s="345">
        <v>10</v>
      </c>
      <c r="E13" s="345">
        <v>2</v>
      </c>
      <c r="F13" s="345">
        <v>226</v>
      </c>
      <c r="G13" s="345">
        <v>0</v>
      </c>
      <c r="H13" s="345">
        <v>0</v>
      </c>
      <c r="I13" s="345">
        <v>0</v>
      </c>
      <c r="J13" s="345">
        <v>0</v>
      </c>
      <c r="K13" s="345">
        <v>0</v>
      </c>
      <c r="L13" s="345">
        <v>0</v>
      </c>
      <c r="M13" s="345">
        <v>7</v>
      </c>
      <c r="N13" s="345">
        <v>76</v>
      </c>
      <c r="O13" s="345">
        <v>0</v>
      </c>
      <c r="P13" s="345">
        <v>0</v>
      </c>
      <c r="Q13" s="345">
        <v>0</v>
      </c>
      <c r="R13" s="345">
        <v>0</v>
      </c>
      <c r="S13" s="345">
        <v>0</v>
      </c>
      <c r="T13" s="345">
        <v>0</v>
      </c>
      <c r="U13" s="345">
        <v>0</v>
      </c>
      <c r="V13" s="345">
        <v>0</v>
      </c>
      <c r="W13" s="345">
        <v>0</v>
      </c>
      <c r="X13" s="345">
        <v>0</v>
      </c>
      <c r="Y13" s="345">
        <v>0</v>
      </c>
      <c r="Z13" s="345">
        <v>0</v>
      </c>
      <c r="AA13" s="345">
        <v>0</v>
      </c>
      <c r="AB13" s="345">
        <v>0</v>
      </c>
      <c r="AC13" s="345">
        <v>0</v>
      </c>
      <c r="AD13" s="345">
        <v>0</v>
      </c>
      <c r="AE13" s="345">
        <v>0</v>
      </c>
      <c r="AF13" s="345">
        <v>0</v>
      </c>
      <c r="AG13" s="345">
        <v>0</v>
      </c>
      <c r="AH13" s="345">
        <v>0</v>
      </c>
      <c r="AI13" s="345">
        <v>0</v>
      </c>
      <c r="AJ13" s="345">
        <v>0</v>
      </c>
      <c r="AK13" s="345">
        <v>0</v>
      </c>
      <c r="AL13" s="345">
        <v>0</v>
      </c>
      <c r="AM13" s="345">
        <v>0</v>
      </c>
      <c r="AN13" s="345">
        <v>0</v>
      </c>
      <c r="AO13" s="345">
        <v>0</v>
      </c>
      <c r="AP13" s="345">
        <v>0</v>
      </c>
      <c r="AQ13" s="345">
        <v>6</v>
      </c>
      <c r="AR13" s="345">
        <v>307</v>
      </c>
      <c r="AS13" s="345">
        <v>0</v>
      </c>
      <c r="AT13" s="345">
        <v>0</v>
      </c>
      <c r="AU13" s="345">
        <v>0</v>
      </c>
      <c r="AV13" s="345">
        <v>0</v>
      </c>
      <c r="AW13" s="345">
        <v>0</v>
      </c>
      <c r="AX13" s="345">
        <v>0</v>
      </c>
      <c r="AY13" s="345">
        <v>0</v>
      </c>
      <c r="AZ13" s="345">
        <v>0</v>
      </c>
      <c r="BA13" s="345">
        <v>0</v>
      </c>
      <c r="BB13" s="345">
        <v>0</v>
      </c>
      <c r="BC13" s="345">
        <v>0</v>
      </c>
      <c r="BD13" s="345">
        <v>0</v>
      </c>
      <c r="BE13" s="345">
        <v>0</v>
      </c>
      <c r="BF13" s="345">
        <v>0</v>
      </c>
      <c r="BG13" s="345">
        <v>0</v>
      </c>
      <c r="BH13" s="345">
        <v>0</v>
      </c>
      <c r="BI13" s="345">
        <v>0</v>
      </c>
      <c r="BJ13" s="345">
        <v>0</v>
      </c>
      <c r="BK13" s="345">
        <v>1</v>
      </c>
      <c r="BL13" s="345">
        <v>45</v>
      </c>
      <c r="BM13" s="345">
        <v>0</v>
      </c>
      <c r="BN13" s="345">
        <v>0</v>
      </c>
      <c r="BO13" s="345">
        <v>1</v>
      </c>
      <c r="BP13" s="345">
        <v>6</v>
      </c>
      <c r="BQ13" s="345">
        <v>3</v>
      </c>
      <c r="BR13" s="345">
        <v>32</v>
      </c>
      <c r="BS13" s="345">
        <v>0</v>
      </c>
      <c r="BT13" s="345">
        <v>0</v>
      </c>
      <c r="BU13" s="345">
        <v>0</v>
      </c>
      <c r="BV13" s="345">
        <v>0</v>
      </c>
      <c r="BW13" s="345">
        <v>0</v>
      </c>
      <c r="BX13" s="345">
        <v>0</v>
      </c>
      <c r="BY13" s="345">
        <v>1</v>
      </c>
      <c r="BZ13" s="345">
        <v>12</v>
      </c>
      <c r="CA13" s="345">
        <v>1</v>
      </c>
      <c r="CB13" s="345">
        <v>261</v>
      </c>
      <c r="CC13" s="345">
        <v>0</v>
      </c>
      <c r="CD13" s="345">
        <v>0</v>
      </c>
      <c r="CE13" s="345">
        <v>0</v>
      </c>
      <c r="CF13" s="345">
        <v>0</v>
      </c>
      <c r="CG13" s="345">
        <v>0</v>
      </c>
      <c r="CH13" s="345">
        <v>0</v>
      </c>
      <c r="CI13" s="345">
        <v>0</v>
      </c>
      <c r="CJ13" s="345">
        <v>0</v>
      </c>
      <c r="CK13" s="345">
        <v>0</v>
      </c>
      <c r="CL13" s="345">
        <v>0</v>
      </c>
      <c r="CM13" s="345">
        <v>0</v>
      </c>
      <c r="CN13" s="345">
        <v>0</v>
      </c>
      <c r="CO13" s="345">
        <v>0</v>
      </c>
      <c r="CP13" s="345">
        <v>0</v>
      </c>
      <c r="CQ13" s="346">
        <v>1</v>
      </c>
      <c r="CR13" s="345">
        <v>46</v>
      </c>
      <c r="CS13" s="345">
        <v>0</v>
      </c>
      <c r="CT13" s="345">
        <v>0</v>
      </c>
      <c r="CU13" s="345">
        <v>0</v>
      </c>
      <c r="CV13" s="345">
        <v>0</v>
      </c>
      <c r="CW13" s="345">
        <v>0</v>
      </c>
      <c r="CX13" s="345">
        <v>0</v>
      </c>
      <c r="CY13" s="345">
        <v>0</v>
      </c>
      <c r="CZ13" s="345">
        <v>0</v>
      </c>
      <c r="DA13" s="345">
        <v>0</v>
      </c>
      <c r="DB13" s="345">
        <v>0</v>
      </c>
      <c r="DC13" s="345">
        <v>0</v>
      </c>
      <c r="DD13" s="345">
        <v>0</v>
      </c>
      <c r="DE13" s="345">
        <v>0</v>
      </c>
      <c r="DF13" s="345">
        <v>0</v>
      </c>
      <c r="DG13" s="345">
        <v>0</v>
      </c>
      <c r="DH13" s="345">
        <v>0</v>
      </c>
      <c r="DI13" s="345">
        <v>1</v>
      </c>
      <c r="DJ13" s="345">
        <v>87</v>
      </c>
      <c r="DK13" s="345">
        <v>0</v>
      </c>
      <c r="DL13" s="345">
        <v>0</v>
      </c>
      <c r="DM13" s="345">
        <v>0</v>
      </c>
      <c r="DN13" s="345">
        <v>0</v>
      </c>
      <c r="DO13" s="345">
        <v>2</v>
      </c>
      <c r="DP13" s="345">
        <v>65</v>
      </c>
      <c r="DQ13" s="345">
        <v>0</v>
      </c>
      <c r="DR13" s="345">
        <v>0</v>
      </c>
      <c r="DS13" s="345">
        <v>0</v>
      </c>
      <c r="DT13" s="345">
        <v>0</v>
      </c>
      <c r="DU13" s="345">
        <v>0</v>
      </c>
      <c r="DV13" s="345">
        <v>0</v>
      </c>
      <c r="DW13" s="345">
        <v>2</v>
      </c>
      <c r="DX13" s="345">
        <v>53</v>
      </c>
      <c r="DY13" s="345">
        <v>0</v>
      </c>
      <c r="DZ13" s="345">
        <v>0</v>
      </c>
      <c r="EA13" s="346">
        <v>0</v>
      </c>
      <c r="EB13" s="345">
        <v>0</v>
      </c>
      <c r="EC13" s="345">
        <v>0</v>
      </c>
      <c r="ED13" s="345">
        <v>0</v>
      </c>
      <c r="EE13" s="345">
        <v>0</v>
      </c>
      <c r="EF13" s="345">
        <v>0</v>
      </c>
      <c r="EG13" s="345">
        <v>0</v>
      </c>
      <c r="EH13" s="345">
        <v>0</v>
      </c>
      <c r="EI13" s="345">
        <v>0</v>
      </c>
      <c r="EJ13" s="345">
        <v>0</v>
      </c>
      <c r="EK13" s="345">
        <v>0</v>
      </c>
      <c r="EL13" s="345">
        <v>0</v>
      </c>
      <c r="EM13" s="345">
        <v>0</v>
      </c>
      <c r="EN13" s="345">
        <v>0</v>
      </c>
      <c r="EO13" s="345">
        <v>3</v>
      </c>
      <c r="EP13" s="345">
        <v>765</v>
      </c>
      <c r="EQ13" s="345">
        <v>0</v>
      </c>
      <c r="ER13" s="345">
        <v>0</v>
      </c>
      <c r="ES13" s="345">
        <v>0</v>
      </c>
      <c r="ET13" s="345">
        <v>0</v>
      </c>
      <c r="EU13" s="345">
        <v>0</v>
      </c>
      <c r="EV13" s="345">
        <v>0</v>
      </c>
      <c r="EW13" s="345">
        <v>0</v>
      </c>
      <c r="EX13" s="345">
        <v>0</v>
      </c>
      <c r="EY13" s="346">
        <v>0</v>
      </c>
      <c r="EZ13" s="345">
        <v>0</v>
      </c>
      <c r="FA13" s="345">
        <v>0</v>
      </c>
      <c r="FB13" s="345">
        <v>0</v>
      </c>
      <c r="FC13" s="345">
        <v>0</v>
      </c>
      <c r="FD13" s="345">
        <v>0</v>
      </c>
      <c r="FE13" s="345">
        <v>0</v>
      </c>
      <c r="FF13" s="345">
        <v>0</v>
      </c>
      <c r="FG13" s="345">
        <v>0</v>
      </c>
      <c r="FH13" s="345">
        <v>0</v>
      </c>
      <c r="FI13" s="344">
        <f t="shared" si="0"/>
        <v>32</v>
      </c>
      <c r="FJ13" s="344">
        <f t="shared" si="1"/>
        <v>1991</v>
      </c>
      <c r="FK13" s="153"/>
      <c r="FL13" s="628">
        <f>+FI13-'[1]15-4-a Faaliyet İşyeri'!P14</f>
        <v>0</v>
      </c>
      <c r="FM13" s="628">
        <f>+FJ13-'[1]16-4a Faaliyet Sigortalı'!P14</f>
        <v>0</v>
      </c>
    </row>
    <row r="14" spans="1:200" ht="12.95" customHeight="1">
      <c r="A14" s="347" t="s">
        <v>87</v>
      </c>
      <c r="B14" s="348" t="s">
        <v>191</v>
      </c>
      <c r="C14" s="349">
        <v>54</v>
      </c>
      <c r="D14" s="349">
        <v>1155</v>
      </c>
      <c r="E14" s="349">
        <v>9</v>
      </c>
      <c r="F14" s="349">
        <v>448</v>
      </c>
      <c r="G14" s="349">
        <v>0</v>
      </c>
      <c r="H14" s="349">
        <v>0</v>
      </c>
      <c r="I14" s="349">
        <v>3</v>
      </c>
      <c r="J14" s="349">
        <v>9</v>
      </c>
      <c r="K14" s="349">
        <v>1</v>
      </c>
      <c r="L14" s="349">
        <v>3</v>
      </c>
      <c r="M14" s="349">
        <v>32</v>
      </c>
      <c r="N14" s="349">
        <v>383</v>
      </c>
      <c r="O14" s="349">
        <v>7</v>
      </c>
      <c r="P14" s="349">
        <v>300</v>
      </c>
      <c r="Q14" s="349">
        <v>5</v>
      </c>
      <c r="R14" s="349">
        <v>715</v>
      </c>
      <c r="S14" s="349">
        <v>0</v>
      </c>
      <c r="T14" s="349">
        <v>0</v>
      </c>
      <c r="U14" s="349">
        <v>41</v>
      </c>
      <c r="V14" s="349">
        <v>3553</v>
      </c>
      <c r="W14" s="349">
        <v>4</v>
      </c>
      <c r="X14" s="349">
        <v>67</v>
      </c>
      <c r="Y14" s="349">
        <v>4</v>
      </c>
      <c r="Z14" s="349">
        <v>248</v>
      </c>
      <c r="AA14" s="349">
        <v>1</v>
      </c>
      <c r="AB14" s="349">
        <v>19</v>
      </c>
      <c r="AC14" s="349">
        <v>0</v>
      </c>
      <c r="AD14" s="349">
        <v>0</v>
      </c>
      <c r="AE14" s="349">
        <v>13</v>
      </c>
      <c r="AF14" s="349">
        <v>211</v>
      </c>
      <c r="AG14" s="349">
        <v>30</v>
      </c>
      <c r="AH14" s="349">
        <v>819</v>
      </c>
      <c r="AI14" s="349">
        <v>24</v>
      </c>
      <c r="AJ14" s="349">
        <v>1150</v>
      </c>
      <c r="AK14" s="349">
        <v>2</v>
      </c>
      <c r="AL14" s="349">
        <v>7</v>
      </c>
      <c r="AM14" s="349">
        <v>4</v>
      </c>
      <c r="AN14" s="349">
        <v>14</v>
      </c>
      <c r="AO14" s="349">
        <v>24</v>
      </c>
      <c r="AP14" s="349">
        <v>618</v>
      </c>
      <c r="AQ14" s="349">
        <v>0</v>
      </c>
      <c r="AR14" s="349">
        <v>0</v>
      </c>
      <c r="AS14" s="349">
        <v>1</v>
      </c>
      <c r="AT14" s="349">
        <v>31</v>
      </c>
      <c r="AU14" s="349">
        <v>34</v>
      </c>
      <c r="AV14" s="349">
        <v>1219</v>
      </c>
      <c r="AW14" s="349">
        <v>15</v>
      </c>
      <c r="AX14" s="349">
        <v>1374</v>
      </c>
      <c r="AY14" s="349">
        <v>16</v>
      </c>
      <c r="AZ14" s="349">
        <v>118</v>
      </c>
      <c r="BA14" s="349">
        <v>23</v>
      </c>
      <c r="BB14" s="349">
        <v>807</v>
      </c>
      <c r="BC14" s="349">
        <v>12</v>
      </c>
      <c r="BD14" s="349">
        <v>163</v>
      </c>
      <c r="BE14" s="349">
        <v>4</v>
      </c>
      <c r="BF14" s="349">
        <v>308</v>
      </c>
      <c r="BG14" s="349">
        <v>11</v>
      </c>
      <c r="BH14" s="349">
        <v>1254</v>
      </c>
      <c r="BI14" s="349">
        <v>18</v>
      </c>
      <c r="BJ14" s="349">
        <v>351</v>
      </c>
      <c r="BK14" s="349">
        <v>15</v>
      </c>
      <c r="BL14" s="349">
        <v>172</v>
      </c>
      <c r="BM14" s="349">
        <v>5</v>
      </c>
      <c r="BN14" s="349">
        <v>9</v>
      </c>
      <c r="BO14" s="349">
        <v>24</v>
      </c>
      <c r="BP14" s="349">
        <v>271</v>
      </c>
      <c r="BQ14" s="349">
        <v>76</v>
      </c>
      <c r="BR14" s="349">
        <v>263</v>
      </c>
      <c r="BS14" s="349">
        <v>20</v>
      </c>
      <c r="BT14" s="349">
        <v>1481</v>
      </c>
      <c r="BU14" s="349">
        <v>0</v>
      </c>
      <c r="BV14" s="349">
        <v>0</v>
      </c>
      <c r="BW14" s="349">
        <v>4</v>
      </c>
      <c r="BX14" s="349">
        <v>954</v>
      </c>
      <c r="BY14" s="349">
        <v>64</v>
      </c>
      <c r="BZ14" s="349">
        <v>3089</v>
      </c>
      <c r="CA14" s="349">
        <v>0</v>
      </c>
      <c r="CB14" s="349">
        <v>0</v>
      </c>
      <c r="CC14" s="349">
        <v>6</v>
      </c>
      <c r="CD14" s="349">
        <v>39</v>
      </c>
      <c r="CE14" s="349">
        <v>1</v>
      </c>
      <c r="CF14" s="349">
        <v>1</v>
      </c>
      <c r="CG14" s="349">
        <v>10</v>
      </c>
      <c r="CH14" s="349">
        <v>141</v>
      </c>
      <c r="CI14" s="349">
        <v>25</v>
      </c>
      <c r="CJ14" s="349">
        <v>1032</v>
      </c>
      <c r="CK14" s="349">
        <v>19</v>
      </c>
      <c r="CL14" s="349">
        <v>459</v>
      </c>
      <c r="CM14" s="349">
        <v>11</v>
      </c>
      <c r="CN14" s="349">
        <v>826</v>
      </c>
      <c r="CO14" s="349">
        <v>8</v>
      </c>
      <c r="CP14" s="349">
        <v>39</v>
      </c>
      <c r="CQ14" s="350">
        <v>0</v>
      </c>
      <c r="CR14" s="349">
        <v>0</v>
      </c>
      <c r="CS14" s="349">
        <v>42</v>
      </c>
      <c r="CT14" s="349">
        <v>615</v>
      </c>
      <c r="CU14" s="349">
        <v>0</v>
      </c>
      <c r="CV14" s="349">
        <v>0</v>
      </c>
      <c r="CW14" s="349">
        <v>2</v>
      </c>
      <c r="CX14" s="349">
        <v>50</v>
      </c>
      <c r="CY14" s="349">
        <v>11</v>
      </c>
      <c r="CZ14" s="349">
        <v>589</v>
      </c>
      <c r="DA14" s="349">
        <v>4</v>
      </c>
      <c r="DB14" s="349">
        <v>359</v>
      </c>
      <c r="DC14" s="349">
        <v>2</v>
      </c>
      <c r="DD14" s="349">
        <v>430</v>
      </c>
      <c r="DE14" s="349">
        <v>2</v>
      </c>
      <c r="DF14" s="349">
        <v>2</v>
      </c>
      <c r="DG14" s="349">
        <v>3</v>
      </c>
      <c r="DH14" s="349">
        <v>388</v>
      </c>
      <c r="DI14" s="349">
        <v>2</v>
      </c>
      <c r="DJ14" s="349">
        <v>1064</v>
      </c>
      <c r="DK14" s="349">
        <v>0</v>
      </c>
      <c r="DL14" s="349">
        <v>0</v>
      </c>
      <c r="DM14" s="349">
        <v>35</v>
      </c>
      <c r="DN14" s="349">
        <v>2037</v>
      </c>
      <c r="DO14" s="349">
        <v>0</v>
      </c>
      <c r="DP14" s="349">
        <v>0</v>
      </c>
      <c r="DQ14" s="349">
        <v>5</v>
      </c>
      <c r="DR14" s="349">
        <v>182</v>
      </c>
      <c r="DS14" s="349">
        <v>2</v>
      </c>
      <c r="DT14" s="349">
        <v>59</v>
      </c>
      <c r="DU14" s="349">
        <v>2</v>
      </c>
      <c r="DV14" s="349">
        <v>5</v>
      </c>
      <c r="DW14" s="349">
        <v>0</v>
      </c>
      <c r="DX14" s="349">
        <v>0</v>
      </c>
      <c r="DY14" s="349">
        <v>2</v>
      </c>
      <c r="DZ14" s="349">
        <v>682</v>
      </c>
      <c r="EA14" s="350">
        <v>0</v>
      </c>
      <c r="EB14" s="349">
        <v>0</v>
      </c>
      <c r="EC14" s="349">
        <v>10</v>
      </c>
      <c r="ED14" s="349">
        <v>173</v>
      </c>
      <c r="EE14" s="349">
        <v>1</v>
      </c>
      <c r="EF14" s="349">
        <v>1</v>
      </c>
      <c r="EG14" s="349">
        <v>1</v>
      </c>
      <c r="EH14" s="349">
        <v>1</v>
      </c>
      <c r="EI14" s="349">
        <v>1</v>
      </c>
      <c r="EJ14" s="349">
        <v>2</v>
      </c>
      <c r="EK14" s="349">
        <v>0</v>
      </c>
      <c r="EL14" s="349">
        <v>0</v>
      </c>
      <c r="EM14" s="349">
        <v>2</v>
      </c>
      <c r="EN14" s="349">
        <v>23</v>
      </c>
      <c r="EO14" s="349">
        <v>0</v>
      </c>
      <c r="EP14" s="349">
        <v>0</v>
      </c>
      <c r="EQ14" s="349">
        <v>1</v>
      </c>
      <c r="ER14" s="349">
        <v>4</v>
      </c>
      <c r="ES14" s="349">
        <v>0</v>
      </c>
      <c r="ET14" s="349">
        <v>0</v>
      </c>
      <c r="EU14" s="349">
        <v>0</v>
      </c>
      <c r="EV14" s="349">
        <v>0</v>
      </c>
      <c r="EW14" s="349">
        <v>0</v>
      </c>
      <c r="EX14" s="349">
        <v>0</v>
      </c>
      <c r="EY14" s="350">
        <v>1</v>
      </c>
      <c r="EZ14" s="349">
        <v>6</v>
      </c>
      <c r="FA14" s="349">
        <v>1</v>
      </c>
      <c r="FB14" s="349">
        <v>28</v>
      </c>
      <c r="FC14" s="349">
        <v>0</v>
      </c>
      <c r="FD14" s="349">
        <v>0</v>
      </c>
      <c r="FE14" s="349">
        <v>3</v>
      </c>
      <c r="FF14" s="349">
        <v>7</v>
      </c>
      <c r="FG14" s="349">
        <v>1</v>
      </c>
      <c r="FH14" s="349">
        <v>18</v>
      </c>
      <c r="FI14" s="348">
        <f t="shared" si="0"/>
        <v>816</v>
      </c>
      <c r="FJ14" s="348">
        <f t="shared" si="1"/>
        <v>30845</v>
      </c>
      <c r="FK14" s="153"/>
      <c r="FL14" s="628">
        <f>+FI14-'[1]15-4-a Faaliyet İşyeri'!P15</f>
        <v>0</v>
      </c>
      <c r="FM14" s="628">
        <f>+FJ14-'[1]16-4a Faaliyet Sigortalı'!P15</f>
        <v>0</v>
      </c>
    </row>
    <row r="15" spans="1:200" ht="12.95" customHeight="1">
      <c r="A15" s="343" t="s">
        <v>88</v>
      </c>
      <c r="B15" s="344" t="s">
        <v>192</v>
      </c>
      <c r="C15" s="345">
        <v>57</v>
      </c>
      <c r="D15" s="345">
        <v>840</v>
      </c>
      <c r="E15" s="345">
        <v>46</v>
      </c>
      <c r="F15" s="345">
        <v>559</v>
      </c>
      <c r="G15" s="345">
        <v>177</v>
      </c>
      <c r="H15" s="345">
        <v>2029</v>
      </c>
      <c r="I15" s="345">
        <v>9</v>
      </c>
      <c r="J15" s="345">
        <v>48</v>
      </c>
      <c r="K15" s="345">
        <v>25</v>
      </c>
      <c r="L15" s="345">
        <v>354</v>
      </c>
      <c r="M15" s="345">
        <v>231</v>
      </c>
      <c r="N15" s="345">
        <v>3585</v>
      </c>
      <c r="O15" s="345">
        <v>178</v>
      </c>
      <c r="P15" s="345">
        <v>1930</v>
      </c>
      <c r="Q15" s="345">
        <v>14</v>
      </c>
      <c r="R15" s="345">
        <v>175</v>
      </c>
      <c r="S15" s="345">
        <v>105</v>
      </c>
      <c r="T15" s="345">
        <v>1990</v>
      </c>
      <c r="U15" s="345">
        <v>178</v>
      </c>
      <c r="V15" s="345">
        <v>2220</v>
      </c>
      <c r="W15" s="345">
        <v>94</v>
      </c>
      <c r="X15" s="345">
        <v>889</v>
      </c>
      <c r="Y15" s="345">
        <v>19</v>
      </c>
      <c r="Z15" s="345">
        <v>243</v>
      </c>
      <c r="AA15" s="345">
        <v>23</v>
      </c>
      <c r="AB15" s="345">
        <v>134</v>
      </c>
      <c r="AC15" s="345">
        <v>22</v>
      </c>
      <c r="AD15" s="345">
        <v>186</v>
      </c>
      <c r="AE15" s="345">
        <v>142</v>
      </c>
      <c r="AF15" s="345">
        <v>2286</v>
      </c>
      <c r="AG15" s="345">
        <v>178</v>
      </c>
      <c r="AH15" s="345">
        <v>1564</v>
      </c>
      <c r="AI15" s="345">
        <v>71</v>
      </c>
      <c r="AJ15" s="345">
        <v>694</v>
      </c>
      <c r="AK15" s="345">
        <v>28</v>
      </c>
      <c r="AL15" s="345">
        <v>288</v>
      </c>
      <c r="AM15" s="345">
        <v>34</v>
      </c>
      <c r="AN15" s="345">
        <v>194</v>
      </c>
      <c r="AO15" s="345">
        <v>128</v>
      </c>
      <c r="AP15" s="345">
        <v>1756</v>
      </c>
      <c r="AQ15" s="345">
        <v>83</v>
      </c>
      <c r="AR15" s="345">
        <v>1018</v>
      </c>
      <c r="AS15" s="345">
        <v>28</v>
      </c>
      <c r="AT15" s="345">
        <v>311</v>
      </c>
      <c r="AU15" s="345">
        <v>61</v>
      </c>
      <c r="AV15" s="345">
        <v>642</v>
      </c>
      <c r="AW15" s="345">
        <v>21</v>
      </c>
      <c r="AX15" s="345">
        <v>192</v>
      </c>
      <c r="AY15" s="345">
        <v>46</v>
      </c>
      <c r="AZ15" s="345">
        <v>534</v>
      </c>
      <c r="BA15" s="345">
        <v>119</v>
      </c>
      <c r="BB15" s="345">
        <v>2796</v>
      </c>
      <c r="BC15" s="345">
        <v>36</v>
      </c>
      <c r="BD15" s="345">
        <v>440</v>
      </c>
      <c r="BE15" s="345">
        <v>37</v>
      </c>
      <c r="BF15" s="345">
        <v>297</v>
      </c>
      <c r="BG15" s="345">
        <v>26</v>
      </c>
      <c r="BH15" s="345">
        <v>221</v>
      </c>
      <c r="BI15" s="345">
        <v>10</v>
      </c>
      <c r="BJ15" s="345">
        <v>108</v>
      </c>
      <c r="BK15" s="345">
        <v>44</v>
      </c>
      <c r="BL15" s="345">
        <v>661</v>
      </c>
      <c r="BM15" s="345">
        <v>105</v>
      </c>
      <c r="BN15" s="345">
        <v>2937</v>
      </c>
      <c r="BO15" s="345">
        <v>113</v>
      </c>
      <c r="BP15" s="345">
        <v>1676</v>
      </c>
      <c r="BQ15" s="345">
        <v>293</v>
      </c>
      <c r="BR15" s="345">
        <v>2689</v>
      </c>
      <c r="BS15" s="345">
        <v>181</v>
      </c>
      <c r="BT15" s="345">
        <v>2147</v>
      </c>
      <c r="BU15" s="345">
        <v>12</v>
      </c>
      <c r="BV15" s="345">
        <v>45</v>
      </c>
      <c r="BW15" s="345">
        <v>50</v>
      </c>
      <c r="BX15" s="345">
        <v>357</v>
      </c>
      <c r="BY15" s="345">
        <v>104</v>
      </c>
      <c r="BZ15" s="345">
        <v>909</v>
      </c>
      <c r="CA15" s="345">
        <v>34</v>
      </c>
      <c r="CB15" s="345">
        <v>295</v>
      </c>
      <c r="CC15" s="345">
        <v>24</v>
      </c>
      <c r="CD15" s="345">
        <v>208</v>
      </c>
      <c r="CE15" s="345">
        <v>52</v>
      </c>
      <c r="CF15" s="345">
        <v>753</v>
      </c>
      <c r="CG15" s="345">
        <v>171</v>
      </c>
      <c r="CH15" s="345">
        <v>1553</v>
      </c>
      <c r="CI15" s="345">
        <v>80</v>
      </c>
      <c r="CJ15" s="345">
        <v>2087</v>
      </c>
      <c r="CK15" s="345">
        <v>50</v>
      </c>
      <c r="CL15" s="345">
        <v>335</v>
      </c>
      <c r="CM15" s="345">
        <v>96</v>
      </c>
      <c r="CN15" s="345">
        <v>974</v>
      </c>
      <c r="CO15" s="345">
        <v>62</v>
      </c>
      <c r="CP15" s="345">
        <v>608</v>
      </c>
      <c r="CQ15" s="346">
        <v>18</v>
      </c>
      <c r="CR15" s="345">
        <v>1531</v>
      </c>
      <c r="CS15" s="345">
        <v>216</v>
      </c>
      <c r="CT15" s="345">
        <v>3341</v>
      </c>
      <c r="CU15" s="345">
        <v>23</v>
      </c>
      <c r="CV15" s="345">
        <v>176</v>
      </c>
      <c r="CW15" s="345">
        <v>42</v>
      </c>
      <c r="CX15" s="345">
        <v>316</v>
      </c>
      <c r="CY15" s="345">
        <v>54</v>
      </c>
      <c r="CZ15" s="345">
        <v>969</v>
      </c>
      <c r="DA15" s="345">
        <v>57</v>
      </c>
      <c r="DB15" s="345">
        <v>579</v>
      </c>
      <c r="DC15" s="345">
        <v>16</v>
      </c>
      <c r="DD15" s="345">
        <v>253</v>
      </c>
      <c r="DE15" s="345">
        <v>63</v>
      </c>
      <c r="DF15" s="345">
        <v>515</v>
      </c>
      <c r="DG15" s="345">
        <v>51</v>
      </c>
      <c r="DH15" s="345">
        <v>502</v>
      </c>
      <c r="DI15" s="345">
        <v>21</v>
      </c>
      <c r="DJ15" s="345">
        <v>150</v>
      </c>
      <c r="DK15" s="345">
        <v>17</v>
      </c>
      <c r="DL15" s="345">
        <v>95</v>
      </c>
      <c r="DM15" s="345">
        <v>83</v>
      </c>
      <c r="DN15" s="345">
        <v>702</v>
      </c>
      <c r="DO15" s="345">
        <v>55</v>
      </c>
      <c r="DP15" s="345">
        <v>723</v>
      </c>
      <c r="DQ15" s="345">
        <v>43</v>
      </c>
      <c r="DR15" s="345">
        <v>443</v>
      </c>
      <c r="DS15" s="345">
        <v>41</v>
      </c>
      <c r="DT15" s="345">
        <v>299</v>
      </c>
      <c r="DU15" s="345">
        <v>8</v>
      </c>
      <c r="DV15" s="345">
        <v>55</v>
      </c>
      <c r="DW15" s="345">
        <v>39</v>
      </c>
      <c r="DX15" s="345">
        <v>355</v>
      </c>
      <c r="DY15" s="345">
        <v>40</v>
      </c>
      <c r="DZ15" s="345">
        <v>474</v>
      </c>
      <c r="EA15" s="346">
        <v>54</v>
      </c>
      <c r="EB15" s="345">
        <v>297</v>
      </c>
      <c r="EC15" s="345">
        <v>32</v>
      </c>
      <c r="ED15" s="345">
        <v>187</v>
      </c>
      <c r="EE15" s="345">
        <v>18</v>
      </c>
      <c r="EF15" s="345">
        <v>181</v>
      </c>
      <c r="EG15" s="345">
        <v>32</v>
      </c>
      <c r="EH15" s="345">
        <v>323</v>
      </c>
      <c r="EI15" s="345">
        <v>7</v>
      </c>
      <c r="EJ15" s="345">
        <v>19</v>
      </c>
      <c r="EK15" s="345">
        <v>62</v>
      </c>
      <c r="EL15" s="345">
        <v>767</v>
      </c>
      <c r="EM15" s="345">
        <v>29</v>
      </c>
      <c r="EN15" s="345">
        <v>231</v>
      </c>
      <c r="EO15" s="345">
        <v>17</v>
      </c>
      <c r="EP15" s="345">
        <v>234</v>
      </c>
      <c r="EQ15" s="345">
        <v>27</v>
      </c>
      <c r="ER15" s="345">
        <v>395</v>
      </c>
      <c r="ES15" s="345">
        <v>7</v>
      </c>
      <c r="ET15" s="345">
        <v>82</v>
      </c>
      <c r="EU15" s="345">
        <v>7</v>
      </c>
      <c r="EV15" s="345">
        <v>18</v>
      </c>
      <c r="EW15" s="345">
        <v>9</v>
      </c>
      <c r="EX15" s="345">
        <v>59</v>
      </c>
      <c r="EY15" s="346">
        <v>14</v>
      </c>
      <c r="EZ15" s="345">
        <v>86</v>
      </c>
      <c r="FA15" s="345">
        <v>28</v>
      </c>
      <c r="FB15" s="345">
        <v>297</v>
      </c>
      <c r="FC15" s="345">
        <v>5</v>
      </c>
      <c r="FD15" s="345">
        <v>69</v>
      </c>
      <c r="FE15" s="345">
        <v>22</v>
      </c>
      <c r="FF15" s="345">
        <v>208</v>
      </c>
      <c r="FG15" s="345">
        <v>18</v>
      </c>
      <c r="FH15" s="345">
        <v>195</v>
      </c>
      <c r="FI15" s="344">
        <f t="shared" si="0"/>
        <v>4972</v>
      </c>
      <c r="FJ15" s="344">
        <f t="shared" si="1"/>
        <v>61883</v>
      </c>
      <c r="FK15" s="153"/>
      <c r="FL15" s="628">
        <f>+FI15-'[1]15-4-a Faaliyet İşyeri'!P16</f>
        <v>0</v>
      </c>
      <c r="FM15" s="628">
        <f>+FJ15-'[1]16-4a Faaliyet Sigortalı'!P16</f>
        <v>0</v>
      </c>
    </row>
    <row r="16" spans="1:200" ht="12.95" customHeight="1">
      <c r="A16" s="347" t="s">
        <v>89</v>
      </c>
      <c r="B16" s="348" t="s">
        <v>193</v>
      </c>
      <c r="C16" s="349">
        <v>9</v>
      </c>
      <c r="D16" s="349">
        <v>166</v>
      </c>
      <c r="E16" s="349">
        <v>9</v>
      </c>
      <c r="F16" s="349">
        <v>1033</v>
      </c>
      <c r="G16" s="349">
        <v>2</v>
      </c>
      <c r="H16" s="349">
        <v>6</v>
      </c>
      <c r="I16" s="349">
        <v>1</v>
      </c>
      <c r="J16" s="349">
        <v>2</v>
      </c>
      <c r="K16" s="349">
        <v>1</v>
      </c>
      <c r="L16" s="349">
        <v>2</v>
      </c>
      <c r="M16" s="349">
        <v>107</v>
      </c>
      <c r="N16" s="349">
        <v>1592</v>
      </c>
      <c r="O16" s="349">
        <v>16</v>
      </c>
      <c r="P16" s="349">
        <v>96</v>
      </c>
      <c r="Q16" s="349">
        <v>5</v>
      </c>
      <c r="R16" s="349">
        <v>18</v>
      </c>
      <c r="S16" s="349">
        <v>13</v>
      </c>
      <c r="T16" s="349">
        <v>123</v>
      </c>
      <c r="U16" s="349">
        <v>20</v>
      </c>
      <c r="V16" s="349">
        <v>495</v>
      </c>
      <c r="W16" s="349">
        <v>2</v>
      </c>
      <c r="X16" s="349">
        <v>15</v>
      </c>
      <c r="Y16" s="349">
        <v>0</v>
      </c>
      <c r="Z16" s="349">
        <v>0</v>
      </c>
      <c r="AA16" s="349">
        <v>7</v>
      </c>
      <c r="AB16" s="349">
        <v>38</v>
      </c>
      <c r="AC16" s="349">
        <v>1</v>
      </c>
      <c r="AD16" s="349">
        <v>2</v>
      </c>
      <c r="AE16" s="349">
        <v>8</v>
      </c>
      <c r="AF16" s="349">
        <v>21</v>
      </c>
      <c r="AG16" s="349">
        <v>5</v>
      </c>
      <c r="AH16" s="349">
        <v>75</v>
      </c>
      <c r="AI16" s="349">
        <v>14</v>
      </c>
      <c r="AJ16" s="349">
        <v>175</v>
      </c>
      <c r="AK16" s="349">
        <v>0</v>
      </c>
      <c r="AL16" s="349">
        <v>0</v>
      </c>
      <c r="AM16" s="349">
        <v>3</v>
      </c>
      <c r="AN16" s="349">
        <v>34</v>
      </c>
      <c r="AO16" s="349">
        <v>6</v>
      </c>
      <c r="AP16" s="349">
        <v>96</v>
      </c>
      <c r="AQ16" s="349">
        <v>34</v>
      </c>
      <c r="AR16" s="349">
        <v>709</v>
      </c>
      <c r="AS16" s="349">
        <v>3</v>
      </c>
      <c r="AT16" s="349">
        <v>11</v>
      </c>
      <c r="AU16" s="349">
        <v>5</v>
      </c>
      <c r="AV16" s="349">
        <v>115</v>
      </c>
      <c r="AW16" s="349">
        <v>6</v>
      </c>
      <c r="AX16" s="349">
        <v>100</v>
      </c>
      <c r="AY16" s="349">
        <v>5</v>
      </c>
      <c r="AZ16" s="349">
        <v>37</v>
      </c>
      <c r="BA16" s="349">
        <v>10</v>
      </c>
      <c r="BB16" s="349">
        <v>158</v>
      </c>
      <c r="BC16" s="349">
        <v>5</v>
      </c>
      <c r="BD16" s="349">
        <v>94</v>
      </c>
      <c r="BE16" s="349">
        <v>3</v>
      </c>
      <c r="BF16" s="349">
        <v>25</v>
      </c>
      <c r="BG16" s="349">
        <v>4</v>
      </c>
      <c r="BH16" s="349">
        <v>47</v>
      </c>
      <c r="BI16" s="349">
        <v>2</v>
      </c>
      <c r="BJ16" s="349">
        <v>13</v>
      </c>
      <c r="BK16" s="349">
        <v>5</v>
      </c>
      <c r="BL16" s="349">
        <v>69</v>
      </c>
      <c r="BM16" s="349">
        <v>8</v>
      </c>
      <c r="BN16" s="349">
        <v>37</v>
      </c>
      <c r="BO16" s="349">
        <v>10</v>
      </c>
      <c r="BP16" s="349">
        <v>142</v>
      </c>
      <c r="BQ16" s="349">
        <v>48</v>
      </c>
      <c r="BR16" s="349">
        <v>993</v>
      </c>
      <c r="BS16" s="349">
        <v>20</v>
      </c>
      <c r="BT16" s="349">
        <v>336</v>
      </c>
      <c r="BU16" s="349">
        <v>0</v>
      </c>
      <c r="BV16" s="349">
        <v>0</v>
      </c>
      <c r="BW16" s="349">
        <v>8</v>
      </c>
      <c r="BX16" s="349">
        <v>103</v>
      </c>
      <c r="BY16" s="349">
        <v>11</v>
      </c>
      <c r="BZ16" s="349">
        <v>119</v>
      </c>
      <c r="CA16" s="349">
        <v>7</v>
      </c>
      <c r="CB16" s="349">
        <v>320</v>
      </c>
      <c r="CC16" s="349">
        <v>1</v>
      </c>
      <c r="CD16" s="349">
        <v>3</v>
      </c>
      <c r="CE16" s="349">
        <v>2</v>
      </c>
      <c r="CF16" s="349">
        <v>16</v>
      </c>
      <c r="CG16" s="349">
        <v>9</v>
      </c>
      <c r="CH16" s="349">
        <v>51</v>
      </c>
      <c r="CI16" s="349">
        <v>10</v>
      </c>
      <c r="CJ16" s="349">
        <v>192</v>
      </c>
      <c r="CK16" s="349">
        <v>16</v>
      </c>
      <c r="CL16" s="349">
        <v>141</v>
      </c>
      <c r="CM16" s="349">
        <v>13</v>
      </c>
      <c r="CN16" s="349">
        <v>212</v>
      </c>
      <c r="CO16" s="349">
        <v>5</v>
      </c>
      <c r="CP16" s="349">
        <v>45</v>
      </c>
      <c r="CQ16" s="350">
        <v>5</v>
      </c>
      <c r="CR16" s="349">
        <v>33</v>
      </c>
      <c r="CS16" s="349">
        <v>7</v>
      </c>
      <c r="CT16" s="349">
        <v>29</v>
      </c>
      <c r="CU16" s="349">
        <v>5</v>
      </c>
      <c r="CV16" s="349">
        <v>131</v>
      </c>
      <c r="CW16" s="349">
        <v>4</v>
      </c>
      <c r="CX16" s="349">
        <v>35</v>
      </c>
      <c r="CY16" s="349">
        <v>7</v>
      </c>
      <c r="CZ16" s="349">
        <v>103</v>
      </c>
      <c r="DA16" s="349">
        <v>2</v>
      </c>
      <c r="DB16" s="349">
        <v>259</v>
      </c>
      <c r="DC16" s="349">
        <v>4</v>
      </c>
      <c r="DD16" s="349">
        <v>7</v>
      </c>
      <c r="DE16" s="349">
        <v>5</v>
      </c>
      <c r="DF16" s="349">
        <v>14</v>
      </c>
      <c r="DG16" s="349">
        <v>7</v>
      </c>
      <c r="DH16" s="349">
        <v>51</v>
      </c>
      <c r="DI16" s="349">
        <v>7</v>
      </c>
      <c r="DJ16" s="349">
        <v>55</v>
      </c>
      <c r="DK16" s="349">
        <v>0</v>
      </c>
      <c r="DL16" s="349">
        <v>0</v>
      </c>
      <c r="DM16" s="349">
        <v>12</v>
      </c>
      <c r="DN16" s="349">
        <v>70</v>
      </c>
      <c r="DO16" s="349">
        <v>9</v>
      </c>
      <c r="DP16" s="349">
        <v>222</v>
      </c>
      <c r="DQ16" s="349">
        <v>1</v>
      </c>
      <c r="DR16" s="349">
        <v>1</v>
      </c>
      <c r="DS16" s="349">
        <v>4</v>
      </c>
      <c r="DT16" s="349">
        <v>104</v>
      </c>
      <c r="DU16" s="349">
        <v>1</v>
      </c>
      <c r="DV16" s="349">
        <v>1</v>
      </c>
      <c r="DW16" s="349">
        <v>8</v>
      </c>
      <c r="DX16" s="349">
        <v>129</v>
      </c>
      <c r="DY16" s="349">
        <v>2</v>
      </c>
      <c r="DZ16" s="349">
        <v>27</v>
      </c>
      <c r="EA16" s="350">
        <v>8</v>
      </c>
      <c r="EB16" s="349">
        <v>37</v>
      </c>
      <c r="EC16" s="349">
        <v>1</v>
      </c>
      <c r="ED16" s="349">
        <v>17</v>
      </c>
      <c r="EE16" s="349">
        <v>14</v>
      </c>
      <c r="EF16" s="349">
        <v>244</v>
      </c>
      <c r="EG16" s="349">
        <v>8</v>
      </c>
      <c r="EH16" s="349">
        <v>21</v>
      </c>
      <c r="EI16" s="349">
        <v>0</v>
      </c>
      <c r="EJ16" s="349">
        <v>0</v>
      </c>
      <c r="EK16" s="349">
        <v>4</v>
      </c>
      <c r="EL16" s="349">
        <v>7</v>
      </c>
      <c r="EM16" s="349">
        <v>6</v>
      </c>
      <c r="EN16" s="349">
        <v>26</v>
      </c>
      <c r="EO16" s="349">
        <v>11</v>
      </c>
      <c r="EP16" s="349">
        <v>650</v>
      </c>
      <c r="EQ16" s="349">
        <v>5</v>
      </c>
      <c r="ER16" s="349">
        <v>169</v>
      </c>
      <c r="ES16" s="349">
        <v>0</v>
      </c>
      <c r="ET16" s="349">
        <v>0</v>
      </c>
      <c r="EU16" s="349">
        <v>0</v>
      </c>
      <c r="EV16" s="349">
        <v>0</v>
      </c>
      <c r="EW16" s="349">
        <v>1</v>
      </c>
      <c r="EX16" s="349">
        <v>7</v>
      </c>
      <c r="EY16" s="350">
        <v>0</v>
      </c>
      <c r="EZ16" s="349">
        <v>0</v>
      </c>
      <c r="FA16" s="349">
        <v>1</v>
      </c>
      <c r="FB16" s="349">
        <v>2</v>
      </c>
      <c r="FC16" s="349">
        <v>0</v>
      </c>
      <c r="FD16" s="349">
        <v>0</v>
      </c>
      <c r="FE16" s="349">
        <v>1</v>
      </c>
      <c r="FF16" s="349">
        <v>1</v>
      </c>
      <c r="FG16" s="349">
        <v>1</v>
      </c>
      <c r="FH16" s="349">
        <v>2</v>
      </c>
      <c r="FI16" s="348">
        <f t="shared" si="0"/>
        <v>630</v>
      </c>
      <c r="FJ16" s="348">
        <f t="shared" si="1"/>
        <v>10531</v>
      </c>
      <c r="FK16" s="153"/>
      <c r="FL16" s="628">
        <f>+FI16-'[1]15-4-a Faaliyet İşyeri'!P17</f>
        <v>0</v>
      </c>
      <c r="FM16" s="628">
        <f>+FJ16-'[1]16-4a Faaliyet Sigortalı'!P17</f>
        <v>0</v>
      </c>
    </row>
    <row r="17" spans="1:169" ht="12.95" customHeight="1">
      <c r="A17" s="343" t="s">
        <v>328</v>
      </c>
      <c r="B17" s="344" t="s">
        <v>194</v>
      </c>
      <c r="C17" s="345">
        <v>1101</v>
      </c>
      <c r="D17" s="345">
        <v>11561</v>
      </c>
      <c r="E17" s="345">
        <v>434</v>
      </c>
      <c r="F17" s="345">
        <v>1263</v>
      </c>
      <c r="G17" s="345">
        <v>542</v>
      </c>
      <c r="H17" s="345">
        <v>5880</v>
      </c>
      <c r="I17" s="345">
        <v>82</v>
      </c>
      <c r="J17" s="345">
        <v>930</v>
      </c>
      <c r="K17" s="345">
        <v>212</v>
      </c>
      <c r="L17" s="345">
        <v>3137</v>
      </c>
      <c r="M17" s="345">
        <v>1972</v>
      </c>
      <c r="N17" s="345">
        <v>21890</v>
      </c>
      <c r="O17" s="345">
        <v>1259</v>
      </c>
      <c r="P17" s="345">
        <v>10631</v>
      </c>
      <c r="Q17" s="345">
        <v>140</v>
      </c>
      <c r="R17" s="345">
        <v>1272</v>
      </c>
      <c r="S17" s="345">
        <v>920</v>
      </c>
      <c r="T17" s="345">
        <v>12199</v>
      </c>
      <c r="U17" s="345">
        <v>1078</v>
      </c>
      <c r="V17" s="345">
        <v>16952</v>
      </c>
      <c r="W17" s="345">
        <v>132</v>
      </c>
      <c r="X17" s="345">
        <v>1659</v>
      </c>
      <c r="Y17" s="345">
        <v>113</v>
      </c>
      <c r="Z17" s="345">
        <v>931</v>
      </c>
      <c r="AA17" s="345">
        <v>119</v>
      </c>
      <c r="AB17" s="345">
        <v>414</v>
      </c>
      <c r="AC17" s="345">
        <v>189</v>
      </c>
      <c r="AD17" s="345">
        <v>6948</v>
      </c>
      <c r="AE17" s="345">
        <v>166</v>
      </c>
      <c r="AF17" s="345">
        <v>1981</v>
      </c>
      <c r="AG17" s="345">
        <v>1864</v>
      </c>
      <c r="AH17" s="345">
        <v>22125</v>
      </c>
      <c r="AI17" s="345">
        <v>546</v>
      </c>
      <c r="AJ17" s="345">
        <v>5397</v>
      </c>
      <c r="AK17" s="345">
        <v>101</v>
      </c>
      <c r="AL17" s="345">
        <v>1455</v>
      </c>
      <c r="AM17" s="345">
        <v>361</v>
      </c>
      <c r="AN17" s="345">
        <v>2981</v>
      </c>
      <c r="AO17" s="345">
        <v>676</v>
      </c>
      <c r="AP17" s="345">
        <v>5215</v>
      </c>
      <c r="AQ17" s="345">
        <v>502</v>
      </c>
      <c r="AR17" s="345">
        <v>3395</v>
      </c>
      <c r="AS17" s="345">
        <v>413</v>
      </c>
      <c r="AT17" s="345">
        <v>2908</v>
      </c>
      <c r="AU17" s="345">
        <v>384</v>
      </c>
      <c r="AV17" s="345">
        <v>3124</v>
      </c>
      <c r="AW17" s="345">
        <v>146</v>
      </c>
      <c r="AX17" s="345">
        <v>922</v>
      </c>
      <c r="AY17" s="345">
        <v>356</v>
      </c>
      <c r="AZ17" s="345">
        <v>2065</v>
      </c>
      <c r="BA17" s="345">
        <v>535</v>
      </c>
      <c r="BB17" s="345">
        <v>10792</v>
      </c>
      <c r="BC17" s="345">
        <v>1843</v>
      </c>
      <c r="BD17" s="345">
        <v>16396</v>
      </c>
      <c r="BE17" s="345">
        <v>399</v>
      </c>
      <c r="BF17" s="345">
        <v>3379</v>
      </c>
      <c r="BG17" s="345">
        <v>128</v>
      </c>
      <c r="BH17" s="345">
        <v>704</v>
      </c>
      <c r="BI17" s="345">
        <v>30</v>
      </c>
      <c r="BJ17" s="345">
        <v>159</v>
      </c>
      <c r="BK17" s="345">
        <v>709</v>
      </c>
      <c r="BL17" s="345">
        <v>3682</v>
      </c>
      <c r="BM17" s="345">
        <v>298</v>
      </c>
      <c r="BN17" s="345">
        <v>2541</v>
      </c>
      <c r="BO17" s="345">
        <v>1087</v>
      </c>
      <c r="BP17" s="345">
        <v>10611</v>
      </c>
      <c r="BQ17" s="345">
        <v>7529</v>
      </c>
      <c r="BR17" s="345">
        <v>69467</v>
      </c>
      <c r="BS17" s="345">
        <v>3021</v>
      </c>
      <c r="BT17" s="345">
        <v>40507</v>
      </c>
      <c r="BU17" s="345">
        <v>121</v>
      </c>
      <c r="BV17" s="345">
        <v>792</v>
      </c>
      <c r="BW17" s="345">
        <v>299</v>
      </c>
      <c r="BX17" s="345">
        <v>1819</v>
      </c>
      <c r="BY17" s="345">
        <v>732</v>
      </c>
      <c r="BZ17" s="345">
        <v>7126</v>
      </c>
      <c r="CA17" s="345">
        <v>306</v>
      </c>
      <c r="CB17" s="345">
        <v>3830</v>
      </c>
      <c r="CC17" s="345">
        <v>145</v>
      </c>
      <c r="CD17" s="345">
        <v>1058</v>
      </c>
      <c r="CE17" s="345">
        <v>911</v>
      </c>
      <c r="CF17" s="345">
        <v>13550</v>
      </c>
      <c r="CG17" s="345">
        <v>1268</v>
      </c>
      <c r="CH17" s="345">
        <v>19649</v>
      </c>
      <c r="CI17" s="345">
        <v>389</v>
      </c>
      <c r="CJ17" s="345">
        <v>2767</v>
      </c>
      <c r="CK17" s="345">
        <v>790</v>
      </c>
      <c r="CL17" s="345">
        <v>5579</v>
      </c>
      <c r="CM17" s="345">
        <v>1211</v>
      </c>
      <c r="CN17" s="345">
        <v>19574</v>
      </c>
      <c r="CO17" s="345">
        <v>578</v>
      </c>
      <c r="CP17" s="345">
        <v>4882</v>
      </c>
      <c r="CQ17" s="346">
        <v>194</v>
      </c>
      <c r="CR17" s="345">
        <v>2723</v>
      </c>
      <c r="CS17" s="345">
        <v>657</v>
      </c>
      <c r="CT17" s="345">
        <v>5645</v>
      </c>
      <c r="CU17" s="345">
        <v>82</v>
      </c>
      <c r="CV17" s="345">
        <v>750</v>
      </c>
      <c r="CW17" s="345">
        <v>225</v>
      </c>
      <c r="CX17" s="345">
        <v>1779</v>
      </c>
      <c r="CY17" s="345">
        <v>208</v>
      </c>
      <c r="CZ17" s="345">
        <v>1678</v>
      </c>
      <c r="DA17" s="345">
        <v>503</v>
      </c>
      <c r="DB17" s="345">
        <v>5269</v>
      </c>
      <c r="DC17" s="345">
        <v>385</v>
      </c>
      <c r="DD17" s="345">
        <v>4488</v>
      </c>
      <c r="DE17" s="345">
        <v>680</v>
      </c>
      <c r="DF17" s="345">
        <v>10083</v>
      </c>
      <c r="DG17" s="345">
        <v>917</v>
      </c>
      <c r="DH17" s="345">
        <v>7516</v>
      </c>
      <c r="DI17" s="345">
        <v>93</v>
      </c>
      <c r="DJ17" s="345">
        <v>531</v>
      </c>
      <c r="DK17" s="345">
        <v>171</v>
      </c>
      <c r="DL17" s="345">
        <v>1028</v>
      </c>
      <c r="DM17" s="345">
        <v>436</v>
      </c>
      <c r="DN17" s="345">
        <v>1980</v>
      </c>
      <c r="DO17" s="345">
        <v>700</v>
      </c>
      <c r="DP17" s="345">
        <v>8866</v>
      </c>
      <c r="DQ17" s="345">
        <v>328</v>
      </c>
      <c r="DR17" s="345">
        <v>2617</v>
      </c>
      <c r="DS17" s="345">
        <v>677</v>
      </c>
      <c r="DT17" s="345">
        <v>6228</v>
      </c>
      <c r="DU17" s="345">
        <v>53</v>
      </c>
      <c r="DV17" s="345">
        <v>252</v>
      </c>
      <c r="DW17" s="345">
        <v>669</v>
      </c>
      <c r="DX17" s="345">
        <v>3048</v>
      </c>
      <c r="DY17" s="345">
        <v>197</v>
      </c>
      <c r="DZ17" s="345">
        <v>3936</v>
      </c>
      <c r="EA17" s="346">
        <v>210</v>
      </c>
      <c r="EB17" s="345">
        <v>1955</v>
      </c>
      <c r="EC17" s="345">
        <v>222</v>
      </c>
      <c r="ED17" s="345">
        <v>3047</v>
      </c>
      <c r="EE17" s="345">
        <v>341</v>
      </c>
      <c r="EF17" s="345">
        <v>1843</v>
      </c>
      <c r="EG17" s="345">
        <v>223</v>
      </c>
      <c r="EH17" s="345">
        <v>3686</v>
      </c>
      <c r="EI17" s="345">
        <v>55</v>
      </c>
      <c r="EJ17" s="345">
        <v>323</v>
      </c>
      <c r="EK17" s="345">
        <v>214</v>
      </c>
      <c r="EL17" s="345">
        <v>13648</v>
      </c>
      <c r="EM17" s="345">
        <v>103</v>
      </c>
      <c r="EN17" s="345">
        <v>585</v>
      </c>
      <c r="EO17" s="345">
        <v>133</v>
      </c>
      <c r="EP17" s="345">
        <v>1596</v>
      </c>
      <c r="EQ17" s="345">
        <v>55</v>
      </c>
      <c r="ER17" s="345">
        <v>483</v>
      </c>
      <c r="ES17" s="345">
        <v>107</v>
      </c>
      <c r="ET17" s="345">
        <v>912</v>
      </c>
      <c r="EU17" s="345">
        <v>73</v>
      </c>
      <c r="EV17" s="345">
        <v>353</v>
      </c>
      <c r="EW17" s="345">
        <v>70</v>
      </c>
      <c r="EX17" s="345">
        <v>392</v>
      </c>
      <c r="EY17" s="346">
        <v>177</v>
      </c>
      <c r="EZ17" s="345">
        <v>1024</v>
      </c>
      <c r="FA17" s="345">
        <v>169</v>
      </c>
      <c r="FB17" s="345">
        <v>842</v>
      </c>
      <c r="FC17" s="345">
        <v>75</v>
      </c>
      <c r="FD17" s="345">
        <v>613</v>
      </c>
      <c r="FE17" s="345">
        <v>264</v>
      </c>
      <c r="FF17" s="345">
        <v>1883</v>
      </c>
      <c r="FG17" s="345">
        <v>205</v>
      </c>
      <c r="FH17" s="345">
        <v>1685</v>
      </c>
      <c r="FI17" s="344">
        <f t="shared" si="0"/>
        <v>46008</v>
      </c>
      <c r="FJ17" s="344">
        <f t="shared" si="1"/>
        <v>489386</v>
      </c>
      <c r="FK17" s="153"/>
      <c r="FL17" s="628">
        <f>+FI17-'[1]15-4-a Faaliyet İşyeri'!P18</f>
        <v>0</v>
      </c>
      <c r="FM17" s="628">
        <f>+FJ17-'[1]16-4a Faaliyet Sigortalı'!P18</f>
        <v>0</v>
      </c>
    </row>
    <row r="18" spans="1:169" ht="12.95" customHeight="1">
      <c r="A18" s="347" t="s">
        <v>329</v>
      </c>
      <c r="B18" s="348" t="s">
        <v>195</v>
      </c>
      <c r="C18" s="349">
        <v>24</v>
      </c>
      <c r="D18" s="349">
        <v>970</v>
      </c>
      <c r="E18" s="349">
        <v>2</v>
      </c>
      <c r="F18" s="349">
        <v>26</v>
      </c>
      <c r="G18" s="349">
        <v>9</v>
      </c>
      <c r="H18" s="349">
        <v>342</v>
      </c>
      <c r="I18" s="349">
        <v>2</v>
      </c>
      <c r="J18" s="349">
        <v>46</v>
      </c>
      <c r="K18" s="349">
        <v>0</v>
      </c>
      <c r="L18" s="349">
        <v>0</v>
      </c>
      <c r="M18" s="349">
        <v>26</v>
      </c>
      <c r="N18" s="349">
        <v>1009</v>
      </c>
      <c r="O18" s="349">
        <v>24</v>
      </c>
      <c r="P18" s="349">
        <v>290</v>
      </c>
      <c r="Q18" s="349">
        <v>0</v>
      </c>
      <c r="R18" s="349">
        <v>0</v>
      </c>
      <c r="S18" s="349">
        <v>23</v>
      </c>
      <c r="T18" s="349">
        <v>691</v>
      </c>
      <c r="U18" s="349">
        <v>8</v>
      </c>
      <c r="V18" s="349">
        <v>92</v>
      </c>
      <c r="W18" s="349">
        <v>4</v>
      </c>
      <c r="X18" s="349">
        <v>53</v>
      </c>
      <c r="Y18" s="349">
        <v>2</v>
      </c>
      <c r="Z18" s="349">
        <v>85</v>
      </c>
      <c r="AA18" s="349">
        <v>2</v>
      </c>
      <c r="AB18" s="349">
        <v>32</v>
      </c>
      <c r="AC18" s="349">
        <v>5</v>
      </c>
      <c r="AD18" s="349">
        <v>215</v>
      </c>
      <c r="AE18" s="349">
        <v>4</v>
      </c>
      <c r="AF18" s="349">
        <v>139</v>
      </c>
      <c r="AG18" s="349">
        <v>26</v>
      </c>
      <c r="AH18" s="349">
        <v>2319</v>
      </c>
      <c r="AI18" s="349">
        <v>18</v>
      </c>
      <c r="AJ18" s="349">
        <v>207</v>
      </c>
      <c r="AK18" s="349">
        <v>0</v>
      </c>
      <c r="AL18" s="349">
        <v>0</v>
      </c>
      <c r="AM18" s="349">
        <v>2</v>
      </c>
      <c r="AN18" s="349">
        <v>8</v>
      </c>
      <c r="AO18" s="349">
        <v>25</v>
      </c>
      <c r="AP18" s="349">
        <v>248</v>
      </c>
      <c r="AQ18" s="349">
        <v>7</v>
      </c>
      <c r="AR18" s="349">
        <v>133</v>
      </c>
      <c r="AS18" s="349">
        <v>7</v>
      </c>
      <c r="AT18" s="349">
        <v>55</v>
      </c>
      <c r="AU18" s="349">
        <v>4</v>
      </c>
      <c r="AV18" s="349">
        <v>125</v>
      </c>
      <c r="AW18" s="349">
        <v>3</v>
      </c>
      <c r="AX18" s="349">
        <v>48</v>
      </c>
      <c r="AY18" s="349">
        <v>7</v>
      </c>
      <c r="AZ18" s="349">
        <v>150</v>
      </c>
      <c r="BA18" s="349">
        <v>6</v>
      </c>
      <c r="BB18" s="349">
        <v>97</v>
      </c>
      <c r="BC18" s="349">
        <v>8</v>
      </c>
      <c r="BD18" s="349">
        <v>55</v>
      </c>
      <c r="BE18" s="349">
        <v>4</v>
      </c>
      <c r="BF18" s="349">
        <v>168</v>
      </c>
      <c r="BG18" s="349">
        <v>0</v>
      </c>
      <c r="BH18" s="349">
        <v>0</v>
      </c>
      <c r="BI18" s="349">
        <v>1</v>
      </c>
      <c r="BJ18" s="349">
        <v>13</v>
      </c>
      <c r="BK18" s="349">
        <v>7</v>
      </c>
      <c r="BL18" s="349">
        <v>102</v>
      </c>
      <c r="BM18" s="349">
        <v>5</v>
      </c>
      <c r="BN18" s="349">
        <v>81</v>
      </c>
      <c r="BO18" s="349">
        <v>18</v>
      </c>
      <c r="BP18" s="349">
        <v>398</v>
      </c>
      <c r="BQ18" s="349">
        <v>106</v>
      </c>
      <c r="BR18" s="349">
        <v>1649</v>
      </c>
      <c r="BS18" s="349">
        <v>62</v>
      </c>
      <c r="BT18" s="349">
        <v>1744</v>
      </c>
      <c r="BU18" s="349">
        <v>1</v>
      </c>
      <c r="BV18" s="349">
        <v>1</v>
      </c>
      <c r="BW18" s="349">
        <v>0</v>
      </c>
      <c r="BX18" s="349">
        <v>0</v>
      </c>
      <c r="BY18" s="349">
        <v>4</v>
      </c>
      <c r="BZ18" s="349">
        <v>30</v>
      </c>
      <c r="CA18" s="349">
        <v>11</v>
      </c>
      <c r="CB18" s="349">
        <v>171</v>
      </c>
      <c r="CC18" s="349">
        <v>2</v>
      </c>
      <c r="CD18" s="349">
        <v>49</v>
      </c>
      <c r="CE18" s="349">
        <v>10</v>
      </c>
      <c r="CF18" s="349">
        <v>314</v>
      </c>
      <c r="CG18" s="349">
        <v>5</v>
      </c>
      <c r="CH18" s="349">
        <v>145</v>
      </c>
      <c r="CI18" s="349">
        <v>2</v>
      </c>
      <c r="CJ18" s="349">
        <v>71</v>
      </c>
      <c r="CK18" s="349">
        <v>3</v>
      </c>
      <c r="CL18" s="349">
        <v>113</v>
      </c>
      <c r="CM18" s="349">
        <v>35</v>
      </c>
      <c r="CN18" s="349">
        <v>626</v>
      </c>
      <c r="CO18" s="349">
        <v>8</v>
      </c>
      <c r="CP18" s="349">
        <v>97</v>
      </c>
      <c r="CQ18" s="350">
        <v>3</v>
      </c>
      <c r="CR18" s="349">
        <v>15</v>
      </c>
      <c r="CS18" s="349">
        <v>17</v>
      </c>
      <c r="CT18" s="349">
        <v>227</v>
      </c>
      <c r="CU18" s="349">
        <v>0</v>
      </c>
      <c r="CV18" s="349">
        <v>0</v>
      </c>
      <c r="CW18" s="349">
        <v>15</v>
      </c>
      <c r="CX18" s="349">
        <v>132</v>
      </c>
      <c r="CY18" s="349">
        <v>3</v>
      </c>
      <c r="CZ18" s="349">
        <v>162</v>
      </c>
      <c r="DA18" s="349">
        <v>4</v>
      </c>
      <c r="DB18" s="349">
        <v>21</v>
      </c>
      <c r="DC18" s="349">
        <v>3</v>
      </c>
      <c r="DD18" s="349">
        <v>47</v>
      </c>
      <c r="DE18" s="349">
        <v>32</v>
      </c>
      <c r="DF18" s="349">
        <v>1540</v>
      </c>
      <c r="DG18" s="349">
        <v>4</v>
      </c>
      <c r="DH18" s="349">
        <v>65</v>
      </c>
      <c r="DI18" s="349">
        <v>0</v>
      </c>
      <c r="DJ18" s="349">
        <v>0</v>
      </c>
      <c r="DK18" s="349">
        <v>0</v>
      </c>
      <c r="DL18" s="349">
        <v>0</v>
      </c>
      <c r="DM18" s="349">
        <v>2</v>
      </c>
      <c r="DN18" s="349">
        <v>32</v>
      </c>
      <c r="DO18" s="349">
        <v>46</v>
      </c>
      <c r="DP18" s="349">
        <v>624</v>
      </c>
      <c r="DQ18" s="349">
        <v>2</v>
      </c>
      <c r="DR18" s="349">
        <v>41</v>
      </c>
      <c r="DS18" s="349">
        <v>4</v>
      </c>
      <c r="DT18" s="349">
        <v>42</v>
      </c>
      <c r="DU18" s="349">
        <v>2</v>
      </c>
      <c r="DV18" s="349">
        <v>75</v>
      </c>
      <c r="DW18" s="349">
        <v>6</v>
      </c>
      <c r="DX18" s="349">
        <v>71</v>
      </c>
      <c r="DY18" s="349">
        <v>2</v>
      </c>
      <c r="DZ18" s="349">
        <v>2</v>
      </c>
      <c r="EA18" s="350">
        <v>1</v>
      </c>
      <c r="EB18" s="349">
        <v>2</v>
      </c>
      <c r="EC18" s="349">
        <v>1</v>
      </c>
      <c r="ED18" s="349">
        <v>35</v>
      </c>
      <c r="EE18" s="349">
        <v>0</v>
      </c>
      <c r="EF18" s="349">
        <v>0</v>
      </c>
      <c r="EG18" s="349">
        <v>0</v>
      </c>
      <c r="EH18" s="349">
        <v>0</v>
      </c>
      <c r="EI18" s="349">
        <v>0</v>
      </c>
      <c r="EJ18" s="349">
        <v>0</v>
      </c>
      <c r="EK18" s="349">
        <v>1</v>
      </c>
      <c r="EL18" s="349">
        <v>32</v>
      </c>
      <c r="EM18" s="349">
        <v>2</v>
      </c>
      <c r="EN18" s="349">
        <v>10</v>
      </c>
      <c r="EO18" s="349">
        <v>2</v>
      </c>
      <c r="EP18" s="349">
        <v>8</v>
      </c>
      <c r="EQ18" s="349">
        <v>1</v>
      </c>
      <c r="ER18" s="349">
        <v>5</v>
      </c>
      <c r="ES18" s="349">
        <v>1</v>
      </c>
      <c r="ET18" s="349">
        <v>5</v>
      </c>
      <c r="EU18" s="349">
        <v>0</v>
      </c>
      <c r="EV18" s="349">
        <v>0</v>
      </c>
      <c r="EW18" s="349">
        <v>1</v>
      </c>
      <c r="EX18" s="349">
        <v>1</v>
      </c>
      <c r="EY18" s="350">
        <v>1</v>
      </c>
      <c r="EZ18" s="349">
        <v>11</v>
      </c>
      <c r="FA18" s="349">
        <v>3</v>
      </c>
      <c r="FB18" s="349">
        <v>93</v>
      </c>
      <c r="FC18" s="349">
        <v>1</v>
      </c>
      <c r="FD18" s="349">
        <v>2</v>
      </c>
      <c r="FE18" s="349">
        <v>11</v>
      </c>
      <c r="FF18" s="349">
        <v>206</v>
      </c>
      <c r="FG18" s="349">
        <v>3</v>
      </c>
      <c r="FH18" s="349">
        <v>142</v>
      </c>
      <c r="FI18" s="348">
        <f t="shared" si="0"/>
        <v>706</v>
      </c>
      <c r="FJ18" s="348">
        <f t="shared" si="1"/>
        <v>16855</v>
      </c>
      <c r="FK18" s="153"/>
      <c r="FL18" s="628">
        <f>+FI18-'[1]15-4-a Faaliyet İşyeri'!P19</f>
        <v>0</v>
      </c>
      <c r="FM18" s="628">
        <f>+FJ18-'[1]16-4a Faaliyet Sigortalı'!P19</f>
        <v>0</v>
      </c>
    </row>
    <row r="19" spans="1:169" ht="12.95" customHeight="1">
      <c r="A19" s="343" t="s">
        <v>330</v>
      </c>
      <c r="B19" s="344" t="s">
        <v>196</v>
      </c>
      <c r="C19" s="345">
        <v>5</v>
      </c>
      <c r="D19" s="345">
        <v>139</v>
      </c>
      <c r="E19" s="345">
        <v>2</v>
      </c>
      <c r="F19" s="345">
        <v>8</v>
      </c>
      <c r="G19" s="345">
        <v>0</v>
      </c>
      <c r="H19" s="345">
        <v>0</v>
      </c>
      <c r="I19" s="345">
        <v>0</v>
      </c>
      <c r="J19" s="345">
        <v>0</v>
      </c>
      <c r="K19" s="345">
        <v>0</v>
      </c>
      <c r="L19" s="345">
        <v>0</v>
      </c>
      <c r="M19" s="345">
        <v>0</v>
      </c>
      <c r="N19" s="345">
        <v>0</v>
      </c>
      <c r="O19" s="345">
        <v>3</v>
      </c>
      <c r="P19" s="345">
        <v>62</v>
      </c>
      <c r="Q19" s="345">
        <v>0</v>
      </c>
      <c r="R19" s="345">
        <v>0</v>
      </c>
      <c r="S19" s="345">
        <v>0</v>
      </c>
      <c r="T19" s="345">
        <v>0</v>
      </c>
      <c r="U19" s="345">
        <v>0</v>
      </c>
      <c r="V19" s="345">
        <v>0</v>
      </c>
      <c r="W19" s="345">
        <v>0</v>
      </c>
      <c r="X19" s="345">
        <v>0</v>
      </c>
      <c r="Y19" s="345">
        <v>0</v>
      </c>
      <c r="Z19" s="345">
        <v>0</v>
      </c>
      <c r="AA19" s="345">
        <v>0</v>
      </c>
      <c r="AB19" s="345">
        <v>0</v>
      </c>
      <c r="AC19" s="345">
        <v>0</v>
      </c>
      <c r="AD19" s="345">
        <v>0</v>
      </c>
      <c r="AE19" s="345">
        <v>1</v>
      </c>
      <c r="AF19" s="345">
        <v>3</v>
      </c>
      <c r="AG19" s="345">
        <v>2</v>
      </c>
      <c r="AH19" s="345">
        <v>2</v>
      </c>
      <c r="AI19" s="345">
        <v>1</v>
      </c>
      <c r="AJ19" s="345">
        <v>52</v>
      </c>
      <c r="AK19" s="345">
        <v>0</v>
      </c>
      <c r="AL19" s="345">
        <v>0</v>
      </c>
      <c r="AM19" s="345">
        <v>0</v>
      </c>
      <c r="AN19" s="345">
        <v>0</v>
      </c>
      <c r="AO19" s="345">
        <v>0</v>
      </c>
      <c r="AP19" s="345">
        <v>0</v>
      </c>
      <c r="AQ19" s="345">
        <v>0</v>
      </c>
      <c r="AR19" s="345">
        <v>0</v>
      </c>
      <c r="AS19" s="345">
        <v>0</v>
      </c>
      <c r="AT19" s="345">
        <v>0</v>
      </c>
      <c r="AU19" s="345">
        <v>1</v>
      </c>
      <c r="AV19" s="345">
        <v>26</v>
      </c>
      <c r="AW19" s="345">
        <v>0</v>
      </c>
      <c r="AX19" s="345">
        <v>0</v>
      </c>
      <c r="AY19" s="345">
        <v>0</v>
      </c>
      <c r="AZ19" s="345">
        <v>0</v>
      </c>
      <c r="BA19" s="345">
        <v>0</v>
      </c>
      <c r="BB19" s="345">
        <v>0</v>
      </c>
      <c r="BC19" s="345">
        <v>1</v>
      </c>
      <c r="BD19" s="345">
        <v>2</v>
      </c>
      <c r="BE19" s="345">
        <v>0</v>
      </c>
      <c r="BF19" s="345">
        <v>0</v>
      </c>
      <c r="BG19" s="345">
        <v>0</v>
      </c>
      <c r="BH19" s="345">
        <v>0</v>
      </c>
      <c r="BI19" s="345">
        <v>0</v>
      </c>
      <c r="BJ19" s="345">
        <v>0</v>
      </c>
      <c r="BK19" s="345">
        <v>1</v>
      </c>
      <c r="BL19" s="345">
        <v>4</v>
      </c>
      <c r="BM19" s="345">
        <v>0</v>
      </c>
      <c r="BN19" s="345">
        <v>0</v>
      </c>
      <c r="BO19" s="345">
        <v>8</v>
      </c>
      <c r="BP19" s="345">
        <v>780</v>
      </c>
      <c r="BQ19" s="345">
        <v>11</v>
      </c>
      <c r="BR19" s="345">
        <v>353</v>
      </c>
      <c r="BS19" s="345">
        <v>28</v>
      </c>
      <c r="BT19" s="345">
        <v>3204</v>
      </c>
      <c r="BU19" s="345">
        <v>0</v>
      </c>
      <c r="BV19" s="345">
        <v>0</v>
      </c>
      <c r="BW19" s="345">
        <v>0</v>
      </c>
      <c r="BX19" s="345">
        <v>0</v>
      </c>
      <c r="BY19" s="345">
        <v>0</v>
      </c>
      <c r="BZ19" s="345">
        <v>0</v>
      </c>
      <c r="CA19" s="345">
        <v>2</v>
      </c>
      <c r="CB19" s="345">
        <v>61</v>
      </c>
      <c r="CC19" s="345">
        <v>0</v>
      </c>
      <c r="CD19" s="345">
        <v>0</v>
      </c>
      <c r="CE19" s="345">
        <v>1</v>
      </c>
      <c r="CF19" s="345">
        <v>1</v>
      </c>
      <c r="CG19" s="345">
        <v>0</v>
      </c>
      <c r="CH19" s="345">
        <v>0</v>
      </c>
      <c r="CI19" s="345">
        <v>0</v>
      </c>
      <c r="CJ19" s="345">
        <v>0</v>
      </c>
      <c r="CK19" s="345">
        <v>1</v>
      </c>
      <c r="CL19" s="345">
        <v>35</v>
      </c>
      <c r="CM19" s="345">
        <v>4</v>
      </c>
      <c r="CN19" s="345">
        <v>179</v>
      </c>
      <c r="CO19" s="345">
        <v>0</v>
      </c>
      <c r="CP19" s="345">
        <v>0</v>
      </c>
      <c r="CQ19" s="346">
        <v>1</v>
      </c>
      <c r="CR19" s="345">
        <v>3</v>
      </c>
      <c r="CS19" s="345">
        <v>0</v>
      </c>
      <c r="CT19" s="345">
        <v>0</v>
      </c>
      <c r="CU19" s="345">
        <v>0</v>
      </c>
      <c r="CV19" s="345">
        <v>0</v>
      </c>
      <c r="CW19" s="345">
        <v>0</v>
      </c>
      <c r="CX19" s="345">
        <v>0</v>
      </c>
      <c r="CY19" s="345">
        <v>0</v>
      </c>
      <c r="CZ19" s="345">
        <v>0</v>
      </c>
      <c r="DA19" s="345">
        <v>0</v>
      </c>
      <c r="DB19" s="345">
        <v>0</v>
      </c>
      <c r="DC19" s="345">
        <v>0</v>
      </c>
      <c r="DD19" s="345">
        <v>0</v>
      </c>
      <c r="DE19" s="345">
        <v>1</v>
      </c>
      <c r="DF19" s="345">
        <v>21</v>
      </c>
      <c r="DG19" s="345">
        <v>1</v>
      </c>
      <c r="DH19" s="345">
        <v>1041</v>
      </c>
      <c r="DI19" s="345">
        <v>0</v>
      </c>
      <c r="DJ19" s="345">
        <v>0</v>
      </c>
      <c r="DK19" s="345">
        <v>0</v>
      </c>
      <c r="DL19" s="345">
        <v>0</v>
      </c>
      <c r="DM19" s="345">
        <v>0</v>
      </c>
      <c r="DN19" s="345">
        <v>0</v>
      </c>
      <c r="DO19" s="345">
        <v>9</v>
      </c>
      <c r="DP19" s="345">
        <v>170</v>
      </c>
      <c r="DQ19" s="345">
        <v>0</v>
      </c>
      <c r="DR19" s="345">
        <v>0</v>
      </c>
      <c r="DS19" s="345">
        <v>2</v>
      </c>
      <c r="DT19" s="345">
        <v>26</v>
      </c>
      <c r="DU19" s="345">
        <v>0</v>
      </c>
      <c r="DV19" s="345">
        <v>0</v>
      </c>
      <c r="DW19" s="345">
        <v>0</v>
      </c>
      <c r="DX19" s="345">
        <v>0</v>
      </c>
      <c r="DY19" s="345">
        <v>0</v>
      </c>
      <c r="DZ19" s="345">
        <v>0</v>
      </c>
      <c r="EA19" s="346">
        <v>0</v>
      </c>
      <c r="EB19" s="345">
        <v>0</v>
      </c>
      <c r="EC19" s="345">
        <v>0</v>
      </c>
      <c r="ED19" s="345">
        <v>0</v>
      </c>
      <c r="EE19" s="345">
        <v>0</v>
      </c>
      <c r="EF19" s="345">
        <v>0</v>
      </c>
      <c r="EG19" s="345">
        <v>0</v>
      </c>
      <c r="EH19" s="345">
        <v>0</v>
      </c>
      <c r="EI19" s="345">
        <v>0</v>
      </c>
      <c r="EJ19" s="345">
        <v>0</v>
      </c>
      <c r="EK19" s="345">
        <v>0</v>
      </c>
      <c r="EL19" s="345">
        <v>0</v>
      </c>
      <c r="EM19" s="345">
        <v>0</v>
      </c>
      <c r="EN19" s="345">
        <v>0</v>
      </c>
      <c r="EO19" s="345">
        <v>0</v>
      </c>
      <c r="EP19" s="345">
        <v>0</v>
      </c>
      <c r="EQ19" s="345">
        <v>0</v>
      </c>
      <c r="ER19" s="345">
        <v>0</v>
      </c>
      <c r="ES19" s="345">
        <v>0</v>
      </c>
      <c r="ET19" s="345">
        <v>0</v>
      </c>
      <c r="EU19" s="345">
        <v>0</v>
      </c>
      <c r="EV19" s="345">
        <v>0</v>
      </c>
      <c r="EW19" s="345">
        <v>0</v>
      </c>
      <c r="EX19" s="345">
        <v>0</v>
      </c>
      <c r="EY19" s="346">
        <v>0</v>
      </c>
      <c r="EZ19" s="345">
        <v>0</v>
      </c>
      <c r="FA19" s="345">
        <v>0</v>
      </c>
      <c r="FB19" s="345">
        <v>0</v>
      </c>
      <c r="FC19" s="345">
        <v>0</v>
      </c>
      <c r="FD19" s="345">
        <v>0</v>
      </c>
      <c r="FE19" s="345">
        <v>0</v>
      </c>
      <c r="FF19" s="345">
        <v>0</v>
      </c>
      <c r="FG19" s="345">
        <v>0</v>
      </c>
      <c r="FH19" s="345">
        <v>0</v>
      </c>
      <c r="FI19" s="344">
        <f t="shared" si="0"/>
        <v>86</v>
      </c>
      <c r="FJ19" s="344">
        <f t="shared" si="1"/>
        <v>6172</v>
      </c>
      <c r="FK19" s="153"/>
      <c r="FL19" s="628">
        <f>+FI19-'[1]15-4-a Faaliyet İşyeri'!P20</f>
        <v>0</v>
      </c>
      <c r="FM19" s="628">
        <f>+FJ19-'[1]16-4a Faaliyet Sigortalı'!P20</f>
        <v>0</v>
      </c>
    </row>
    <row r="20" spans="1:169" ht="12.95" customHeight="1">
      <c r="A20" s="347" t="s">
        <v>331</v>
      </c>
      <c r="B20" s="348" t="s">
        <v>197</v>
      </c>
      <c r="C20" s="349">
        <v>202</v>
      </c>
      <c r="D20" s="349">
        <v>13944</v>
      </c>
      <c r="E20" s="349">
        <v>47</v>
      </c>
      <c r="F20" s="349">
        <v>3332</v>
      </c>
      <c r="G20" s="349">
        <v>30</v>
      </c>
      <c r="H20" s="349">
        <v>844</v>
      </c>
      <c r="I20" s="349">
        <v>6</v>
      </c>
      <c r="J20" s="349">
        <v>37</v>
      </c>
      <c r="K20" s="349">
        <v>13</v>
      </c>
      <c r="L20" s="349">
        <v>116</v>
      </c>
      <c r="M20" s="349">
        <v>369</v>
      </c>
      <c r="N20" s="349">
        <v>3038</v>
      </c>
      <c r="O20" s="349">
        <v>183</v>
      </c>
      <c r="P20" s="349">
        <v>997</v>
      </c>
      <c r="Q20" s="349">
        <v>4</v>
      </c>
      <c r="R20" s="349">
        <v>10</v>
      </c>
      <c r="S20" s="349">
        <v>78</v>
      </c>
      <c r="T20" s="349">
        <v>1783</v>
      </c>
      <c r="U20" s="349">
        <v>118</v>
      </c>
      <c r="V20" s="349">
        <v>2866</v>
      </c>
      <c r="W20" s="349">
        <v>17</v>
      </c>
      <c r="X20" s="349">
        <v>249</v>
      </c>
      <c r="Y20" s="349">
        <v>7</v>
      </c>
      <c r="Z20" s="349">
        <v>19</v>
      </c>
      <c r="AA20" s="349">
        <v>4</v>
      </c>
      <c r="AB20" s="349">
        <v>43</v>
      </c>
      <c r="AC20" s="349">
        <v>42</v>
      </c>
      <c r="AD20" s="349">
        <v>618</v>
      </c>
      <c r="AE20" s="349">
        <v>2</v>
      </c>
      <c r="AF20" s="349">
        <v>4</v>
      </c>
      <c r="AG20" s="349">
        <v>2922</v>
      </c>
      <c r="AH20" s="349">
        <v>77251</v>
      </c>
      <c r="AI20" s="349">
        <v>24</v>
      </c>
      <c r="AJ20" s="349">
        <v>88</v>
      </c>
      <c r="AK20" s="349">
        <v>9</v>
      </c>
      <c r="AL20" s="349">
        <v>27</v>
      </c>
      <c r="AM20" s="349">
        <v>10</v>
      </c>
      <c r="AN20" s="349">
        <v>138</v>
      </c>
      <c r="AO20" s="349">
        <v>1489</v>
      </c>
      <c r="AP20" s="349">
        <v>38222</v>
      </c>
      <c r="AQ20" s="349">
        <v>58</v>
      </c>
      <c r="AR20" s="349">
        <v>1798</v>
      </c>
      <c r="AS20" s="349">
        <v>20</v>
      </c>
      <c r="AT20" s="349">
        <v>2110</v>
      </c>
      <c r="AU20" s="349">
        <v>23</v>
      </c>
      <c r="AV20" s="349">
        <v>314</v>
      </c>
      <c r="AW20" s="349">
        <v>6</v>
      </c>
      <c r="AX20" s="349">
        <v>23</v>
      </c>
      <c r="AY20" s="349">
        <v>13</v>
      </c>
      <c r="AZ20" s="349">
        <v>31</v>
      </c>
      <c r="BA20" s="349">
        <v>21</v>
      </c>
      <c r="BB20" s="349">
        <v>487</v>
      </c>
      <c r="BC20" s="349">
        <v>1145</v>
      </c>
      <c r="BD20" s="349">
        <v>70833</v>
      </c>
      <c r="BE20" s="349">
        <v>26</v>
      </c>
      <c r="BF20" s="349">
        <v>105</v>
      </c>
      <c r="BG20" s="349">
        <v>4</v>
      </c>
      <c r="BH20" s="349">
        <v>24</v>
      </c>
      <c r="BI20" s="349">
        <v>2</v>
      </c>
      <c r="BJ20" s="349">
        <v>121</v>
      </c>
      <c r="BK20" s="349">
        <v>45</v>
      </c>
      <c r="BL20" s="349">
        <v>1113</v>
      </c>
      <c r="BM20" s="349">
        <v>31</v>
      </c>
      <c r="BN20" s="349">
        <v>2664</v>
      </c>
      <c r="BO20" s="349">
        <v>103</v>
      </c>
      <c r="BP20" s="349">
        <v>1246</v>
      </c>
      <c r="BQ20" s="349">
        <v>6865</v>
      </c>
      <c r="BR20" s="349">
        <v>69866</v>
      </c>
      <c r="BS20" s="349">
        <v>615</v>
      </c>
      <c r="BT20" s="349">
        <v>7739</v>
      </c>
      <c r="BU20" s="349">
        <v>2</v>
      </c>
      <c r="BV20" s="349">
        <v>3</v>
      </c>
      <c r="BW20" s="349">
        <v>21</v>
      </c>
      <c r="BX20" s="349">
        <v>435</v>
      </c>
      <c r="BY20" s="349">
        <v>213</v>
      </c>
      <c r="BZ20" s="349">
        <v>9178</v>
      </c>
      <c r="CA20" s="349">
        <v>49</v>
      </c>
      <c r="CB20" s="349">
        <v>5614</v>
      </c>
      <c r="CC20" s="349">
        <v>3</v>
      </c>
      <c r="CD20" s="349">
        <v>3</v>
      </c>
      <c r="CE20" s="349">
        <v>161</v>
      </c>
      <c r="CF20" s="349">
        <v>3770</v>
      </c>
      <c r="CG20" s="349">
        <v>124</v>
      </c>
      <c r="CH20" s="349">
        <v>2036</v>
      </c>
      <c r="CI20" s="349">
        <v>44</v>
      </c>
      <c r="CJ20" s="349">
        <v>1264</v>
      </c>
      <c r="CK20" s="349">
        <v>93</v>
      </c>
      <c r="CL20" s="349">
        <v>6642</v>
      </c>
      <c r="CM20" s="349">
        <v>89</v>
      </c>
      <c r="CN20" s="349">
        <v>1734</v>
      </c>
      <c r="CO20" s="349">
        <v>341</v>
      </c>
      <c r="CP20" s="349">
        <v>37400</v>
      </c>
      <c r="CQ20" s="350">
        <v>20</v>
      </c>
      <c r="CR20" s="349">
        <v>1303</v>
      </c>
      <c r="CS20" s="349">
        <v>96</v>
      </c>
      <c r="CT20" s="349">
        <v>481</v>
      </c>
      <c r="CU20" s="349">
        <v>9</v>
      </c>
      <c r="CV20" s="349">
        <v>184</v>
      </c>
      <c r="CW20" s="349">
        <v>8</v>
      </c>
      <c r="CX20" s="349">
        <v>74</v>
      </c>
      <c r="CY20" s="349">
        <v>27</v>
      </c>
      <c r="CZ20" s="349">
        <v>1897</v>
      </c>
      <c r="DA20" s="349">
        <v>35</v>
      </c>
      <c r="DB20" s="349">
        <v>280</v>
      </c>
      <c r="DC20" s="349">
        <v>16</v>
      </c>
      <c r="DD20" s="349">
        <v>40</v>
      </c>
      <c r="DE20" s="349">
        <v>158</v>
      </c>
      <c r="DF20" s="349">
        <v>4488</v>
      </c>
      <c r="DG20" s="349">
        <v>77</v>
      </c>
      <c r="DH20" s="349">
        <v>813</v>
      </c>
      <c r="DI20" s="349">
        <v>4</v>
      </c>
      <c r="DJ20" s="349">
        <v>112</v>
      </c>
      <c r="DK20" s="349">
        <v>9</v>
      </c>
      <c r="DL20" s="349">
        <v>185</v>
      </c>
      <c r="DM20" s="349">
        <v>26</v>
      </c>
      <c r="DN20" s="349">
        <v>413</v>
      </c>
      <c r="DO20" s="349">
        <v>430</v>
      </c>
      <c r="DP20" s="349">
        <v>47625</v>
      </c>
      <c r="DQ20" s="349">
        <v>17</v>
      </c>
      <c r="DR20" s="349">
        <v>323</v>
      </c>
      <c r="DS20" s="349">
        <v>55</v>
      </c>
      <c r="DT20" s="349">
        <v>198</v>
      </c>
      <c r="DU20" s="349">
        <v>0</v>
      </c>
      <c r="DV20" s="349">
        <v>0</v>
      </c>
      <c r="DW20" s="349">
        <v>67</v>
      </c>
      <c r="DX20" s="349">
        <v>3187</v>
      </c>
      <c r="DY20" s="349">
        <v>637</v>
      </c>
      <c r="DZ20" s="349">
        <v>16669</v>
      </c>
      <c r="EA20" s="350">
        <v>17</v>
      </c>
      <c r="EB20" s="349">
        <v>334</v>
      </c>
      <c r="EC20" s="349">
        <v>11</v>
      </c>
      <c r="ED20" s="349">
        <v>131</v>
      </c>
      <c r="EE20" s="349">
        <v>24</v>
      </c>
      <c r="EF20" s="349">
        <v>919</v>
      </c>
      <c r="EG20" s="349">
        <v>36</v>
      </c>
      <c r="EH20" s="349">
        <v>215</v>
      </c>
      <c r="EI20" s="349">
        <v>6</v>
      </c>
      <c r="EJ20" s="349">
        <v>19</v>
      </c>
      <c r="EK20" s="349">
        <v>8</v>
      </c>
      <c r="EL20" s="349">
        <v>27</v>
      </c>
      <c r="EM20" s="349">
        <v>3</v>
      </c>
      <c r="EN20" s="349">
        <v>4</v>
      </c>
      <c r="EO20" s="349">
        <v>25</v>
      </c>
      <c r="EP20" s="349">
        <v>735</v>
      </c>
      <c r="EQ20" s="349">
        <v>1</v>
      </c>
      <c r="ER20" s="349">
        <v>1</v>
      </c>
      <c r="ES20" s="349">
        <v>7</v>
      </c>
      <c r="ET20" s="349">
        <v>430</v>
      </c>
      <c r="EU20" s="349">
        <v>1</v>
      </c>
      <c r="EV20" s="349">
        <v>14</v>
      </c>
      <c r="EW20" s="349">
        <v>4</v>
      </c>
      <c r="EX20" s="349">
        <v>9</v>
      </c>
      <c r="EY20" s="350">
        <v>20</v>
      </c>
      <c r="EZ20" s="349">
        <v>323</v>
      </c>
      <c r="FA20" s="349">
        <v>7</v>
      </c>
      <c r="FB20" s="349">
        <v>30</v>
      </c>
      <c r="FC20" s="349">
        <v>15</v>
      </c>
      <c r="FD20" s="349">
        <v>515</v>
      </c>
      <c r="FE20" s="349">
        <v>35</v>
      </c>
      <c r="FF20" s="349">
        <v>4714</v>
      </c>
      <c r="FG20" s="349">
        <v>147</v>
      </c>
      <c r="FH20" s="349">
        <v>3528</v>
      </c>
      <c r="FI20" s="348">
        <f t="shared" si="0"/>
        <v>17751</v>
      </c>
      <c r="FJ20" s="348">
        <f t="shared" si="1"/>
        <v>460399</v>
      </c>
      <c r="FK20" s="153"/>
      <c r="FL20" s="628">
        <f>+FI20-'[1]15-4-a Faaliyet İşyeri'!P21</f>
        <v>0</v>
      </c>
      <c r="FM20" s="628">
        <f>+FJ20-'[1]16-4a Faaliyet Sigortalı'!P21</f>
        <v>0</v>
      </c>
    </row>
    <row r="21" spans="1:169" ht="12.95" customHeight="1">
      <c r="A21" s="343" t="s">
        <v>332</v>
      </c>
      <c r="B21" s="344" t="s">
        <v>198</v>
      </c>
      <c r="C21" s="345">
        <v>498</v>
      </c>
      <c r="D21" s="345">
        <v>9700</v>
      </c>
      <c r="E21" s="345">
        <v>252</v>
      </c>
      <c r="F21" s="345">
        <v>8414</v>
      </c>
      <c r="G21" s="345">
        <v>48</v>
      </c>
      <c r="H21" s="345">
        <v>1957</v>
      </c>
      <c r="I21" s="345">
        <v>10</v>
      </c>
      <c r="J21" s="345">
        <v>874</v>
      </c>
      <c r="K21" s="345">
        <v>27</v>
      </c>
      <c r="L21" s="345">
        <v>2244</v>
      </c>
      <c r="M21" s="345">
        <v>682</v>
      </c>
      <c r="N21" s="345">
        <v>6425</v>
      </c>
      <c r="O21" s="345">
        <v>257</v>
      </c>
      <c r="P21" s="345">
        <v>1413</v>
      </c>
      <c r="Q21" s="345">
        <v>11</v>
      </c>
      <c r="R21" s="345">
        <v>126</v>
      </c>
      <c r="S21" s="345">
        <v>127</v>
      </c>
      <c r="T21" s="345">
        <v>1421</v>
      </c>
      <c r="U21" s="345">
        <v>97</v>
      </c>
      <c r="V21" s="345">
        <v>1148</v>
      </c>
      <c r="W21" s="345">
        <v>16</v>
      </c>
      <c r="X21" s="345">
        <v>579</v>
      </c>
      <c r="Y21" s="345">
        <v>27</v>
      </c>
      <c r="Z21" s="345">
        <v>1920</v>
      </c>
      <c r="AA21" s="345">
        <v>40</v>
      </c>
      <c r="AB21" s="345">
        <v>3189</v>
      </c>
      <c r="AC21" s="345">
        <v>57</v>
      </c>
      <c r="AD21" s="345">
        <v>2507</v>
      </c>
      <c r="AE21" s="345">
        <v>11</v>
      </c>
      <c r="AF21" s="345">
        <v>336</v>
      </c>
      <c r="AG21" s="345">
        <v>1773</v>
      </c>
      <c r="AH21" s="345">
        <v>22404</v>
      </c>
      <c r="AI21" s="345">
        <v>38</v>
      </c>
      <c r="AJ21" s="345">
        <v>523</v>
      </c>
      <c r="AK21" s="345">
        <v>11</v>
      </c>
      <c r="AL21" s="345">
        <v>2459</v>
      </c>
      <c r="AM21" s="345">
        <v>71</v>
      </c>
      <c r="AN21" s="345">
        <v>4099</v>
      </c>
      <c r="AO21" s="345">
        <v>347</v>
      </c>
      <c r="AP21" s="345">
        <v>10687</v>
      </c>
      <c r="AQ21" s="345">
        <v>174</v>
      </c>
      <c r="AR21" s="345">
        <v>6876</v>
      </c>
      <c r="AS21" s="345">
        <v>50</v>
      </c>
      <c r="AT21" s="345">
        <v>6978</v>
      </c>
      <c r="AU21" s="345">
        <v>45</v>
      </c>
      <c r="AV21" s="345">
        <v>945</v>
      </c>
      <c r="AW21" s="345">
        <v>18</v>
      </c>
      <c r="AX21" s="345">
        <v>466</v>
      </c>
      <c r="AY21" s="345">
        <v>36</v>
      </c>
      <c r="AZ21" s="345">
        <v>660</v>
      </c>
      <c r="BA21" s="345">
        <v>92</v>
      </c>
      <c r="BB21" s="345">
        <v>1982</v>
      </c>
      <c r="BC21" s="345">
        <v>838</v>
      </c>
      <c r="BD21" s="345">
        <v>3576</v>
      </c>
      <c r="BE21" s="345">
        <v>91</v>
      </c>
      <c r="BF21" s="345">
        <v>4532</v>
      </c>
      <c r="BG21" s="345">
        <v>4</v>
      </c>
      <c r="BH21" s="345">
        <v>12</v>
      </c>
      <c r="BI21" s="345">
        <v>6</v>
      </c>
      <c r="BJ21" s="345">
        <v>142</v>
      </c>
      <c r="BK21" s="345">
        <v>69</v>
      </c>
      <c r="BL21" s="345">
        <v>563</v>
      </c>
      <c r="BM21" s="345">
        <v>51</v>
      </c>
      <c r="BN21" s="345">
        <v>453</v>
      </c>
      <c r="BO21" s="345">
        <v>328</v>
      </c>
      <c r="BP21" s="345">
        <v>10820</v>
      </c>
      <c r="BQ21" s="345">
        <v>23860</v>
      </c>
      <c r="BR21" s="345">
        <v>274068</v>
      </c>
      <c r="BS21" s="345">
        <v>2213</v>
      </c>
      <c r="BT21" s="345">
        <v>39648</v>
      </c>
      <c r="BU21" s="345">
        <v>3</v>
      </c>
      <c r="BV21" s="345">
        <v>166</v>
      </c>
      <c r="BW21" s="345">
        <v>63</v>
      </c>
      <c r="BX21" s="345">
        <v>4449</v>
      </c>
      <c r="BY21" s="345">
        <v>111</v>
      </c>
      <c r="BZ21" s="345">
        <v>718</v>
      </c>
      <c r="CA21" s="345">
        <v>81</v>
      </c>
      <c r="CB21" s="345">
        <v>8395</v>
      </c>
      <c r="CC21" s="345">
        <v>14</v>
      </c>
      <c r="CD21" s="345">
        <v>154</v>
      </c>
      <c r="CE21" s="345">
        <v>256</v>
      </c>
      <c r="CF21" s="345">
        <v>3952</v>
      </c>
      <c r="CG21" s="345">
        <v>212</v>
      </c>
      <c r="CH21" s="345">
        <v>2282</v>
      </c>
      <c r="CI21" s="345">
        <v>64</v>
      </c>
      <c r="CJ21" s="345">
        <v>1636</v>
      </c>
      <c r="CK21" s="345">
        <v>221</v>
      </c>
      <c r="CL21" s="345">
        <v>12052</v>
      </c>
      <c r="CM21" s="345">
        <v>156</v>
      </c>
      <c r="CN21" s="345">
        <v>4562</v>
      </c>
      <c r="CO21" s="345">
        <v>155</v>
      </c>
      <c r="CP21" s="345">
        <v>3506</v>
      </c>
      <c r="CQ21" s="346">
        <v>221</v>
      </c>
      <c r="CR21" s="345">
        <v>14741</v>
      </c>
      <c r="CS21" s="345">
        <v>47</v>
      </c>
      <c r="CT21" s="345">
        <v>83</v>
      </c>
      <c r="CU21" s="345">
        <v>38</v>
      </c>
      <c r="CV21" s="345">
        <v>2403</v>
      </c>
      <c r="CW21" s="345">
        <v>10</v>
      </c>
      <c r="CX21" s="345">
        <v>529</v>
      </c>
      <c r="CY21" s="345">
        <v>25</v>
      </c>
      <c r="CZ21" s="345">
        <v>489</v>
      </c>
      <c r="DA21" s="345">
        <v>117</v>
      </c>
      <c r="DB21" s="345">
        <v>8668</v>
      </c>
      <c r="DC21" s="345">
        <v>16</v>
      </c>
      <c r="DD21" s="345">
        <v>66</v>
      </c>
      <c r="DE21" s="345">
        <v>162</v>
      </c>
      <c r="DF21" s="345">
        <v>5824</v>
      </c>
      <c r="DG21" s="345">
        <v>203</v>
      </c>
      <c r="DH21" s="345">
        <v>5750</v>
      </c>
      <c r="DI21" s="345">
        <v>14</v>
      </c>
      <c r="DJ21" s="345">
        <v>328</v>
      </c>
      <c r="DK21" s="345">
        <v>44</v>
      </c>
      <c r="DL21" s="345">
        <v>2747</v>
      </c>
      <c r="DM21" s="345">
        <v>48</v>
      </c>
      <c r="DN21" s="345">
        <v>3059</v>
      </c>
      <c r="DO21" s="345">
        <v>210</v>
      </c>
      <c r="DP21" s="345">
        <v>16534</v>
      </c>
      <c r="DQ21" s="345">
        <v>86</v>
      </c>
      <c r="DR21" s="345">
        <v>10076</v>
      </c>
      <c r="DS21" s="345">
        <v>50</v>
      </c>
      <c r="DT21" s="345">
        <v>392</v>
      </c>
      <c r="DU21" s="345">
        <v>9</v>
      </c>
      <c r="DV21" s="345">
        <v>326</v>
      </c>
      <c r="DW21" s="345">
        <v>118</v>
      </c>
      <c r="DX21" s="345">
        <v>7650</v>
      </c>
      <c r="DY21" s="345">
        <v>35</v>
      </c>
      <c r="DZ21" s="345">
        <v>512</v>
      </c>
      <c r="EA21" s="346">
        <v>55</v>
      </c>
      <c r="EB21" s="345">
        <v>3626</v>
      </c>
      <c r="EC21" s="345">
        <v>24</v>
      </c>
      <c r="ED21" s="345">
        <v>1553</v>
      </c>
      <c r="EE21" s="345">
        <v>75</v>
      </c>
      <c r="EF21" s="345">
        <v>3057</v>
      </c>
      <c r="EG21" s="345">
        <v>44</v>
      </c>
      <c r="EH21" s="345">
        <v>2860</v>
      </c>
      <c r="EI21" s="345">
        <v>7</v>
      </c>
      <c r="EJ21" s="345">
        <v>71</v>
      </c>
      <c r="EK21" s="345">
        <v>28</v>
      </c>
      <c r="EL21" s="345">
        <v>922</v>
      </c>
      <c r="EM21" s="345">
        <v>22</v>
      </c>
      <c r="EN21" s="345">
        <v>627</v>
      </c>
      <c r="EO21" s="345">
        <v>286</v>
      </c>
      <c r="EP21" s="345">
        <v>19952</v>
      </c>
      <c r="EQ21" s="345">
        <v>34</v>
      </c>
      <c r="ER21" s="345">
        <v>1109</v>
      </c>
      <c r="ES21" s="345">
        <v>26</v>
      </c>
      <c r="ET21" s="345">
        <v>3605</v>
      </c>
      <c r="EU21" s="345">
        <v>6</v>
      </c>
      <c r="EV21" s="345">
        <v>139</v>
      </c>
      <c r="EW21" s="345">
        <v>9</v>
      </c>
      <c r="EX21" s="345">
        <v>418</v>
      </c>
      <c r="EY21" s="346">
        <v>39</v>
      </c>
      <c r="EZ21" s="345">
        <v>906</v>
      </c>
      <c r="FA21" s="345">
        <v>38</v>
      </c>
      <c r="FB21" s="345">
        <v>2284</v>
      </c>
      <c r="FC21" s="345">
        <v>21</v>
      </c>
      <c r="FD21" s="345">
        <v>319</v>
      </c>
      <c r="FE21" s="345">
        <v>28</v>
      </c>
      <c r="FF21" s="345">
        <v>741</v>
      </c>
      <c r="FG21" s="345">
        <v>128</v>
      </c>
      <c r="FH21" s="345">
        <v>10203</v>
      </c>
      <c r="FI21" s="344">
        <f t="shared" si="0"/>
        <v>35934</v>
      </c>
      <c r="FJ21" s="344">
        <f t="shared" si="1"/>
        <v>608587</v>
      </c>
      <c r="FK21" s="153"/>
      <c r="FL21" s="628">
        <f>+FI21-'[1]15-4-a Faaliyet İşyeri'!P22</f>
        <v>0</v>
      </c>
      <c r="FM21" s="628">
        <f>+FJ21-'[1]16-4a Faaliyet Sigortalı'!P22</f>
        <v>0</v>
      </c>
    </row>
    <row r="22" spans="1:169" ht="12.95" customHeight="1">
      <c r="A22" s="347" t="s">
        <v>333</v>
      </c>
      <c r="B22" s="348" t="s">
        <v>199</v>
      </c>
      <c r="C22" s="349">
        <v>91</v>
      </c>
      <c r="D22" s="349">
        <v>750</v>
      </c>
      <c r="E22" s="349">
        <v>1</v>
      </c>
      <c r="F22" s="349">
        <v>3</v>
      </c>
      <c r="G22" s="349">
        <v>4</v>
      </c>
      <c r="H22" s="349">
        <v>113</v>
      </c>
      <c r="I22" s="349">
        <v>6</v>
      </c>
      <c r="J22" s="349">
        <v>13</v>
      </c>
      <c r="K22" s="349">
        <v>1</v>
      </c>
      <c r="L22" s="349">
        <v>71</v>
      </c>
      <c r="M22" s="349">
        <v>176</v>
      </c>
      <c r="N22" s="349">
        <v>1659</v>
      </c>
      <c r="O22" s="349">
        <v>29</v>
      </c>
      <c r="P22" s="349">
        <v>162</v>
      </c>
      <c r="Q22" s="349">
        <v>0</v>
      </c>
      <c r="R22" s="349">
        <v>0</v>
      </c>
      <c r="S22" s="349">
        <v>8</v>
      </c>
      <c r="T22" s="349">
        <v>68</v>
      </c>
      <c r="U22" s="349">
        <v>32</v>
      </c>
      <c r="V22" s="349">
        <v>455</v>
      </c>
      <c r="W22" s="349">
        <v>1</v>
      </c>
      <c r="X22" s="349">
        <v>89</v>
      </c>
      <c r="Y22" s="349">
        <v>2</v>
      </c>
      <c r="Z22" s="349">
        <v>81</v>
      </c>
      <c r="AA22" s="349">
        <v>0</v>
      </c>
      <c r="AB22" s="349">
        <v>0</v>
      </c>
      <c r="AC22" s="349">
        <v>137</v>
      </c>
      <c r="AD22" s="349">
        <v>1977</v>
      </c>
      <c r="AE22" s="349">
        <v>0</v>
      </c>
      <c r="AF22" s="349">
        <v>0</v>
      </c>
      <c r="AG22" s="349">
        <v>114</v>
      </c>
      <c r="AH22" s="349">
        <v>1555</v>
      </c>
      <c r="AI22" s="349">
        <v>9</v>
      </c>
      <c r="AJ22" s="349">
        <v>27</v>
      </c>
      <c r="AK22" s="349">
        <v>4</v>
      </c>
      <c r="AL22" s="349">
        <v>185</v>
      </c>
      <c r="AM22" s="349">
        <v>13</v>
      </c>
      <c r="AN22" s="349">
        <v>971</v>
      </c>
      <c r="AO22" s="349">
        <v>39</v>
      </c>
      <c r="AP22" s="349">
        <v>322</v>
      </c>
      <c r="AQ22" s="349">
        <v>6</v>
      </c>
      <c r="AR22" s="349">
        <v>77</v>
      </c>
      <c r="AS22" s="349">
        <v>2</v>
      </c>
      <c r="AT22" s="349">
        <v>5</v>
      </c>
      <c r="AU22" s="349">
        <v>3</v>
      </c>
      <c r="AV22" s="349">
        <v>19</v>
      </c>
      <c r="AW22" s="349">
        <v>0</v>
      </c>
      <c r="AX22" s="349">
        <v>0</v>
      </c>
      <c r="AY22" s="349">
        <v>3</v>
      </c>
      <c r="AZ22" s="349">
        <v>17</v>
      </c>
      <c r="BA22" s="349">
        <v>6</v>
      </c>
      <c r="BB22" s="349">
        <v>28</v>
      </c>
      <c r="BC22" s="349">
        <v>553</v>
      </c>
      <c r="BD22" s="349">
        <v>4245</v>
      </c>
      <c r="BE22" s="349">
        <v>3</v>
      </c>
      <c r="BF22" s="349">
        <v>22</v>
      </c>
      <c r="BG22" s="349">
        <v>0</v>
      </c>
      <c r="BH22" s="349">
        <v>0</v>
      </c>
      <c r="BI22" s="349">
        <v>0</v>
      </c>
      <c r="BJ22" s="349">
        <v>0</v>
      </c>
      <c r="BK22" s="349">
        <v>91</v>
      </c>
      <c r="BL22" s="349">
        <v>441</v>
      </c>
      <c r="BM22" s="349">
        <v>44</v>
      </c>
      <c r="BN22" s="349">
        <v>216</v>
      </c>
      <c r="BO22" s="349">
        <v>7</v>
      </c>
      <c r="BP22" s="349">
        <v>44</v>
      </c>
      <c r="BQ22" s="349">
        <v>3569</v>
      </c>
      <c r="BR22" s="349">
        <v>34214</v>
      </c>
      <c r="BS22" s="349">
        <v>708</v>
      </c>
      <c r="BT22" s="349">
        <v>5662</v>
      </c>
      <c r="BU22" s="349">
        <v>0</v>
      </c>
      <c r="BV22" s="349">
        <v>0</v>
      </c>
      <c r="BW22" s="349">
        <v>2</v>
      </c>
      <c r="BX22" s="349">
        <v>67</v>
      </c>
      <c r="BY22" s="349">
        <v>30</v>
      </c>
      <c r="BZ22" s="349">
        <v>176</v>
      </c>
      <c r="CA22" s="349">
        <v>4</v>
      </c>
      <c r="CB22" s="349">
        <v>110</v>
      </c>
      <c r="CC22" s="349">
        <v>0</v>
      </c>
      <c r="CD22" s="349">
        <v>0</v>
      </c>
      <c r="CE22" s="349">
        <v>10</v>
      </c>
      <c r="CF22" s="349">
        <v>146</v>
      </c>
      <c r="CG22" s="349">
        <v>310</v>
      </c>
      <c r="CH22" s="349">
        <v>1990</v>
      </c>
      <c r="CI22" s="349">
        <v>3</v>
      </c>
      <c r="CJ22" s="349">
        <v>6</v>
      </c>
      <c r="CK22" s="349">
        <v>16</v>
      </c>
      <c r="CL22" s="349">
        <v>345</v>
      </c>
      <c r="CM22" s="349">
        <v>117</v>
      </c>
      <c r="CN22" s="349">
        <v>727</v>
      </c>
      <c r="CO22" s="349">
        <v>21</v>
      </c>
      <c r="CP22" s="349">
        <v>74</v>
      </c>
      <c r="CQ22" s="350">
        <v>11</v>
      </c>
      <c r="CR22" s="349">
        <v>455</v>
      </c>
      <c r="CS22" s="349">
        <v>12</v>
      </c>
      <c r="CT22" s="349">
        <v>33</v>
      </c>
      <c r="CU22" s="349">
        <v>0</v>
      </c>
      <c r="CV22" s="349">
        <v>0</v>
      </c>
      <c r="CW22" s="349">
        <v>2</v>
      </c>
      <c r="CX22" s="349">
        <v>5</v>
      </c>
      <c r="CY22" s="349">
        <v>29</v>
      </c>
      <c r="CZ22" s="349">
        <v>218</v>
      </c>
      <c r="DA22" s="349">
        <v>10</v>
      </c>
      <c r="DB22" s="349">
        <v>211</v>
      </c>
      <c r="DC22" s="349">
        <v>1</v>
      </c>
      <c r="DD22" s="349">
        <v>2</v>
      </c>
      <c r="DE22" s="349">
        <v>11</v>
      </c>
      <c r="DF22" s="349">
        <v>267</v>
      </c>
      <c r="DG22" s="349">
        <v>15</v>
      </c>
      <c r="DH22" s="349">
        <v>142</v>
      </c>
      <c r="DI22" s="349">
        <v>0</v>
      </c>
      <c r="DJ22" s="349">
        <v>0</v>
      </c>
      <c r="DK22" s="349">
        <v>2</v>
      </c>
      <c r="DL22" s="349">
        <v>10</v>
      </c>
      <c r="DM22" s="349">
        <v>2</v>
      </c>
      <c r="DN22" s="349">
        <v>4</v>
      </c>
      <c r="DO22" s="349">
        <v>83</v>
      </c>
      <c r="DP22" s="349">
        <v>1992</v>
      </c>
      <c r="DQ22" s="349">
        <v>9</v>
      </c>
      <c r="DR22" s="349">
        <v>265</v>
      </c>
      <c r="DS22" s="349">
        <v>18</v>
      </c>
      <c r="DT22" s="349">
        <v>363</v>
      </c>
      <c r="DU22" s="349">
        <v>0</v>
      </c>
      <c r="DV22" s="349">
        <v>0</v>
      </c>
      <c r="DW22" s="349">
        <v>14</v>
      </c>
      <c r="DX22" s="349">
        <v>2731</v>
      </c>
      <c r="DY22" s="349">
        <v>106</v>
      </c>
      <c r="DZ22" s="349">
        <v>1417</v>
      </c>
      <c r="EA22" s="350">
        <v>6</v>
      </c>
      <c r="EB22" s="349">
        <v>78</v>
      </c>
      <c r="EC22" s="349">
        <v>3</v>
      </c>
      <c r="ED22" s="349">
        <v>8</v>
      </c>
      <c r="EE22" s="349">
        <v>7</v>
      </c>
      <c r="EF22" s="349">
        <v>142</v>
      </c>
      <c r="EG22" s="349">
        <v>2</v>
      </c>
      <c r="EH22" s="349">
        <v>5</v>
      </c>
      <c r="EI22" s="349">
        <v>2</v>
      </c>
      <c r="EJ22" s="349">
        <v>12</v>
      </c>
      <c r="EK22" s="349">
        <v>1</v>
      </c>
      <c r="EL22" s="349">
        <v>81</v>
      </c>
      <c r="EM22" s="349">
        <v>4</v>
      </c>
      <c r="EN22" s="349">
        <v>39</v>
      </c>
      <c r="EO22" s="349">
        <v>5</v>
      </c>
      <c r="EP22" s="349">
        <v>40</v>
      </c>
      <c r="EQ22" s="349">
        <v>1</v>
      </c>
      <c r="ER22" s="349">
        <v>3</v>
      </c>
      <c r="ES22" s="349">
        <v>18</v>
      </c>
      <c r="ET22" s="349">
        <v>924</v>
      </c>
      <c r="EU22" s="349">
        <v>0</v>
      </c>
      <c r="EV22" s="349">
        <v>0</v>
      </c>
      <c r="EW22" s="349">
        <v>0</v>
      </c>
      <c r="EX22" s="349">
        <v>0</v>
      </c>
      <c r="EY22" s="350">
        <v>1</v>
      </c>
      <c r="EZ22" s="349">
        <v>1</v>
      </c>
      <c r="FA22" s="349">
        <v>3</v>
      </c>
      <c r="FB22" s="349">
        <v>106</v>
      </c>
      <c r="FC22" s="349">
        <v>1</v>
      </c>
      <c r="FD22" s="349">
        <v>3</v>
      </c>
      <c r="FE22" s="349">
        <v>3</v>
      </c>
      <c r="FF22" s="349">
        <v>96</v>
      </c>
      <c r="FG22" s="349">
        <v>0</v>
      </c>
      <c r="FH22" s="349">
        <v>0</v>
      </c>
      <c r="FI22" s="348">
        <f t="shared" si="0"/>
        <v>6557</v>
      </c>
      <c r="FJ22" s="348">
        <f t="shared" si="1"/>
        <v>66785</v>
      </c>
      <c r="FK22" s="153"/>
      <c r="FL22" s="628">
        <f>+FI22-'[1]15-4-a Faaliyet İşyeri'!P23</f>
        <v>0</v>
      </c>
      <c r="FM22" s="628">
        <f>+FJ22-'[1]16-4a Faaliyet Sigortalı'!P23</f>
        <v>0</v>
      </c>
    </row>
    <row r="23" spans="1:169" ht="12.95" customHeight="1">
      <c r="A23" s="343" t="s">
        <v>334</v>
      </c>
      <c r="B23" s="344" t="s">
        <v>200</v>
      </c>
      <c r="C23" s="345">
        <v>237</v>
      </c>
      <c r="D23" s="345">
        <v>1620</v>
      </c>
      <c r="E23" s="345">
        <v>19</v>
      </c>
      <c r="F23" s="345">
        <v>41</v>
      </c>
      <c r="G23" s="345">
        <v>81</v>
      </c>
      <c r="H23" s="345">
        <v>346</v>
      </c>
      <c r="I23" s="345">
        <v>2</v>
      </c>
      <c r="J23" s="345">
        <v>2</v>
      </c>
      <c r="K23" s="345">
        <v>35</v>
      </c>
      <c r="L23" s="345">
        <v>116</v>
      </c>
      <c r="M23" s="345">
        <v>367</v>
      </c>
      <c r="N23" s="345">
        <v>2282</v>
      </c>
      <c r="O23" s="345">
        <v>375</v>
      </c>
      <c r="P23" s="345">
        <v>2347</v>
      </c>
      <c r="Q23" s="345">
        <v>65</v>
      </c>
      <c r="R23" s="345">
        <v>297</v>
      </c>
      <c r="S23" s="345">
        <v>256</v>
      </c>
      <c r="T23" s="345">
        <v>782</v>
      </c>
      <c r="U23" s="345">
        <v>345</v>
      </c>
      <c r="V23" s="345">
        <v>1952</v>
      </c>
      <c r="W23" s="345">
        <v>28</v>
      </c>
      <c r="X23" s="345">
        <v>273</v>
      </c>
      <c r="Y23" s="345">
        <v>4</v>
      </c>
      <c r="Z23" s="345">
        <v>12</v>
      </c>
      <c r="AA23" s="345">
        <v>8</v>
      </c>
      <c r="AB23" s="345">
        <v>15</v>
      </c>
      <c r="AC23" s="345">
        <v>76</v>
      </c>
      <c r="AD23" s="345">
        <v>1369</v>
      </c>
      <c r="AE23" s="345">
        <v>70</v>
      </c>
      <c r="AF23" s="345">
        <v>568</v>
      </c>
      <c r="AG23" s="345">
        <v>425</v>
      </c>
      <c r="AH23" s="345">
        <v>4178</v>
      </c>
      <c r="AI23" s="345">
        <v>109</v>
      </c>
      <c r="AJ23" s="345">
        <v>393</v>
      </c>
      <c r="AK23" s="345">
        <v>21</v>
      </c>
      <c r="AL23" s="345">
        <v>160</v>
      </c>
      <c r="AM23" s="345">
        <v>65</v>
      </c>
      <c r="AN23" s="345">
        <v>495</v>
      </c>
      <c r="AO23" s="345">
        <v>207</v>
      </c>
      <c r="AP23" s="345">
        <v>1002</v>
      </c>
      <c r="AQ23" s="345">
        <v>51</v>
      </c>
      <c r="AR23" s="345">
        <v>366</v>
      </c>
      <c r="AS23" s="345">
        <v>101</v>
      </c>
      <c r="AT23" s="345">
        <v>344</v>
      </c>
      <c r="AU23" s="345">
        <v>24</v>
      </c>
      <c r="AV23" s="345">
        <v>148</v>
      </c>
      <c r="AW23" s="345">
        <v>31</v>
      </c>
      <c r="AX23" s="345">
        <v>104</v>
      </c>
      <c r="AY23" s="345">
        <v>48</v>
      </c>
      <c r="AZ23" s="345">
        <v>147</v>
      </c>
      <c r="BA23" s="345">
        <v>78</v>
      </c>
      <c r="BB23" s="345">
        <v>419</v>
      </c>
      <c r="BC23" s="345">
        <v>214</v>
      </c>
      <c r="BD23" s="345">
        <v>1170</v>
      </c>
      <c r="BE23" s="345">
        <v>87</v>
      </c>
      <c r="BF23" s="345">
        <v>392</v>
      </c>
      <c r="BG23" s="345">
        <v>38</v>
      </c>
      <c r="BH23" s="345">
        <v>165</v>
      </c>
      <c r="BI23" s="345">
        <v>4</v>
      </c>
      <c r="BJ23" s="345">
        <v>13</v>
      </c>
      <c r="BK23" s="345">
        <v>220</v>
      </c>
      <c r="BL23" s="345">
        <v>858</v>
      </c>
      <c r="BM23" s="345">
        <v>87</v>
      </c>
      <c r="BN23" s="345">
        <v>1135</v>
      </c>
      <c r="BO23" s="345">
        <v>193</v>
      </c>
      <c r="BP23" s="345">
        <v>1805</v>
      </c>
      <c r="BQ23" s="345">
        <v>1773</v>
      </c>
      <c r="BR23" s="345">
        <v>7172</v>
      </c>
      <c r="BS23" s="345">
        <v>655</v>
      </c>
      <c r="BT23" s="345">
        <v>3572</v>
      </c>
      <c r="BU23" s="345">
        <v>15</v>
      </c>
      <c r="BV23" s="345">
        <v>40</v>
      </c>
      <c r="BW23" s="345">
        <v>192</v>
      </c>
      <c r="BX23" s="345">
        <v>3200</v>
      </c>
      <c r="BY23" s="345">
        <v>135</v>
      </c>
      <c r="BZ23" s="345">
        <v>1201</v>
      </c>
      <c r="CA23" s="345">
        <v>53</v>
      </c>
      <c r="CB23" s="345">
        <v>436</v>
      </c>
      <c r="CC23" s="345">
        <v>32</v>
      </c>
      <c r="CD23" s="345">
        <v>98</v>
      </c>
      <c r="CE23" s="345">
        <v>366</v>
      </c>
      <c r="CF23" s="345">
        <v>4232</v>
      </c>
      <c r="CG23" s="345">
        <v>278</v>
      </c>
      <c r="CH23" s="345">
        <v>1237</v>
      </c>
      <c r="CI23" s="345">
        <v>129</v>
      </c>
      <c r="CJ23" s="345">
        <v>773</v>
      </c>
      <c r="CK23" s="345">
        <v>60</v>
      </c>
      <c r="CL23" s="345">
        <v>210</v>
      </c>
      <c r="CM23" s="345">
        <v>338</v>
      </c>
      <c r="CN23" s="345">
        <v>1858</v>
      </c>
      <c r="CO23" s="345">
        <v>106</v>
      </c>
      <c r="CP23" s="345">
        <v>346</v>
      </c>
      <c r="CQ23" s="346">
        <v>12</v>
      </c>
      <c r="CR23" s="345">
        <v>39</v>
      </c>
      <c r="CS23" s="345">
        <v>446</v>
      </c>
      <c r="CT23" s="345">
        <v>1412</v>
      </c>
      <c r="CU23" s="345">
        <v>3</v>
      </c>
      <c r="CV23" s="345">
        <v>16</v>
      </c>
      <c r="CW23" s="345">
        <v>43</v>
      </c>
      <c r="CX23" s="345">
        <v>103</v>
      </c>
      <c r="CY23" s="345">
        <v>24</v>
      </c>
      <c r="CZ23" s="345">
        <v>58</v>
      </c>
      <c r="DA23" s="345">
        <v>148</v>
      </c>
      <c r="DB23" s="345">
        <v>1172</v>
      </c>
      <c r="DC23" s="345">
        <v>74</v>
      </c>
      <c r="DD23" s="345">
        <v>236</v>
      </c>
      <c r="DE23" s="345">
        <v>280</v>
      </c>
      <c r="DF23" s="345">
        <v>2820</v>
      </c>
      <c r="DG23" s="345">
        <v>162</v>
      </c>
      <c r="DH23" s="345">
        <v>1495</v>
      </c>
      <c r="DI23" s="345">
        <v>4</v>
      </c>
      <c r="DJ23" s="345">
        <v>9</v>
      </c>
      <c r="DK23" s="345">
        <v>68</v>
      </c>
      <c r="DL23" s="345">
        <v>413</v>
      </c>
      <c r="DM23" s="345">
        <v>83</v>
      </c>
      <c r="DN23" s="345">
        <v>294</v>
      </c>
      <c r="DO23" s="345">
        <v>138</v>
      </c>
      <c r="DP23" s="345">
        <v>1677</v>
      </c>
      <c r="DQ23" s="345">
        <v>133</v>
      </c>
      <c r="DR23" s="345">
        <v>939</v>
      </c>
      <c r="DS23" s="345">
        <v>143</v>
      </c>
      <c r="DT23" s="345">
        <v>537</v>
      </c>
      <c r="DU23" s="345">
        <v>7</v>
      </c>
      <c r="DV23" s="345">
        <v>29</v>
      </c>
      <c r="DW23" s="345">
        <v>21</v>
      </c>
      <c r="DX23" s="345">
        <v>72</v>
      </c>
      <c r="DY23" s="345">
        <v>73</v>
      </c>
      <c r="DZ23" s="345">
        <v>293</v>
      </c>
      <c r="EA23" s="346">
        <v>36</v>
      </c>
      <c r="EB23" s="345">
        <v>108</v>
      </c>
      <c r="EC23" s="345">
        <v>47</v>
      </c>
      <c r="ED23" s="345">
        <v>154</v>
      </c>
      <c r="EE23" s="345">
        <v>92</v>
      </c>
      <c r="EF23" s="345">
        <v>648</v>
      </c>
      <c r="EG23" s="345">
        <v>49</v>
      </c>
      <c r="EH23" s="345">
        <v>145</v>
      </c>
      <c r="EI23" s="345">
        <v>8</v>
      </c>
      <c r="EJ23" s="345">
        <v>15</v>
      </c>
      <c r="EK23" s="345">
        <v>38</v>
      </c>
      <c r="EL23" s="345">
        <v>254</v>
      </c>
      <c r="EM23" s="345">
        <v>8</v>
      </c>
      <c r="EN23" s="345">
        <v>24</v>
      </c>
      <c r="EO23" s="345">
        <v>6</v>
      </c>
      <c r="EP23" s="345">
        <v>44</v>
      </c>
      <c r="EQ23" s="345">
        <v>6</v>
      </c>
      <c r="ER23" s="345">
        <v>92</v>
      </c>
      <c r="ES23" s="345">
        <v>38</v>
      </c>
      <c r="ET23" s="345">
        <v>292</v>
      </c>
      <c r="EU23" s="345">
        <v>11</v>
      </c>
      <c r="EV23" s="345">
        <v>34</v>
      </c>
      <c r="EW23" s="345">
        <v>7</v>
      </c>
      <c r="EX23" s="345">
        <v>12</v>
      </c>
      <c r="EY23" s="346">
        <v>55</v>
      </c>
      <c r="EZ23" s="345">
        <v>268</v>
      </c>
      <c r="FA23" s="345">
        <v>46</v>
      </c>
      <c r="FB23" s="345">
        <v>286</v>
      </c>
      <c r="FC23" s="345">
        <v>11</v>
      </c>
      <c r="FD23" s="345">
        <v>28</v>
      </c>
      <c r="FE23" s="345">
        <v>45</v>
      </c>
      <c r="FF23" s="345">
        <v>183</v>
      </c>
      <c r="FG23" s="345">
        <v>138</v>
      </c>
      <c r="FH23" s="345">
        <v>2111</v>
      </c>
      <c r="FI23" s="344">
        <f t="shared" si="0"/>
        <v>10606</v>
      </c>
      <c r="FJ23" s="344">
        <f t="shared" si="1"/>
        <v>66003</v>
      </c>
      <c r="FK23" s="153"/>
      <c r="FL23" s="628">
        <f>+FI23-'[1]15-4-a Faaliyet İşyeri'!P24</f>
        <v>0</v>
      </c>
      <c r="FM23" s="628">
        <f>+FJ23-'[1]16-4a Faaliyet Sigortalı'!P24</f>
        <v>0</v>
      </c>
    </row>
    <row r="24" spans="1:169" ht="12.95" customHeight="1">
      <c r="A24" s="347" t="s">
        <v>335</v>
      </c>
      <c r="B24" s="348" t="s">
        <v>201</v>
      </c>
      <c r="C24" s="349">
        <v>83</v>
      </c>
      <c r="D24" s="349">
        <v>1786</v>
      </c>
      <c r="E24" s="349">
        <v>4</v>
      </c>
      <c r="F24" s="349">
        <v>6</v>
      </c>
      <c r="G24" s="349">
        <v>5</v>
      </c>
      <c r="H24" s="349">
        <v>48</v>
      </c>
      <c r="I24" s="349">
        <v>2</v>
      </c>
      <c r="J24" s="349">
        <v>5</v>
      </c>
      <c r="K24" s="349">
        <v>7</v>
      </c>
      <c r="L24" s="349">
        <v>98</v>
      </c>
      <c r="M24" s="349">
        <v>163</v>
      </c>
      <c r="N24" s="349">
        <v>1778</v>
      </c>
      <c r="O24" s="349">
        <v>46</v>
      </c>
      <c r="P24" s="349">
        <v>806</v>
      </c>
      <c r="Q24" s="349">
        <v>0</v>
      </c>
      <c r="R24" s="349">
        <v>0</v>
      </c>
      <c r="S24" s="349">
        <v>3</v>
      </c>
      <c r="T24" s="349">
        <v>36</v>
      </c>
      <c r="U24" s="349">
        <v>16</v>
      </c>
      <c r="V24" s="349">
        <v>372</v>
      </c>
      <c r="W24" s="349">
        <v>6</v>
      </c>
      <c r="X24" s="349">
        <v>457</v>
      </c>
      <c r="Y24" s="349">
        <v>3</v>
      </c>
      <c r="Z24" s="349">
        <v>6</v>
      </c>
      <c r="AA24" s="349">
        <v>2</v>
      </c>
      <c r="AB24" s="349">
        <v>19</v>
      </c>
      <c r="AC24" s="349">
        <v>2</v>
      </c>
      <c r="AD24" s="349">
        <v>15</v>
      </c>
      <c r="AE24" s="349">
        <v>0</v>
      </c>
      <c r="AF24" s="349">
        <v>0</v>
      </c>
      <c r="AG24" s="349">
        <v>160</v>
      </c>
      <c r="AH24" s="349">
        <v>2421</v>
      </c>
      <c r="AI24" s="349">
        <v>4</v>
      </c>
      <c r="AJ24" s="349">
        <v>25</v>
      </c>
      <c r="AK24" s="349">
        <v>1</v>
      </c>
      <c r="AL24" s="349">
        <v>56</v>
      </c>
      <c r="AM24" s="349">
        <v>16</v>
      </c>
      <c r="AN24" s="349">
        <v>670</v>
      </c>
      <c r="AO24" s="349">
        <v>48</v>
      </c>
      <c r="AP24" s="349">
        <v>1395</v>
      </c>
      <c r="AQ24" s="349">
        <v>17</v>
      </c>
      <c r="AR24" s="349">
        <v>331</v>
      </c>
      <c r="AS24" s="349">
        <v>6</v>
      </c>
      <c r="AT24" s="349">
        <v>114</v>
      </c>
      <c r="AU24" s="349">
        <v>6</v>
      </c>
      <c r="AV24" s="349">
        <v>48</v>
      </c>
      <c r="AW24" s="349">
        <v>4</v>
      </c>
      <c r="AX24" s="349">
        <v>28</v>
      </c>
      <c r="AY24" s="349">
        <v>4</v>
      </c>
      <c r="AZ24" s="349">
        <v>10</v>
      </c>
      <c r="BA24" s="349">
        <v>35</v>
      </c>
      <c r="BB24" s="349">
        <v>1229</v>
      </c>
      <c r="BC24" s="349">
        <v>136</v>
      </c>
      <c r="BD24" s="349">
        <v>5383</v>
      </c>
      <c r="BE24" s="349">
        <v>0</v>
      </c>
      <c r="BF24" s="349">
        <v>0</v>
      </c>
      <c r="BG24" s="349">
        <v>2</v>
      </c>
      <c r="BH24" s="349">
        <v>12</v>
      </c>
      <c r="BI24" s="349">
        <v>0</v>
      </c>
      <c r="BJ24" s="349">
        <v>0</v>
      </c>
      <c r="BK24" s="349">
        <v>11</v>
      </c>
      <c r="BL24" s="349">
        <v>105</v>
      </c>
      <c r="BM24" s="349">
        <v>3</v>
      </c>
      <c r="BN24" s="349">
        <v>11</v>
      </c>
      <c r="BO24" s="349">
        <v>39</v>
      </c>
      <c r="BP24" s="349">
        <v>1629</v>
      </c>
      <c r="BQ24" s="349">
        <v>1466</v>
      </c>
      <c r="BR24" s="349">
        <v>22159</v>
      </c>
      <c r="BS24" s="349">
        <v>276</v>
      </c>
      <c r="BT24" s="349">
        <v>6248</v>
      </c>
      <c r="BU24" s="349">
        <v>2</v>
      </c>
      <c r="BV24" s="349">
        <v>3</v>
      </c>
      <c r="BW24" s="349">
        <v>3</v>
      </c>
      <c r="BX24" s="349">
        <v>79</v>
      </c>
      <c r="BY24" s="349">
        <v>57</v>
      </c>
      <c r="BZ24" s="349">
        <v>1333</v>
      </c>
      <c r="CA24" s="349">
        <v>11</v>
      </c>
      <c r="CB24" s="349">
        <v>870</v>
      </c>
      <c r="CC24" s="349">
        <v>0</v>
      </c>
      <c r="CD24" s="349">
        <v>0</v>
      </c>
      <c r="CE24" s="349">
        <v>93</v>
      </c>
      <c r="CF24" s="349">
        <v>4706</v>
      </c>
      <c r="CG24" s="349">
        <v>65</v>
      </c>
      <c r="CH24" s="349">
        <v>947</v>
      </c>
      <c r="CI24" s="349">
        <v>12</v>
      </c>
      <c r="CJ24" s="349">
        <v>462</v>
      </c>
      <c r="CK24" s="349">
        <v>17</v>
      </c>
      <c r="CL24" s="349">
        <v>148</v>
      </c>
      <c r="CM24" s="349">
        <v>36</v>
      </c>
      <c r="CN24" s="349">
        <v>1510</v>
      </c>
      <c r="CO24" s="349">
        <v>11</v>
      </c>
      <c r="CP24" s="349">
        <v>1273</v>
      </c>
      <c r="CQ24" s="350">
        <v>2</v>
      </c>
      <c r="CR24" s="349">
        <v>12</v>
      </c>
      <c r="CS24" s="349">
        <v>3</v>
      </c>
      <c r="CT24" s="349">
        <v>156</v>
      </c>
      <c r="CU24" s="349">
        <v>6</v>
      </c>
      <c r="CV24" s="349">
        <v>31</v>
      </c>
      <c r="CW24" s="349">
        <v>0</v>
      </c>
      <c r="CX24" s="349">
        <v>0</v>
      </c>
      <c r="CY24" s="349">
        <v>1</v>
      </c>
      <c r="CZ24" s="349">
        <v>2</v>
      </c>
      <c r="DA24" s="349">
        <v>3</v>
      </c>
      <c r="DB24" s="349">
        <v>161</v>
      </c>
      <c r="DC24" s="349">
        <v>3</v>
      </c>
      <c r="DD24" s="349">
        <v>19</v>
      </c>
      <c r="DE24" s="349">
        <v>29</v>
      </c>
      <c r="DF24" s="349">
        <v>1378</v>
      </c>
      <c r="DG24" s="349">
        <v>26</v>
      </c>
      <c r="DH24" s="349">
        <v>197</v>
      </c>
      <c r="DI24" s="349">
        <v>4</v>
      </c>
      <c r="DJ24" s="349">
        <v>23</v>
      </c>
      <c r="DK24" s="349">
        <v>0</v>
      </c>
      <c r="DL24" s="349">
        <v>0</v>
      </c>
      <c r="DM24" s="349">
        <v>7</v>
      </c>
      <c r="DN24" s="349">
        <v>34</v>
      </c>
      <c r="DO24" s="349">
        <v>51</v>
      </c>
      <c r="DP24" s="349">
        <v>4144</v>
      </c>
      <c r="DQ24" s="349">
        <v>4</v>
      </c>
      <c r="DR24" s="349">
        <v>14</v>
      </c>
      <c r="DS24" s="349">
        <v>10</v>
      </c>
      <c r="DT24" s="349">
        <v>86</v>
      </c>
      <c r="DU24" s="349">
        <v>1</v>
      </c>
      <c r="DV24" s="349">
        <v>1</v>
      </c>
      <c r="DW24" s="349">
        <v>6</v>
      </c>
      <c r="DX24" s="349">
        <v>138</v>
      </c>
      <c r="DY24" s="349">
        <v>3</v>
      </c>
      <c r="DZ24" s="349">
        <v>28</v>
      </c>
      <c r="EA24" s="350">
        <v>9</v>
      </c>
      <c r="EB24" s="349">
        <v>37</v>
      </c>
      <c r="EC24" s="349">
        <v>2</v>
      </c>
      <c r="ED24" s="349">
        <v>147</v>
      </c>
      <c r="EE24" s="349">
        <v>9</v>
      </c>
      <c r="EF24" s="349">
        <v>459</v>
      </c>
      <c r="EG24" s="349">
        <v>3</v>
      </c>
      <c r="EH24" s="349">
        <v>146</v>
      </c>
      <c r="EI24" s="349">
        <v>0</v>
      </c>
      <c r="EJ24" s="349">
        <v>0</v>
      </c>
      <c r="EK24" s="349">
        <v>13</v>
      </c>
      <c r="EL24" s="349">
        <v>750</v>
      </c>
      <c r="EM24" s="349">
        <v>1</v>
      </c>
      <c r="EN24" s="349">
        <v>3</v>
      </c>
      <c r="EO24" s="349">
        <v>10</v>
      </c>
      <c r="EP24" s="349">
        <v>75</v>
      </c>
      <c r="EQ24" s="349">
        <v>0</v>
      </c>
      <c r="ER24" s="349">
        <v>0</v>
      </c>
      <c r="ES24" s="349">
        <v>2</v>
      </c>
      <c r="ET24" s="349">
        <v>33</v>
      </c>
      <c r="EU24" s="349">
        <v>1</v>
      </c>
      <c r="EV24" s="349">
        <v>2</v>
      </c>
      <c r="EW24" s="349">
        <v>0</v>
      </c>
      <c r="EX24" s="349">
        <v>0</v>
      </c>
      <c r="EY24" s="350">
        <v>8</v>
      </c>
      <c r="EZ24" s="349">
        <v>677</v>
      </c>
      <c r="FA24" s="349">
        <v>1</v>
      </c>
      <c r="FB24" s="349">
        <v>1</v>
      </c>
      <c r="FC24" s="349">
        <v>4</v>
      </c>
      <c r="FD24" s="349">
        <v>9</v>
      </c>
      <c r="FE24" s="349">
        <v>8</v>
      </c>
      <c r="FF24" s="349">
        <v>164</v>
      </c>
      <c r="FG24" s="349">
        <v>6</v>
      </c>
      <c r="FH24" s="349">
        <v>80</v>
      </c>
      <c r="FI24" s="348">
        <f t="shared" si="0"/>
        <v>3119</v>
      </c>
      <c r="FJ24" s="348">
        <f t="shared" si="1"/>
        <v>67644</v>
      </c>
      <c r="FK24" s="153"/>
      <c r="FL24" s="628">
        <f>+FI24-'[1]15-4-a Faaliyet İşyeri'!P25</f>
        <v>0</v>
      </c>
      <c r="FM24" s="628">
        <f>+FJ24-'[1]16-4a Faaliyet Sigortalı'!P25</f>
        <v>0</v>
      </c>
    </row>
    <row r="25" spans="1:169" ht="12.95" customHeight="1">
      <c r="A25" s="343" t="s">
        <v>336</v>
      </c>
      <c r="B25" s="344" t="s">
        <v>202</v>
      </c>
      <c r="C25" s="345">
        <v>107</v>
      </c>
      <c r="D25" s="345">
        <v>497</v>
      </c>
      <c r="E25" s="345">
        <v>11</v>
      </c>
      <c r="F25" s="345">
        <v>22</v>
      </c>
      <c r="G25" s="345">
        <v>26</v>
      </c>
      <c r="H25" s="345">
        <v>88</v>
      </c>
      <c r="I25" s="345">
        <v>7</v>
      </c>
      <c r="J25" s="345">
        <v>23</v>
      </c>
      <c r="K25" s="345">
        <v>18</v>
      </c>
      <c r="L25" s="345">
        <v>48</v>
      </c>
      <c r="M25" s="345">
        <v>695</v>
      </c>
      <c r="N25" s="345">
        <v>5370</v>
      </c>
      <c r="O25" s="345">
        <v>161</v>
      </c>
      <c r="P25" s="345">
        <v>769</v>
      </c>
      <c r="Q25" s="345">
        <v>12</v>
      </c>
      <c r="R25" s="345">
        <v>68</v>
      </c>
      <c r="S25" s="345">
        <v>42</v>
      </c>
      <c r="T25" s="345">
        <v>95</v>
      </c>
      <c r="U25" s="345">
        <v>66</v>
      </c>
      <c r="V25" s="345">
        <v>216</v>
      </c>
      <c r="W25" s="345">
        <v>14</v>
      </c>
      <c r="X25" s="345">
        <v>172</v>
      </c>
      <c r="Y25" s="345">
        <v>14</v>
      </c>
      <c r="Z25" s="345">
        <v>52</v>
      </c>
      <c r="AA25" s="345">
        <v>6</v>
      </c>
      <c r="AB25" s="345">
        <v>19</v>
      </c>
      <c r="AC25" s="345">
        <v>11</v>
      </c>
      <c r="AD25" s="345">
        <v>48</v>
      </c>
      <c r="AE25" s="345">
        <v>8</v>
      </c>
      <c r="AF25" s="345">
        <v>22</v>
      </c>
      <c r="AG25" s="345">
        <v>272</v>
      </c>
      <c r="AH25" s="345">
        <v>1204</v>
      </c>
      <c r="AI25" s="345">
        <v>25</v>
      </c>
      <c r="AJ25" s="345">
        <v>56</v>
      </c>
      <c r="AK25" s="345">
        <v>7</v>
      </c>
      <c r="AL25" s="345">
        <v>34</v>
      </c>
      <c r="AM25" s="345">
        <v>16</v>
      </c>
      <c r="AN25" s="345">
        <v>45</v>
      </c>
      <c r="AO25" s="345">
        <v>90</v>
      </c>
      <c r="AP25" s="345">
        <v>490</v>
      </c>
      <c r="AQ25" s="345">
        <v>38</v>
      </c>
      <c r="AR25" s="345">
        <v>150</v>
      </c>
      <c r="AS25" s="345">
        <v>11</v>
      </c>
      <c r="AT25" s="345">
        <v>25</v>
      </c>
      <c r="AU25" s="345">
        <v>20</v>
      </c>
      <c r="AV25" s="345">
        <v>97</v>
      </c>
      <c r="AW25" s="345">
        <v>5</v>
      </c>
      <c r="AX25" s="345">
        <v>12</v>
      </c>
      <c r="AY25" s="345">
        <v>16</v>
      </c>
      <c r="AZ25" s="345">
        <v>65</v>
      </c>
      <c r="BA25" s="345">
        <v>54</v>
      </c>
      <c r="BB25" s="345">
        <v>567</v>
      </c>
      <c r="BC25" s="345">
        <v>142</v>
      </c>
      <c r="BD25" s="345">
        <v>801</v>
      </c>
      <c r="BE25" s="345">
        <v>13</v>
      </c>
      <c r="BF25" s="345">
        <v>44</v>
      </c>
      <c r="BG25" s="345">
        <v>8</v>
      </c>
      <c r="BH25" s="345">
        <v>35</v>
      </c>
      <c r="BI25" s="345">
        <v>8</v>
      </c>
      <c r="BJ25" s="345">
        <v>24</v>
      </c>
      <c r="BK25" s="345">
        <v>46</v>
      </c>
      <c r="BL25" s="345">
        <v>169</v>
      </c>
      <c r="BM25" s="345">
        <v>26</v>
      </c>
      <c r="BN25" s="345">
        <v>145</v>
      </c>
      <c r="BO25" s="345">
        <v>86</v>
      </c>
      <c r="BP25" s="345">
        <v>319</v>
      </c>
      <c r="BQ25" s="345">
        <v>3465</v>
      </c>
      <c r="BR25" s="345">
        <v>24321</v>
      </c>
      <c r="BS25" s="345">
        <v>507</v>
      </c>
      <c r="BT25" s="345">
        <v>4644</v>
      </c>
      <c r="BU25" s="345">
        <v>3</v>
      </c>
      <c r="BV25" s="345">
        <v>31</v>
      </c>
      <c r="BW25" s="345">
        <v>15</v>
      </c>
      <c r="BX25" s="345">
        <v>45</v>
      </c>
      <c r="BY25" s="345">
        <v>83</v>
      </c>
      <c r="BZ25" s="345">
        <v>374</v>
      </c>
      <c r="CA25" s="345">
        <v>18</v>
      </c>
      <c r="CB25" s="345">
        <v>36</v>
      </c>
      <c r="CC25" s="345">
        <v>11</v>
      </c>
      <c r="CD25" s="345">
        <v>41</v>
      </c>
      <c r="CE25" s="345">
        <v>134</v>
      </c>
      <c r="CF25" s="345">
        <v>1280</v>
      </c>
      <c r="CG25" s="345">
        <v>148</v>
      </c>
      <c r="CH25" s="345">
        <v>1067</v>
      </c>
      <c r="CI25" s="345">
        <v>32</v>
      </c>
      <c r="CJ25" s="345">
        <v>120</v>
      </c>
      <c r="CK25" s="345">
        <v>38</v>
      </c>
      <c r="CL25" s="345">
        <v>127</v>
      </c>
      <c r="CM25" s="345">
        <v>75</v>
      </c>
      <c r="CN25" s="345">
        <v>1137</v>
      </c>
      <c r="CO25" s="345">
        <v>43</v>
      </c>
      <c r="CP25" s="345">
        <v>99</v>
      </c>
      <c r="CQ25" s="346">
        <v>14</v>
      </c>
      <c r="CR25" s="345">
        <v>51</v>
      </c>
      <c r="CS25" s="345">
        <v>50</v>
      </c>
      <c r="CT25" s="345">
        <v>124</v>
      </c>
      <c r="CU25" s="345">
        <v>5</v>
      </c>
      <c r="CV25" s="345">
        <v>29</v>
      </c>
      <c r="CW25" s="345">
        <v>8</v>
      </c>
      <c r="CX25" s="345">
        <v>36</v>
      </c>
      <c r="CY25" s="345">
        <v>13</v>
      </c>
      <c r="CZ25" s="345">
        <v>26</v>
      </c>
      <c r="DA25" s="345">
        <v>28</v>
      </c>
      <c r="DB25" s="345">
        <v>52</v>
      </c>
      <c r="DC25" s="345">
        <v>19</v>
      </c>
      <c r="DD25" s="345">
        <v>76</v>
      </c>
      <c r="DE25" s="345">
        <v>70</v>
      </c>
      <c r="DF25" s="345">
        <v>324</v>
      </c>
      <c r="DG25" s="345">
        <v>53</v>
      </c>
      <c r="DH25" s="345">
        <v>225</v>
      </c>
      <c r="DI25" s="345">
        <v>5</v>
      </c>
      <c r="DJ25" s="345">
        <v>16</v>
      </c>
      <c r="DK25" s="345">
        <v>9</v>
      </c>
      <c r="DL25" s="345">
        <v>20</v>
      </c>
      <c r="DM25" s="345">
        <v>21</v>
      </c>
      <c r="DN25" s="345">
        <v>50</v>
      </c>
      <c r="DO25" s="345">
        <v>69</v>
      </c>
      <c r="DP25" s="345">
        <v>904</v>
      </c>
      <c r="DQ25" s="345">
        <v>18</v>
      </c>
      <c r="DR25" s="345">
        <v>37</v>
      </c>
      <c r="DS25" s="345">
        <v>45</v>
      </c>
      <c r="DT25" s="345">
        <v>202</v>
      </c>
      <c r="DU25" s="345">
        <v>3</v>
      </c>
      <c r="DV25" s="345">
        <v>11</v>
      </c>
      <c r="DW25" s="345">
        <v>24</v>
      </c>
      <c r="DX25" s="345">
        <v>89</v>
      </c>
      <c r="DY25" s="345">
        <v>17</v>
      </c>
      <c r="DZ25" s="345">
        <v>39</v>
      </c>
      <c r="EA25" s="346">
        <v>15</v>
      </c>
      <c r="EB25" s="345">
        <v>50</v>
      </c>
      <c r="EC25" s="345">
        <v>11</v>
      </c>
      <c r="ED25" s="345">
        <v>16</v>
      </c>
      <c r="EE25" s="345">
        <v>26</v>
      </c>
      <c r="EF25" s="345">
        <v>50</v>
      </c>
      <c r="EG25" s="345">
        <v>16</v>
      </c>
      <c r="EH25" s="345">
        <v>51</v>
      </c>
      <c r="EI25" s="345">
        <v>2</v>
      </c>
      <c r="EJ25" s="345">
        <v>8</v>
      </c>
      <c r="EK25" s="345">
        <v>12</v>
      </c>
      <c r="EL25" s="345">
        <v>248</v>
      </c>
      <c r="EM25" s="345">
        <v>7</v>
      </c>
      <c r="EN25" s="345">
        <v>15</v>
      </c>
      <c r="EO25" s="345">
        <v>11</v>
      </c>
      <c r="EP25" s="345">
        <v>36</v>
      </c>
      <c r="EQ25" s="345">
        <v>5</v>
      </c>
      <c r="ER25" s="345">
        <v>21</v>
      </c>
      <c r="ES25" s="345">
        <v>11</v>
      </c>
      <c r="ET25" s="345">
        <v>27</v>
      </c>
      <c r="EU25" s="345">
        <v>5</v>
      </c>
      <c r="EV25" s="345">
        <v>19</v>
      </c>
      <c r="EW25" s="345">
        <v>3</v>
      </c>
      <c r="EX25" s="345">
        <v>9</v>
      </c>
      <c r="EY25" s="346">
        <v>17</v>
      </c>
      <c r="EZ25" s="345">
        <v>41</v>
      </c>
      <c r="FA25" s="345">
        <v>11</v>
      </c>
      <c r="FB25" s="345">
        <v>37</v>
      </c>
      <c r="FC25" s="345">
        <v>2</v>
      </c>
      <c r="FD25" s="345">
        <v>6</v>
      </c>
      <c r="FE25" s="345">
        <v>8</v>
      </c>
      <c r="FF25" s="345">
        <v>15</v>
      </c>
      <c r="FG25" s="345">
        <v>26</v>
      </c>
      <c r="FH25" s="345">
        <v>367</v>
      </c>
      <c r="FI25" s="344">
        <f t="shared" si="0"/>
        <v>7312</v>
      </c>
      <c r="FJ25" s="344">
        <f t="shared" si="1"/>
        <v>48440</v>
      </c>
      <c r="FK25" s="153"/>
      <c r="FL25" s="628">
        <f>+FI25-'[1]15-4-a Faaliyet İşyeri'!P26</f>
        <v>0</v>
      </c>
      <c r="FM25" s="628">
        <f>+FJ25-'[1]16-4a Faaliyet Sigortalı'!P26</f>
        <v>0</v>
      </c>
    </row>
    <row r="26" spans="1:169" ht="12.95" customHeight="1">
      <c r="A26" s="347" t="s">
        <v>337</v>
      </c>
      <c r="B26" s="348" t="s">
        <v>203</v>
      </c>
      <c r="C26" s="349">
        <v>14</v>
      </c>
      <c r="D26" s="349">
        <v>163</v>
      </c>
      <c r="E26" s="349">
        <v>0</v>
      </c>
      <c r="F26" s="349">
        <v>0</v>
      </c>
      <c r="G26" s="349">
        <v>1</v>
      </c>
      <c r="H26" s="349">
        <v>1</v>
      </c>
      <c r="I26" s="349">
        <v>0</v>
      </c>
      <c r="J26" s="349">
        <v>0</v>
      </c>
      <c r="K26" s="349">
        <v>0</v>
      </c>
      <c r="L26" s="349">
        <v>0</v>
      </c>
      <c r="M26" s="349">
        <v>15</v>
      </c>
      <c r="N26" s="349">
        <v>71</v>
      </c>
      <c r="O26" s="349">
        <v>3</v>
      </c>
      <c r="P26" s="349">
        <v>8</v>
      </c>
      <c r="Q26" s="349">
        <v>1</v>
      </c>
      <c r="R26" s="349">
        <v>3</v>
      </c>
      <c r="S26" s="349">
        <v>1</v>
      </c>
      <c r="T26" s="349">
        <v>3</v>
      </c>
      <c r="U26" s="349">
        <v>1</v>
      </c>
      <c r="V26" s="349">
        <v>3</v>
      </c>
      <c r="W26" s="349">
        <v>1</v>
      </c>
      <c r="X26" s="349">
        <v>18</v>
      </c>
      <c r="Y26" s="349">
        <v>0</v>
      </c>
      <c r="Z26" s="349">
        <v>0</v>
      </c>
      <c r="AA26" s="349">
        <v>1</v>
      </c>
      <c r="AB26" s="349">
        <v>4</v>
      </c>
      <c r="AC26" s="349">
        <v>2</v>
      </c>
      <c r="AD26" s="349">
        <v>3</v>
      </c>
      <c r="AE26" s="349">
        <v>0</v>
      </c>
      <c r="AF26" s="349">
        <v>0</v>
      </c>
      <c r="AG26" s="349">
        <v>6</v>
      </c>
      <c r="AH26" s="349">
        <v>69</v>
      </c>
      <c r="AI26" s="349">
        <v>3</v>
      </c>
      <c r="AJ26" s="349">
        <v>59</v>
      </c>
      <c r="AK26" s="349">
        <v>0</v>
      </c>
      <c r="AL26" s="349">
        <v>0</v>
      </c>
      <c r="AM26" s="349">
        <v>0</v>
      </c>
      <c r="AN26" s="349">
        <v>0</v>
      </c>
      <c r="AO26" s="349">
        <v>5</v>
      </c>
      <c r="AP26" s="349">
        <v>89</v>
      </c>
      <c r="AQ26" s="349">
        <v>3</v>
      </c>
      <c r="AR26" s="349">
        <v>5</v>
      </c>
      <c r="AS26" s="349">
        <v>0</v>
      </c>
      <c r="AT26" s="349">
        <v>0</v>
      </c>
      <c r="AU26" s="349">
        <v>0</v>
      </c>
      <c r="AV26" s="349">
        <v>0</v>
      </c>
      <c r="AW26" s="349">
        <v>0</v>
      </c>
      <c r="AX26" s="349">
        <v>0</v>
      </c>
      <c r="AY26" s="349">
        <v>1</v>
      </c>
      <c r="AZ26" s="349">
        <v>8</v>
      </c>
      <c r="BA26" s="349">
        <v>2</v>
      </c>
      <c r="BB26" s="349">
        <v>16</v>
      </c>
      <c r="BC26" s="349">
        <v>6</v>
      </c>
      <c r="BD26" s="349">
        <v>22</v>
      </c>
      <c r="BE26" s="349">
        <v>1</v>
      </c>
      <c r="BF26" s="349">
        <v>1</v>
      </c>
      <c r="BG26" s="349">
        <v>1</v>
      </c>
      <c r="BH26" s="349">
        <v>15</v>
      </c>
      <c r="BI26" s="349">
        <v>1</v>
      </c>
      <c r="BJ26" s="349">
        <v>3</v>
      </c>
      <c r="BK26" s="349">
        <v>6</v>
      </c>
      <c r="BL26" s="349">
        <v>114</v>
      </c>
      <c r="BM26" s="349">
        <v>1</v>
      </c>
      <c r="BN26" s="349">
        <v>3</v>
      </c>
      <c r="BO26" s="349">
        <v>5</v>
      </c>
      <c r="BP26" s="349">
        <v>66</v>
      </c>
      <c r="BQ26" s="349">
        <v>50</v>
      </c>
      <c r="BR26" s="349">
        <v>553</v>
      </c>
      <c r="BS26" s="349">
        <v>29</v>
      </c>
      <c r="BT26" s="349">
        <v>3117</v>
      </c>
      <c r="BU26" s="349">
        <v>0</v>
      </c>
      <c r="BV26" s="349">
        <v>0</v>
      </c>
      <c r="BW26" s="349">
        <v>0</v>
      </c>
      <c r="BX26" s="349">
        <v>0</v>
      </c>
      <c r="BY26" s="349">
        <v>5</v>
      </c>
      <c r="BZ26" s="349">
        <v>27</v>
      </c>
      <c r="CA26" s="349">
        <v>1</v>
      </c>
      <c r="CB26" s="349">
        <v>3</v>
      </c>
      <c r="CC26" s="349">
        <v>1</v>
      </c>
      <c r="CD26" s="349">
        <v>1</v>
      </c>
      <c r="CE26" s="349">
        <v>33</v>
      </c>
      <c r="CF26" s="349">
        <v>2829</v>
      </c>
      <c r="CG26" s="349">
        <v>12</v>
      </c>
      <c r="CH26" s="349">
        <v>47</v>
      </c>
      <c r="CI26" s="349">
        <v>2</v>
      </c>
      <c r="CJ26" s="349">
        <v>93</v>
      </c>
      <c r="CK26" s="349">
        <v>1</v>
      </c>
      <c r="CL26" s="349">
        <v>5</v>
      </c>
      <c r="CM26" s="349">
        <v>2</v>
      </c>
      <c r="CN26" s="349">
        <v>12</v>
      </c>
      <c r="CO26" s="349">
        <v>1</v>
      </c>
      <c r="CP26" s="349">
        <v>2</v>
      </c>
      <c r="CQ26" s="350">
        <v>2</v>
      </c>
      <c r="CR26" s="349">
        <v>22</v>
      </c>
      <c r="CS26" s="349">
        <v>1</v>
      </c>
      <c r="CT26" s="349">
        <v>2</v>
      </c>
      <c r="CU26" s="349">
        <v>0</v>
      </c>
      <c r="CV26" s="349">
        <v>0</v>
      </c>
      <c r="CW26" s="349">
        <v>0</v>
      </c>
      <c r="CX26" s="349">
        <v>0</v>
      </c>
      <c r="CY26" s="349">
        <v>1</v>
      </c>
      <c r="CZ26" s="349">
        <v>1</v>
      </c>
      <c r="DA26" s="349">
        <v>1</v>
      </c>
      <c r="DB26" s="349">
        <v>1</v>
      </c>
      <c r="DC26" s="349">
        <v>0</v>
      </c>
      <c r="DD26" s="349">
        <v>0</v>
      </c>
      <c r="DE26" s="349">
        <v>5</v>
      </c>
      <c r="DF26" s="349">
        <v>44</v>
      </c>
      <c r="DG26" s="349">
        <v>3</v>
      </c>
      <c r="DH26" s="349">
        <v>34</v>
      </c>
      <c r="DI26" s="349">
        <v>0</v>
      </c>
      <c r="DJ26" s="349">
        <v>0</v>
      </c>
      <c r="DK26" s="349">
        <v>1</v>
      </c>
      <c r="DL26" s="349">
        <v>29</v>
      </c>
      <c r="DM26" s="349">
        <v>0</v>
      </c>
      <c r="DN26" s="349">
        <v>0</v>
      </c>
      <c r="DO26" s="349">
        <v>3</v>
      </c>
      <c r="DP26" s="349">
        <v>99</v>
      </c>
      <c r="DQ26" s="349">
        <v>0</v>
      </c>
      <c r="DR26" s="349">
        <v>0</v>
      </c>
      <c r="DS26" s="349">
        <v>0</v>
      </c>
      <c r="DT26" s="349">
        <v>0</v>
      </c>
      <c r="DU26" s="349">
        <v>1</v>
      </c>
      <c r="DV26" s="349">
        <v>10</v>
      </c>
      <c r="DW26" s="349">
        <v>3</v>
      </c>
      <c r="DX26" s="349">
        <v>28</v>
      </c>
      <c r="DY26" s="349">
        <v>2</v>
      </c>
      <c r="DZ26" s="349">
        <v>9</v>
      </c>
      <c r="EA26" s="350">
        <v>2</v>
      </c>
      <c r="EB26" s="349">
        <v>19</v>
      </c>
      <c r="EC26" s="349">
        <v>2</v>
      </c>
      <c r="ED26" s="349">
        <v>7</v>
      </c>
      <c r="EE26" s="349">
        <v>2</v>
      </c>
      <c r="EF26" s="349">
        <v>22</v>
      </c>
      <c r="EG26" s="349">
        <v>0</v>
      </c>
      <c r="EH26" s="349">
        <v>0</v>
      </c>
      <c r="EI26" s="349">
        <v>0</v>
      </c>
      <c r="EJ26" s="349">
        <v>0</v>
      </c>
      <c r="EK26" s="349">
        <v>0</v>
      </c>
      <c r="EL26" s="349">
        <v>0</v>
      </c>
      <c r="EM26" s="349">
        <v>2</v>
      </c>
      <c r="EN26" s="349">
        <v>974</v>
      </c>
      <c r="EO26" s="349">
        <v>5</v>
      </c>
      <c r="EP26" s="349">
        <v>504</v>
      </c>
      <c r="EQ26" s="349">
        <v>2</v>
      </c>
      <c r="ER26" s="349">
        <v>50</v>
      </c>
      <c r="ES26" s="349">
        <v>0</v>
      </c>
      <c r="ET26" s="349">
        <v>0</v>
      </c>
      <c r="EU26" s="349">
        <v>0</v>
      </c>
      <c r="EV26" s="349">
        <v>0</v>
      </c>
      <c r="EW26" s="349">
        <v>0</v>
      </c>
      <c r="EX26" s="349">
        <v>0</v>
      </c>
      <c r="EY26" s="350">
        <v>0</v>
      </c>
      <c r="EZ26" s="349">
        <v>0</v>
      </c>
      <c r="FA26" s="349">
        <v>0</v>
      </c>
      <c r="FB26" s="349">
        <v>0</v>
      </c>
      <c r="FC26" s="349">
        <v>1</v>
      </c>
      <c r="FD26" s="349">
        <v>10</v>
      </c>
      <c r="FE26" s="349">
        <v>4</v>
      </c>
      <c r="FF26" s="349">
        <v>45</v>
      </c>
      <c r="FG26" s="349">
        <v>0</v>
      </c>
      <c r="FH26" s="349">
        <v>0</v>
      </c>
      <c r="FI26" s="348">
        <f t="shared" si="0"/>
        <v>261</v>
      </c>
      <c r="FJ26" s="348">
        <f t="shared" si="1"/>
        <v>9346</v>
      </c>
      <c r="FK26" s="153"/>
      <c r="FL26" s="628">
        <f>+FI26-'[1]15-4-a Faaliyet İşyeri'!P27</f>
        <v>0</v>
      </c>
      <c r="FM26" s="628">
        <f>+FJ26-'[1]16-4a Faaliyet Sigortalı'!P27</f>
        <v>0</v>
      </c>
    </row>
    <row r="27" spans="1:169" ht="12.95" customHeight="1">
      <c r="A27" s="343" t="s">
        <v>338</v>
      </c>
      <c r="B27" s="344" t="s">
        <v>204</v>
      </c>
      <c r="C27" s="345">
        <v>199</v>
      </c>
      <c r="D27" s="345">
        <v>6933</v>
      </c>
      <c r="E27" s="345">
        <v>6</v>
      </c>
      <c r="F27" s="345">
        <v>31</v>
      </c>
      <c r="G27" s="345">
        <v>23</v>
      </c>
      <c r="H27" s="345">
        <v>250</v>
      </c>
      <c r="I27" s="345">
        <v>1</v>
      </c>
      <c r="J27" s="345">
        <v>2</v>
      </c>
      <c r="K27" s="345">
        <v>7</v>
      </c>
      <c r="L27" s="345">
        <v>29</v>
      </c>
      <c r="M27" s="345">
        <v>411</v>
      </c>
      <c r="N27" s="345">
        <v>3249</v>
      </c>
      <c r="O27" s="345">
        <v>266</v>
      </c>
      <c r="P27" s="345">
        <v>2189</v>
      </c>
      <c r="Q27" s="345">
        <v>1</v>
      </c>
      <c r="R27" s="345">
        <v>3</v>
      </c>
      <c r="S27" s="345">
        <v>44</v>
      </c>
      <c r="T27" s="345">
        <v>653</v>
      </c>
      <c r="U27" s="345">
        <v>81</v>
      </c>
      <c r="V27" s="345">
        <v>2639</v>
      </c>
      <c r="W27" s="345">
        <v>12</v>
      </c>
      <c r="X27" s="345">
        <v>174</v>
      </c>
      <c r="Y27" s="345">
        <v>4</v>
      </c>
      <c r="Z27" s="345">
        <v>27</v>
      </c>
      <c r="AA27" s="345">
        <v>5</v>
      </c>
      <c r="AB27" s="345">
        <v>13</v>
      </c>
      <c r="AC27" s="345">
        <v>19</v>
      </c>
      <c r="AD27" s="345">
        <v>144</v>
      </c>
      <c r="AE27" s="345">
        <v>8</v>
      </c>
      <c r="AF27" s="345">
        <v>22</v>
      </c>
      <c r="AG27" s="345">
        <v>239</v>
      </c>
      <c r="AH27" s="345">
        <v>6217</v>
      </c>
      <c r="AI27" s="345">
        <v>23</v>
      </c>
      <c r="AJ27" s="345">
        <v>113</v>
      </c>
      <c r="AK27" s="345">
        <v>4</v>
      </c>
      <c r="AL27" s="345">
        <v>146</v>
      </c>
      <c r="AM27" s="345">
        <v>20</v>
      </c>
      <c r="AN27" s="345">
        <v>71</v>
      </c>
      <c r="AO27" s="345">
        <v>65</v>
      </c>
      <c r="AP27" s="345">
        <v>977</v>
      </c>
      <c r="AQ27" s="345">
        <v>49</v>
      </c>
      <c r="AR27" s="345">
        <v>495</v>
      </c>
      <c r="AS27" s="345">
        <v>13</v>
      </c>
      <c r="AT27" s="345">
        <v>143</v>
      </c>
      <c r="AU27" s="345">
        <v>21</v>
      </c>
      <c r="AV27" s="345">
        <v>137</v>
      </c>
      <c r="AW27" s="345">
        <v>4</v>
      </c>
      <c r="AX27" s="345">
        <v>13</v>
      </c>
      <c r="AY27" s="345">
        <v>16</v>
      </c>
      <c r="AZ27" s="345">
        <v>85</v>
      </c>
      <c r="BA27" s="345">
        <v>50</v>
      </c>
      <c r="BB27" s="345">
        <v>685</v>
      </c>
      <c r="BC27" s="345">
        <v>237</v>
      </c>
      <c r="BD27" s="345">
        <v>4686</v>
      </c>
      <c r="BE27" s="345">
        <v>6</v>
      </c>
      <c r="BF27" s="345">
        <v>22</v>
      </c>
      <c r="BG27" s="345">
        <v>3</v>
      </c>
      <c r="BH27" s="345">
        <v>22</v>
      </c>
      <c r="BI27" s="345">
        <v>0</v>
      </c>
      <c r="BJ27" s="345">
        <v>0</v>
      </c>
      <c r="BK27" s="345">
        <v>71</v>
      </c>
      <c r="BL27" s="345">
        <v>651</v>
      </c>
      <c r="BM27" s="345">
        <v>54</v>
      </c>
      <c r="BN27" s="345">
        <v>380</v>
      </c>
      <c r="BO27" s="345">
        <v>100</v>
      </c>
      <c r="BP27" s="345">
        <v>1870</v>
      </c>
      <c r="BQ27" s="345">
        <v>1892</v>
      </c>
      <c r="BR27" s="345">
        <v>24172</v>
      </c>
      <c r="BS27" s="345">
        <v>460</v>
      </c>
      <c r="BT27" s="345">
        <v>11070</v>
      </c>
      <c r="BU27" s="345">
        <v>1</v>
      </c>
      <c r="BV27" s="345">
        <v>4</v>
      </c>
      <c r="BW27" s="345">
        <v>4</v>
      </c>
      <c r="BX27" s="345">
        <v>14</v>
      </c>
      <c r="BY27" s="345">
        <v>82</v>
      </c>
      <c r="BZ27" s="345">
        <v>592</v>
      </c>
      <c r="CA27" s="345">
        <v>13</v>
      </c>
      <c r="CB27" s="345">
        <v>77</v>
      </c>
      <c r="CC27" s="345">
        <v>4</v>
      </c>
      <c r="CD27" s="345">
        <v>16</v>
      </c>
      <c r="CE27" s="345">
        <v>312</v>
      </c>
      <c r="CF27" s="345">
        <v>12777</v>
      </c>
      <c r="CG27" s="345">
        <v>157</v>
      </c>
      <c r="CH27" s="345">
        <v>1893</v>
      </c>
      <c r="CI27" s="345">
        <v>27</v>
      </c>
      <c r="CJ27" s="345">
        <v>609</v>
      </c>
      <c r="CK27" s="345">
        <v>30</v>
      </c>
      <c r="CL27" s="345">
        <v>132</v>
      </c>
      <c r="CM27" s="345">
        <v>68</v>
      </c>
      <c r="CN27" s="345">
        <v>1217</v>
      </c>
      <c r="CO27" s="345">
        <v>29</v>
      </c>
      <c r="CP27" s="345">
        <v>857</v>
      </c>
      <c r="CQ27" s="346">
        <v>29</v>
      </c>
      <c r="CR27" s="345">
        <v>283</v>
      </c>
      <c r="CS27" s="345">
        <v>34</v>
      </c>
      <c r="CT27" s="345">
        <v>103</v>
      </c>
      <c r="CU27" s="345">
        <v>1</v>
      </c>
      <c r="CV27" s="345">
        <v>2</v>
      </c>
      <c r="CW27" s="345">
        <v>10</v>
      </c>
      <c r="CX27" s="345">
        <v>94</v>
      </c>
      <c r="CY27" s="345">
        <v>18</v>
      </c>
      <c r="CZ27" s="345">
        <v>385</v>
      </c>
      <c r="DA27" s="345">
        <v>9</v>
      </c>
      <c r="DB27" s="345">
        <v>21</v>
      </c>
      <c r="DC27" s="345">
        <v>3</v>
      </c>
      <c r="DD27" s="345">
        <v>10</v>
      </c>
      <c r="DE27" s="345">
        <v>70</v>
      </c>
      <c r="DF27" s="345">
        <v>1428</v>
      </c>
      <c r="DG27" s="345">
        <v>40</v>
      </c>
      <c r="DH27" s="345">
        <v>320</v>
      </c>
      <c r="DI27" s="345">
        <v>2</v>
      </c>
      <c r="DJ27" s="345">
        <v>12</v>
      </c>
      <c r="DK27" s="345">
        <v>6</v>
      </c>
      <c r="DL27" s="345">
        <v>214</v>
      </c>
      <c r="DM27" s="345">
        <v>15</v>
      </c>
      <c r="DN27" s="345">
        <v>104</v>
      </c>
      <c r="DO27" s="345">
        <v>155</v>
      </c>
      <c r="DP27" s="345">
        <v>5854</v>
      </c>
      <c r="DQ27" s="345">
        <v>6</v>
      </c>
      <c r="DR27" s="345">
        <v>20</v>
      </c>
      <c r="DS27" s="345">
        <v>13</v>
      </c>
      <c r="DT27" s="345">
        <v>82</v>
      </c>
      <c r="DU27" s="345">
        <v>1</v>
      </c>
      <c r="DV27" s="345">
        <v>1</v>
      </c>
      <c r="DW27" s="345">
        <v>33</v>
      </c>
      <c r="DX27" s="345">
        <v>289</v>
      </c>
      <c r="DY27" s="345">
        <v>26</v>
      </c>
      <c r="DZ27" s="345">
        <v>254</v>
      </c>
      <c r="EA27" s="346">
        <v>17</v>
      </c>
      <c r="EB27" s="345">
        <v>93</v>
      </c>
      <c r="EC27" s="345">
        <v>4</v>
      </c>
      <c r="ED27" s="345">
        <v>19</v>
      </c>
      <c r="EE27" s="345">
        <v>4</v>
      </c>
      <c r="EF27" s="345">
        <v>23</v>
      </c>
      <c r="EG27" s="345">
        <v>11</v>
      </c>
      <c r="EH27" s="345">
        <v>41</v>
      </c>
      <c r="EI27" s="345">
        <v>1</v>
      </c>
      <c r="EJ27" s="345">
        <v>1</v>
      </c>
      <c r="EK27" s="345">
        <v>7</v>
      </c>
      <c r="EL27" s="345">
        <v>19</v>
      </c>
      <c r="EM27" s="345">
        <v>15</v>
      </c>
      <c r="EN27" s="345">
        <v>293</v>
      </c>
      <c r="EO27" s="345">
        <v>13</v>
      </c>
      <c r="EP27" s="345">
        <v>162</v>
      </c>
      <c r="EQ27" s="345">
        <v>6</v>
      </c>
      <c r="ER27" s="345">
        <v>76</v>
      </c>
      <c r="ES27" s="345">
        <v>3</v>
      </c>
      <c r="ET27" s="345">
        <v>14</v>
      </c>
      <c r="EU27" s="345">
        <v>0</v>
      </c>
      <c r="EV27" s="345">
        <v>0</v>
      </c>
      <c r="EW27" s="345">
        <v>4</v>
      </c>
      <c r="EX27" s="345">
        <v>44</v>
      </c>
      <c r="EY27" s="346">
        <v>33</v>
      </c>
      <c r="EZ27" s="345">
        <v>2171</v>
      </c>
      <c r="FA27" s="345">
        <v>9</v>
      </c>
      <c r="FB27" s="345">
        <v>19</v>
      </c>
      <c r="FC27" s="345">
        <v>5</v>
      </c>
      <c r="FD27" s="345">
        <v>47</v>
      </c>
      <c r="FE27" s="345">
        <v>21</v>
      </c>
      <c r="FF27" s="345">
        <v>740</v>
      </c>
      <c r="FG27" s="345">
        <v>35</v>
      </c>
      <c r="FH27" s="345">
        <v>589</v>
      </c>
      <c r="FI27" s="344">
        <f t="shared" si="0"/>
        <v>5800</v>
      </c>
      <c r="FJ27" s="344">
        <f t="shared" si="1"/>
        <v>100328</v>
      </c>
      <c r="FK27" s="153"/>
      <c r="FL27" s="628">
        <f>+FI27-'[1]15-4-a Faaliyet İşyeri'!P28</f>
        <v>0</v>
      </c>
      <c r="FM27" s="628">
        <f>+FJ27-'[1]16-4a Faaliyet Sigortalı'!P28</f>
        <v>0</v>
      </c>
    </row>
    <row r="28" spans="1:169" ht="12.95" customHeight="1">
      <c r="A28" s="347" t="s">
        <v>339</v>
      </c>
      <c r="B28" s="348" t="s">
        <v>205</v>
      </c>
      <c r="C28" s="349">
        <v>11</v>
      </c>
      <c r="D28" s="349">
        <v>321</v>
      </c>
      <c r="E28" s="349">
        <v>4</v>
      </c>
      <c r="F28" s="349">
        <v>62</v>
      </c>
      <c r="G28" s="349">
        <v>0</v>
      </c>
      <c r="H28" s="349">
        <v>0</v>
      </c>
      <c r="I28" s="349">
        <v>0</v>
      </c>
      <c r="J28" s="349">
        <v>0</v>
      </c>
      <c r="K28" s="349">
        <v>0</v>
      </c>
      <c r="L28" s="349">
        <v>0</v>
      </c>
      <c r="M28" s="349">
        <v>94</v>
      </c>
      <c r="N28" s="349">
        <v>2220</v>
      </c>
      <c r="O28" s="349">
        <v>10</v>
      </c>
      <c r="P28" s="349">
        <v>197</v>
      </c>
      <c r="Q28" s="349">
        <v>0</v>
      </c>
      <c r="R28" s="349">
        <v>0</v>
      </c>
      <c r="S28" s="349">
        <v>0</v>
      </c>
      <c r="T28" s="349">
        <v>0</v>
      </c>
      <c r="U28" s="349">
        <v>4</v>
      </c>
      <c r="V28" s="349">
        <v>167</v>
      </c>
      <c r="W28" s="349">
        <v>0</v>
      </c>
      <c r="X28" s="349">
        <v>0</v>
      </c>
      <c r="Y28" s="349">
        <v>2</v>
      </c>
      <c r="Z28" s="349">
        <v>4</v>
      </c>
      <c r="AA28" s="349">
        <v>0</v>
      </c>
      <c r="AB28" s="349">
        <v>0</v>
      </c>
      <c r="AC28" s="349">
        <v>1</v>
      </c>
      <c r="AD28" s="349">
        <v>141</v>
      </c>
      <c r="AE28" s="349">
        <v>1</v>
      </c>
      <c r="AF28" s="349">
        <v>1</v>
      </c>
      <c r="AG28" s="349">
        <v>10</v>
      </c>
      <c r="AH28" s="349">
        <v>105</v>
      </c>
      <c r="AI28" s="349">
        <v>0</v>
      </c>
      <c r="AJ28" s="349">
        <v>0</v>
      </c>
      <c r="AK28" s="349">
        <v>0</v>
      </c>
      <c r="AL28" s="349">
        <v>0</v>
      </c>
      <c r="AM28" s="349">
        <v>0</v>
      </c>
      <c r="AN28" s="349">
        <v>0</v>
      </c>
      <c r="AO28" s="349">
        <v>8</v>
      </c>
      <c r="AP28" s="349">
        <v>64</v>
      </c>
      <c r="AQ28" s="349">
        <v>17</v>
      </c>
      <c r="AR28" s="349">
        <v>208</v>
      </c>
      <c r="AS28" s="349">
        <v>2</v>
      </c>
      <c r="AT28" s="349">
        <v>13</v>
      </c>
      <c r="AU28" s="349">
        <v>0</v>
      </c>
      <c r="AV28" s="349">
        <v>0</v>
      </c>
      <c r="AW28" s="349">
        <v>0</v>
      </c>
      <c r="AX28" s="349">
        <v>0</v>
      </c>
      <c r="AY28" s="349">
        <v>3</v>
      </c>
      <c r="AZ28" s="349">
        <v>39</v>
      </c>
      <c r="BA28" s="349">
        <v>1</v>
      </c>
      <c r="BB28" s="349">
        <v>22</v>
      </c>
      <c r="BC28" s="349">
        <v>11</v>
      </c>
      <c r="BD28" s="349">
        <v>140</v>
      </c>
      <c r="BE28" s="349">
        <v>0</v>
      </c>
      <c r="BF28" s="349">
        <v>0</v>
      </c>
      <c r="BG28" s="349">
        <v>0</v>
      </c>
      <c r="BH28" s="349">
        <v>0</v>
      </c>
      <c r="BI28" s="349">
        <v>0</v>
      </c>
      <c r="BJ28" s="349">
        <v>0</v>
      </c>
      <c r="BK28" s="349">
        <v>0</v>
      </c>
      <c r="BL28" s="349">
        <v>0</v>
      </c>
      <c r="BM28" s="349">
        <v>1</v>
      </c>
      <c r="BN28" s="349">
        <v>4</v>
      </c>
      <c r="BO28" s="349">
        <v>4</v>
      </c>
      <c r="BP28" s="349">
        <v>23</v>
      </c>
      <c r="BQ28" s="349">
        <v>273</v>
      </c>
      <c r="BR28" s="349">
        <v>13412</v>
      </c>
      <c r="BS28" s="349">
        <v>38</v>
      </c>
      <c r="BT28" s="349">
        <v>1280</v>
      </c>
      <c r="BU28" s="349">
        <v>0</v>
      </c>
      <c r="BV28" s="349">
        <v>0</v>
      </c>
      <c r="BW28" s="349">
        <v>5</v>
      </c>
      <c r="BX28" s="349">
        <v>58</v>
      </c>
      <c r="BY28" s="349">
        <v>6</v>
      </c>
      <c r="BZ28" s="349">
        <v>23</v>
      </c>
      <c r="CA28" s="349">
        <v>6</v>
      </c>
      <c r="CB28" s="349">
        <v>1254</v>
      </c>
      <c r="CC28" s="349">
        <v>0</v>
      </c>
      <c r="CD28" s="349">
        <v>0</v>
      </c>
      <c r="CE28" s="349">
        <v>30</v>
      </c>
      <c r="CF28" s="349">
        <v>3992</v>
      </c>
      <c r="CG28" s="349">
        <v>11</v>
      </c>
      <c r="CH28" s="349">
        <v>369</v>
      </c>
      <c r="CI28" s="349">
        <v>1</v>
      </c>
      <c r="CJ28" s="349">
        <v>18</v>
      </c>
      <c r="CK28" s="349">
        <v>0</v>
      </c>
      <c r="CL28" s="349">
        <v>0</v>
      </c>
      <c r="CM28" s="349">
        <v>4</v>
      </c>
      <c r="CN28" s="349">
        <v>150</v>
      </c>
      <c r="CO28" s="349">
        <v>3</v>
      </c>
      <c r="CP28" s="349">
        <v>27</v>
      </c>
      <c r="CQ28" s="350">
        <v>3</v>
      </c>
      <c r="CR28" s="349">
        <v>10</v>
      </c>
      <c r="CS28" s="349">
        <v>0</v>
      </c>
      <c r="CT28" s="349">
        <v>0</v>
      </c>
      <c r="CU28" s="349">
        <v>0</v>
      </c>
      <c r="CV28" s="349">
        <v>0</v>
      </c>
      <c r="CW28" s="349">
        <v>0</v>
      </c>
      <c r="CX28" s="349">
        <v>0</v>
      </c>
      <c r="CY28" s="349">
        <v>1</v>
      </c>
      <c r="CZ28" s="349">
        <v>1</v>
      </c>
      <c r="DA28" s="349">
        <v>0</v>
      </c>
      <c r="DB28" s="349">
        <v>0</v>
      </c>
      <c r="DC28" s="349">
        <v>0</v>
      </c>
      <c r="DD28" s="349">
        <v>0</v>
      </c>
      <c r="DE28" s="349">
        <v>7</v>
      </c>
      <c r="DF28" s="349">
        <v>367</v>
      </c>
      <c r="DG28" s="349">
        <v>10</v>
      </c>
      <c r="DH28" s="349">
        <v>218</v>
      </c>
      <c r="DI28" s="349">
        <v>0</v>
      </c>
      <c r="DJ28" s="349">
        <v>0</v>
      </c>
      <c r="DK28" s="349">
        <v>1</v>
      </c>
      <c r="DL28" s="349">
        <v>7</v>
      </c>
      <c r="DM28" s="349">
        <v>2</v>
      </c>
      <c r="DN28" s="349">
        <v>3</v>
      </c>
      <c r="DO28" s="349">
        <v>26</v>
      </c>
      <c r="DP28" s="349">
        <v>5779</v>
      </c>
      <c r="DQ28" s="349">
        <v>2</v>
      </c>
      <c r="DR28" s="349">
        <v>98</v>
      </c>
      <c r="DS28" s="349">
        <v>2</v>
      </c>
      <c r="DT28" s="349">
        <v>126</v>
      </c>
      <c r="DU28" s="349">
        <v>0</v>
      </c>
      <c r="DV28" s="349">
        <v>0</v>
      </c>
      <c r="DW28" s="349">
        <v>4</v>
      </c>
      <c r="DX28" s="349">
        <v>169</v>
      </c>
      <c r="DY28" s="349">
        <v>3</v>
      </c>
      <c r="DZ28" s="349">
        <v>182</v>
      </c>
      <c r="EA28" s="350">
        <v>3</v>
      </c>
      <c r="EB28" s="349">
        <v>7</v>
      </c>
      <c r="EC28" s="349">
        <v>0</v>
      </c>
      <c r="ED28" s="349">
        <v>0</v>
      </c>
      <c r="EE28" s="349">
        <v>0</v>
      </c>
      <c r="EF28" s="349">
        <v>0</v>
      </c>
      <c r="EG28" s="349">
        <v>0</v>
      </c>
      <c r="EH28" s="349">
        <v>0</v>
      </c>
      <c r="EI28" s="349">
        <v>0</v>
      </c>
      <c r="EJ28" s="349">
        <v>0</v>
      </c>
      <c r="EK28" s="349">
        <v>0</v>
      </c>
      <c r="EL28" s="349">
        <v>0</v>
      </c>
      <c r="EM28" s="349">
        <v>1</v>
      </c>
      <c r="EN28" s="349">
        <v>3</v>
      </c>
      <c r="EO28" s="349">
        <v>4</v>
      </c>
      <c r="EP28" s="349">
        <v>65</v>
      </c>
      <c r="EQ28" s="349">
        <v>0</v>
      </c>
      <c r="ER28" s="349">
        <v>0</v>
      </c>
      <c r="ES28" s="349">
        <v>0</v>
      </c>
      <c r="ET28" s="349">
        <v>0</v>
      </c>
      <c r="EU28" s="349">
        <v>0</v>
      </c>
      <c r="EV28" s="349">
        <v>0</v>
      </c>
      <c r="EW28" s="349">
        <v>0</v>
      </c>
      <c r="EX28" s="349">
        <v>0</v>
      </c>
      <c r="EY28" s="350">
        <v>0</v>
      </c>
      <c r="EZ28" s="349">
        <v>0</v>
      </c>
      <c r="FA28" s="349">
        <v>2</v>
      </c>
      <c r="FB28" s="349">
        <v>5</v>
      </c>
      <c r="FC28" s="349">
        <v>0</v>
      </c>
      <c r="FD28" s="349">
        <v>0</v>
      </c>
      <c r="FE28" s="349">
        <v>1</v>
      </c>
      <c r="FF28" s="349">
        <v>4</v>
      </c>
      <c r="FG28" s="349">
        <v>4</v>
      </c>
      <c r="FH28" s="349">
        <v>541</v>
      </c>
      <c r="FI28" s="348">
        <f t="shared" si="0"/>
        <v>637</v>
      </c>
      <c r="FJ28" s="348">
        <f t="shared" si="1"/>
        <v>31899</v>
      </c>
      <c r="FK28" s="153"/>
      <c r="FL28" s="628">
        <f>+FI28-'[1]15-4-a Faaliyet İşyeri'!P29</f>
        <v>0</v>
      </c>
      <c r="FM28" s="628">
        <f>+FJ28-'[1]16-4a Faaliyet Sigortalı'!P29</f>
        <v>0</v>
      </c>
    </row>
    <row r="29" spans="1:169" ht="12.95" customHeight="1">
      <c r="A29" s="343" t="s">
        <v>340</v>
      </c>
      <c r="B29" s="344" t="s">
        <v>206</v>
      </c>
      <c r="C29" s="345">
        <v>358</v>
      </c>
      <c r="D29" s="345">
        <v>5949</v>
      </c>
      <c r="E29" s="345">
        <v>45</v>
      </c>
      <c r="F29" s="345">
        <v>187</v>
      </c>
      <c r="G29" s="345">
        <v>59</v>
      </c>
      <c r="H29" s="345">
        <v>836</v>
      </c>
      <c r="I29" s="345">
        <v>9</v>
      </c>
      <c r="J29" s="345">
        <v>31</v>
      </c>
      <c r="K29" s="345">
        <v>44</v>
      </c>
      <c r="L29" s="345">
        <v>879</v>
      </c>
      <c r="M29" s="345">
        <v>637</v>
      </c>
      <c r="N29" s="345">
        <v>8108</v>
      </c>
      <c r="O29" s="345">
        <v>428</v>
      </c>
      <c r="P29" s="345">
        <v>4918</v>
      </c>
      <c r="Q29" s="345">
        <v>22</v>
      </c>
      <c r="R29" s="345">
        <v>112</v>
      </c>
      <c r="S29" s="345">
        <v>127</v>
      </c>
      <c r="T29" s="345">
        <v>611</v>
      </c>
      <c r="U29" s="345">
        <v>189</v>
      </c>
      <c r="V29" s="345">
        <v>1064</v>
      </c>
      <c r="W29" s="345">
        <v>22</v>
      </c>
      <c r="X29" s="345">
        <v>930</v>
      </c>
      <c r="Y29" s="345">
        <v>15</v>
      </c>
      <c r="Z29" s="345">
        <v>84</v>
      </c>
      <c r="AA29" s="345">
        <v>9</v>
      </c>
      <c r="AB29" s="345">
        <v>15</v>
      </c>
      <c r="AC29" s="345">
        <v>27</v>
      </c>
      <c r="AD29" s="345">
        <v>442</v>
      </c>
      <c r="AE29" s="345">
        <v>36</v>
      </c>
      <c r="AF29" s="345">
        <v>276</v>
      </c>
      <c r="AG29" s="345">
        <v>792</v>
      </c>
      <c r="AH29" s="345">
        <v>13793</v>
      </c>
      <c r="AI29" s="345">
        <v>57</v>
      </c>
      <c r="AJ29" s="345">
        <v>443</v>
      </c>
      <c r="AK29" s="345">
        <v>11</v>
      </c>
      <c r="AL29" s="345">
        <v>2135</v>
      </c>
      <c r="AM29" s="345">
        <v>50</v>
      </c>
      <c r="AN29" s="345">
        <v>366</v>
      </c>
      <c r="AO29" s="345">
        <v>150</v>
      </c>
      <c r="AP29" s="345">
        <v>1776</v>
      </c>
      <c r="AQ29" s="345">
        <v>96</v>
      </c>
      <c r="AR29" s="345">
        <v>1055</v>
      </c>
      <c r="AS29" s="345">
        <v>30</v>
      </c>
      <c r="AT29" s="345">
        <v>106</v>
      </c>
      <c r="AU29" s="345">
        <v>58</v>
      </c>
      <c r="AV29" s="345">
        <v>636</v>
      </c>
      <c r="AW29" s="345">
        <v>14</v>
      </c>
      <c r="AX29" s="345">
        <v>129</v>
      </c>
      <c r="AY29" s="345">
        <v>55</v>
      </c>
      <c r="AZ29" s="345">
        <v>235</v>
      </c>
      <c r="BA29" s="345">
        <v>116</v>
      </c>
      <c r="BB29" s="345">
        <v>4842</v>
      </c>
      <c r="BC29" s="345">
        <v>487</v>
      </c>
      <c r="BD29" s="345">
        <v>13845</v>
      </c>
      <c r="BE29" s="345">
        <v>79</v>
      </c>
      <c r="BF29" s="345">
        <v>332</v>
      </c>
      <c r="BG29" s="345">
        <v>20</v>
      </c>
      <c r="BH29" s="345">
        <v>73</v>
      </c>
      <c r="BI29" s="345">
        <v>5</v>
      </c>
      <c r="BJ29" s="345">
        <v>24</v>
      </c>
      <c r="BK29" s="345">
        <v>170</v>
      </c>
      <c r="BL29" s="345">
        <v>1479</v>
      </c>
      <c r="BM29" s="345">
        <v>51</v>
      </c>
      <c r="BN29" s="345">
        <v>262</v>
      </c>
      <c r="BO29" s="345">
        <v>285</v>
      </c>
      <c r="BP29" s="345">
        <v>2787</v>
      </c>
      <c r="BQ29" s="345">
        <v>4546</v>
      </c>
      <c r="BR29" s="345">
        <v>61161</v>
      </c>
      <c r="BS29" s="345">
        <v>932</v>
      </c>
      <c r="BT29" s="345">
        <v>20844</v>
      </c>
      <c r="BU29" s="345">
        <v>9</v>
      </c>
      <c r="BV29" s="345">
        <v>43</v>
      </c>
      <c r="BW29" s="345">
        <v>29</v>
      </c>
      <c r="BX29" s="345">
        <v>155</v>
      </c>
      <c r="BY29" s="345">
        <v>250</v>
      </c>
      <c r="BZ29" s="345">
        <v>3512</v>
      </c>
      <c r="CA29" s="345">
        <v>43</v>
      </c>
      <c r="CB29" s="345">
        <v>838</v>
      </c>
      <c r="CC29" s="345">
        <v>27</v>
      </c>
      <c r="CD29" s="345">
        <v>3281</v>
      </c>
      <c r="CE29" s="345">
        <v>516</v>
      </c>
      <c r="CF29" s="345">
        <v>24926</v>
      </c>
      <c r="CG29" s="345">
        <v>502</v>
      </c>
      <c r="CH29" s="345">
        <v>6156</v>
      </c>
      <c r="CI29" s="345">
        <v>46</v>
      </c>
      <c r="CJ29" s="345">
        <v>820</v>
      </c>
      <c r="CK29" s="345">
        <v>62</v>
      </c>
      <c r="CL29" s="345">
        <v>633</v>
      </c>
      <c r="CM29" s="345">
        <v>252</v>
      </c>
      <c r="CN29" s="345">
        <v>7266</v>
      </c>
      <c r="CO29" s="345">
        <v>114</v>
      </c>
      <c r="CP29" s="345">
        <v>856</v>
      </c>
      <c r="CQ29" s="346">
        <v>40</v>
      </c>
      <c r="CR29" s="345">
        <v>397</v>
      </c>
      <c r="CS29" s="345">
        <v>105</v>
      </c>
      <c r="CT29" s="345">
        <v>523</v>
      </c>
      <c r="CU29" s="345">
        <v>20</v>
      </c>
      <c r="CV29" s="345">
        <v>154</v>
      </c>
      <c r="CW29" s="345">
        <v>36</v>
      </c>
      <c r="CX29" s="345">
        <v>248</v>
      </c>
      <c r="CY29" s="345">
        <v>43</v>
      </c>
      <c r="CZ29" s="345">
        <v>676</v>
      </c>
      <c r="DA29" s="345">
        <v>145</v>
      </c>
      <c r="DB29" s="345">
        <v>784</v>
      </c>
      <c r="DC29" s="345">
        <v>50</v>
      </c>
      <c r="DD29" s="345">
        <v>207</v>
      </c>
      <c r="DE29" s="345">
        <v>180</v>
      </c>
      <c r="DF29" s="345">
        <v>4393</v>
      </c>
      <c r="DG29" s="345">
        <v>194</v>
      </c>
      <c r="DH29" s="345">
        <v>2031</v>
      </c>
      <c r="DI29" s="345">
        <v>18</v>
      </c>
      <c r="DJ29" s="345">
        <v>157</v>
      </c>
      <c r="DK29" s="345">
        <v>28</v>
      </c>
      <c r="DL29" s="345">
        <v>176</v>
      </c>
      <c r="DM29" s="345">
        <v>60</v>
      </c>
      <c r="DN29" s="345">
        <v>413</v>
      </c>
      <c r="DO29" s="345">
        <v>258</v>
      </c>
      <c r="DP29" s="345">
        <v>11837</v>
      </c>
      <c r="DQ29" s="345">
        <v>55</v>
      </c>
      <c r="DR29" s="345">
        <v>313</v>
      </c>
      <c r="DS29" s="345">
        <v>133</v>
      </c>
      <c r="DT29" s="345">
        <v>967</v>
      </c>
      <c r="DU29" s="345">
        <v>1</v>
      </c>
      <c r="DV29" s="345">
        <v>4</v>
      </c>
      <c r="DW29" s="345">
        <v>92</v>
      </c>
      <c r="DX29" s="345">
        <v>1126</v>
      </c>
      <c r="DY29" s="345">
        <v>63</v>
      </c>
      <c r="DZ29" s="345">
        <v>286</v>
      </c>
      <c r="EA29" s="346">
        <v>43</v>
      </c>
      <c r="EB29" s="345">
        <v>264</v>
      </c>
      <c r="EC29" s="345">
        <v>43</v>
      </c>
      <c r="ED29" s="345">
        <v>190</v>
      </c>
      <c r="EE29" s="345">
        <v>99</v>
      </c>
      <c r="EF29" s="345">
        <v>1166</v>
      </c>
      <c r="EG29" s="345">
        <v>46</v>
      </c>
      <c r="EH29" s="345">
        <v>1223</v>
      </c>
      <c r="EI29" s="345">
        <v>8</v>
      </c>
      <c r="EJ29" s="345">
        <v>15</v>
      </c>
      <c r="EK29" s="345">
        <v>46</v>
      </c>
      <c r="EL29" s="345">
        <v>648</v>
      </c>
      <c r="EM29" s="345">
        <v>28</v>
      </c>
      <c r="EN29" s="345">
        <v>217</v>
      </c>
      <c r="EO29" s="345">
        <v>49</v>
      </c>
      <c r="EP29" s="345">
        <v>522</v>
      </c>
      <c r="EQ29" s="345">
        <v>17</v>
      </c>
      <c r="ER29" s="345">
        <v>165</v>
      </c>
      <c r="ES29" s="345">
        <v>21</v>
      </c>
      <c r="ET29" s="345">
        <v>880</v>
      </c>
      <c r="EU29" s="345">
        <v>6</v>
      </c>
      <c r="EV29" s="345">
        <v>12</v>
      </c>
      <c r="EW29" s="345">
        <v>15</v>
      </c>
      <c r="EX29" s="345">
        <v>160</v>
      </c>
      <c r="EY29" s="346">
        <v>35</v>
      </c>
      <c r="EZ29" s="345">
        <v>739</v>
      </c>
      <c r="FA29" s="345">
        <v>23</v>
      </c>
      <c r="FB29" s="345">
        <v>91</v>
      </c>
      <c r="FC29" s="345">
        <v>18</v>
      </c>
      <c r="FD29" s="345">
        <v>70</v>
      </c>
      <c r="FE29" s="345">
        <v>57</v>
      </c>
      <c r="FF29" s="345">
        <v>492</v>
      </c>
      <c r="FG29" s="345">
        <v>84</v>
      </c>
      <c r="FH29" s="345">
        <v>3168</v>
      </c>
      <c r="FI29" s="344">
        <f t="shared" si="0"/>
        <v>14040</v>
      </c>
      <c r="FJ29" s="344">
        <f t="shared" si="1"/>
        <v>233965</v>
      </c>
      <c r="FK29" s="153"/>
      <c r="FL29" s="628">
        <f>+FI29-'[1]15-4-a Faaliyet İşyeri'!P30</f>
        <v>0</v>
      </c>
      <c r="FM29" s="628">
        <f>+FJ29-'[1]16-4a Faaliyet Sigortalı'!P30</f>
        <v>0</v>
      </c>
    </row>
    <row r="30" spans="1:169" ht="12.95" customHeight="1">
      <c r="A30" s="347" t="s">
        <v>341</v>
      </c>
      <c r="B30" s="348" t="s">
        <v>207</v>
      </c>
      <c r="C30" s="349">
        <v>224</v>
      </c>
      <c r="D30" s="349">
        <v>3179</v>
      </c>
      <c r="E30" s="349">
        <v>82</v>
      </c>
      <c r="F30" s="349">
        <v>1096</v>
      </c>
      <c r="G30" s="349">
        <v>600</v>
      </c>
      <c r="H30" s="349">
        <v>8354</v>
      </c>
      <c r="I30" s="349">
        <v>30</v>
      </c>
      <c r="J30" s="349">
        <v>477</v>
      </c>
      <c r="K30" s="349">
        <v>79</v>
      </c>
      <c r="L30" s="349">
        <v>1239</v>
      </c>
      <c r="M30" s="349">
        <v>798</v>
      </c>
      <c r="N30" s="349">
        <v>10011</v>
      </c>
      <c r="O30" s="349">
        <v>424</v>
      </c>
      <c r="P30" s="349">
        <v>4184</v>
      </c>
      <c r="Q30" s="349">
        <v>41</v>
      </c>
      <c r="R30" s="349">
        <v>335</v>
      </c>
      <c r="S30" s="349">
        <v>297</v>
      </c>
      <c r="T30" s="349">
        <v>4187</v>
      </c>
      <c r="U30" s="349">
        <v>293</v>
      </c>
      <c r="V30" s="349">
        <v>3283</v>
      </c>
      <c r="W30" s="349">
        <v>133</v>
      </c>
      <c r="X30" s="349">
        <v>12898</v>
      </c>
      <c r="Y30" s="349">
        <v>34</v>
      </c>
      <c r="Z30" s="349">
        <v>401</v>
      </c>
      <c r="AA30" s="349">
        <v>43</v>
      </c>
      <c r="AB30" s="349">
        <v>453</v>
      </c>
      <c r="AC30" s="349">
        <v>53</v>
      </c>
      <c r="AD30" s="349">
        <v>1173</v>
      </c>
      <c r="AE30" s="349">
        <v>166</v>
      </c>
      <c r="AF30" s="349">
        <v>3327</v>
      </c>
      <c r="AG30" s="349">
        <v>487</v>
      </c>
      <c r="AH30" s="349">
        <v>6286</v>
      </c>
      <c r="AI30" s="349">
        <v>119</v>
      </c>
      <c r="AJ30" s="349">
        <v>3830</v>
      </c>
      <c r="AK30" s="349">
        <v>34</v>
      </c>
      <c r="AL30" s="349">
        <v>830</v>
      </c>
      <c r="AM30" s="349">
        <v>123</v>
      </c>
      <c r="AN30" s="349">
        <v>2165</v>
      </c>
      <c r="AO30" s="349">
        <v>336</v>
      </c>
      <c r="AP30" s="349">
        <v>9052</v>
      </c>
      <c r="AQ30" s="349">
        <v>116</v>
      </c>
      <c r="AR30" s="349">
        <v>2283</v>
      </c>
      <c r="AS30" s="349">
        <v>80</v>
      </c>
      <c r="AT30" s="349">
        <v>840</v>
      </c>
      <c r="AU30" s="349">
        <v>132</v>
      </c>
      <c r="AV30" s="349">
        <v>2152</v>
      </c>
      <c r="AW30" s="349">
        <v>40</v>
      </c>
      <c r="AX30" s="349">
        <v>384</v>
      </c>
      <c r="AY30" s="349">
        <v>84</v>
      </c>
      <c r="AZ30" s="349">
        <v>1046</v>
      </c>
      <c r="BA30" s="349">
        <v>238</v>
      </c>
      <c r="BB30" s="349">
        <v>8524</v>
      </c>
      <c r="BC30" s="349">
        <v>238</v>
      </c>
      <c r="BD30" s="349">
        <v>1845</v>
      </c>
      <c r="BE30" s="349">
        <v>106</v>
      </c>
      <c r="BF30" s="349">
        <v>746</v>
      </c>
      <c r="BG30" s="349">
        <v>24</v>
      </c>
      <c r="BH30" s="349">
        <v>371</v>
      </c>
      <c r="BI30" s="349">
        <v>12</v>
      </c>
      <c r="BJ30" s="349">
        <v>110</v>
      </c>
      <c r="BK30" s="349">
        <v>166</v>
      </c>
      <c r="BL30" s="349">
        <v>1450</v>
      </c>
      <c r="BM30" s="349">
        <v>95</v>
      </c>
      <c r="BN30" s="349">
        <v>2476</v>
      </c>
      <c r="BO30" s="349">
        <v>258</v>
      </c>
      <c r="BP30" s="349">
        <v>5032</v>
      </c>
      <c r="BQ30" s="349">
        <v>2087</v>
      </c>
      <c r="BR30" s="349">
        <v>20410</v>
      </c>
      <c r="BS30" s="349">
        <v>807</v>
      </c>
      <c r="BT30" s="349">
        <v>10397</v>
      </c>
      <c r="BU30" s="349">
        <v>29</v>
      </c>
      <c r="BV30" s="349">
        <v>215</v>
      </c>
      <c r="BW30" s="349">
        <v>83</v>
      </c>
      <c r="BX30" s="349">
        <v>673</v>
      </c>
      <c r="BY30" s="349">
        <v>241</v>
      </c>
      <c r="BZ30" s="349">
        <v>4393</v>
      </c>
      <c r="CA30" s="349">
        <v>62</v>
      </c>
      <c r="CB30" s="349">
        <v>3618</v>
      </c>
      <c r="CC30" s="349">
        <v>47</v>
      </c>
      <c r="CD30" s="349">
        <v>477</v>
      </c>
      <c r="CE30" s="349">
        <v>332</v>
      </c>
      <c r="CF30" s="349">
        <v>6385</v>
      </c>
      <c r="CG30" s="349">
        <v>360</v>
      </c>
      <c r="CH30" s="349">
        <v>3877</v>
      </c>
      <c r="CI30" s="349">
        <v>259</v>
      </c>
      <c r="CJ30" s="349">
        <v>10906</v>
      </c>
      <c r="CK30" s="349">
        <v>118</v>
      </c>
      <c r="CL30" s="349">
        <v>1252</v>
      </c>
      <c r="CM30" s="349">
        <v>306</v>
      </c>
      <c r="CN30" s="349">
        <v>9080</v>
      </c>
      <c r="CO30" s="349">
        <v>164</v>
      </c>
      <c r="CP30" s="349">
        <v>2340</v>
      </c>
      <c r="CQ30" s="350">
        <v>88</v>
      </c>
      <c r="CR30" s="349">
        <v>1092</v>
      </c>
      <c r="CS30" s="349">
        <v>351</v>
      </c>
      <c r="CT30" s="349">
        <v>4200</v>
      </c>
      <c r="CU30" s="349">
        <v>27</v>
      </c>
      <c r="CV30" s="349">
        <v>459</v>
      </c>
      <c r="CW30" s="349">
        <v>115</v>
      </c>
      <c r="CX30" s="349">
        <v>1591</v>
      </c>
      <c r="CY30" s="349">
        <v>62</v>
      </c>
      <c r="CZ30" s="349">
        <v>950</v>
      </c>
      <c r="DA30" s="349">
        <v>159</v>
      </c>
      <c r="DB30" s="349">
        <v>1773</v>
      </c>
      <c r="DC30" s="349">
        <v>89</v>
      </c>
      <c r="DD30" s="349">
        <v>649</v>
      </c>
      <c r="DE30" s="349">
        <v>197</v>
      </c>
      <c r="DF30" s="349">
        <v>1946</v>
      </c>
      <c r="DG30" s="349">
        <v>214</v>
      </c>
      <c r="DH30" s="349">
        <v>2353</v>
      </c>
      <c r="DI30" s="349">
        <v>32</v>
      </c>
      <c r="DJ30" s="349">
        <v>505</v>
      </c>
      <c r="DK30" s="349">
        <v>95</v>
      </c>
      <c r="DL30" s="349">
        <v>1861</v>
      </c>
      <c r="DM30" s="349">
        <v>137</v>
      </c>
      <c r="DN30" s="349">
        <v>1543</v>
      </c>
      <c r="DO30" s="349">
        <v>196</v>
      </c>
      <c r="DP30" s="349">
        <v>4597</v>
      </c>
      <c r="DQ30" s="349">
        <v>127</v>
      </c>
      <c r="DR30" s="349">
        <v>1759</v>
      </c>
      <c r="DS30" s="349">
        <v>167</v>
      </c>
      <c r="DT30" s="349">
        <v>1420</v>
      </c>
      <c r="DU30" s="349">
        <v>9</v>
      </c>
      <c r="DV30" s="349">
        <v>54</v>
      </c>
      <c r="DW30" s="349">
        <v>155</v>
      </c>
      <c r="DX30" s="349">
        <v>1867</v>
      </c>
      <c r="DY30" s="349">
        <v>77</v>
      </c>
      <c r="DZ30" s="349">
        <v>1851</v>
      </c>
      <c r="EA30" s="350">
        <v>86</v>
      </c>
      <c r="EB30" s="349">
        <v>1008</v>
      </c>
      <c r="EC30" s="349">
        <v>83</v>
      </c>
      <c r="ED30" s="349">
        <v>839</v>
      </c>
      <c r="EE30" s="349">
        <v>105</v>
      </c>
      <c r="EF30" s="349">
        <v>1512</v>
      </c>
      <c r="EG30" s="349">
        <v>104</v>
      </c>
      <c r="EH30" s="349">
        <v>1087</v>
      </c>
      <c r="EI30" s="349">
        <v>23</v>
      </c>
      <c r="EJ30" s="349">
        <v>293</v>
      </c>
      <c r="EK30" s="349">
        <v>42</v>
      </c>
      <c r="EL30" s="349">
        <v>204</v>
      </c>
      <c r="EM30" s="349">
        <v>37</v>
      </c>
      <c r="EN30" s="349">
        <v>208</v>
      </c>
      <c r="EO30" s="349">
        <v>78</v>
      </c>
      <c r="EP30" s="349">
        <v>1595</v>
      </c>
      <c r="EQ30" s="349">
        <v>34</v>
      </c>
      <c r="ER30" s="349">
        <v>495</v>
      </c>
      <c r="ES30" s="349">
        <v>42</v>
      </c>
      <c r="ET30" s="349">
        <v>1186</v>
      </c>
      <c r="EU30" s="349">
        <v>10</v>
      </c>
      <c r="EV30" s="349">
        <v>40</v>
      </c>
      <c r="EW30" s="349">
        <v>26</v>
      </c>
      <c r="EX30" s="349">
        <v>212</v>
      </c>
      <c r="EY30" s="350">
        <v>54</v>
      </c>
      <c r="EZ30" s="349">
        <v>745</v>
      </c>
      <c r="FA30" s="349">
        <v>38</v>
      </c>
      <c r="FB30" s="349">
        <v>261</v>
      </c>
      <c r="FC30" s="349">
        <v>18</v>
      </c>
      <c r="FD30" s="349">
        <v>290</v>
      </c>
      <c r="FE30" s="349">
        <v>70</v>
      </c>
      <c r="FF30" s="349">
        <v>543</v>
      </c>
      <c r="FG30" s="349">
        <v>66</v>
      </c>
      <c r="FH30" s="349">
        <v>1066</v>
      </c>
      <c r="FI30" s="348">
        <f t="shared" si="0"/>
        <v>14093</v>
      </c>
      <c r="FJ30" s="348">
        <f t="shared" si="1"/>
        <v>220096</v>
      </c>
      <c r="FK30" s="153"/>
      <c r="FL30" s="628">
        <f>+FI30-'[1]15-4-a Faaliyet İşyeri'!P31</f>
        <v>0</v>
      </c>
      <c r="FM30" s="628">
        <f>+FJ30-'[1]16-4a Faaliyet Sigortalı'!P31</f>
        <v>0</v>
      </c>
    </row>
    <row r="31" spans="1:169" ht="12.95" customHeight="1">
      <c r="A31" s="343" t="s">
        <v>342</v>
      </c>
      <c r="B31" s="344" t="s">
        <v>208</v>
      </c>
      <c r="C31" s="345">
        <v>163</v>
      </c>
      <c r="D31" s="345">
        <v>2617</v>
      </c>
      <c r="E31" s="345">
        <v>8</v>
      </c>
      <c r="F31" s="345">
        <v>46</v>
      </c>
      <c r="G31" s="345">
        <v>23</v>
      </c>
      <c r="H31" s="345">
        <v>386</v>
      </c>
      <c r="I31" s="345">
        <v>4</v>
      </c>
      <c r="J31" s="345">
        <v>6</v>
      </c>
      <c r="K31" s="345">
        <v>6</v>
      </c>
      <c r="L31" s="345">
        <v>158</v>
      </c>
      <c r="M31" s="345">
        <v>588</v>
      </c>
      <c r="N31" s="345">
        <v>9164</v>
      </c>
      <c r="O31" s="345">
        <v>251</v>
      </c>
      <c r="P31" s="345">
        <v>1134</v>
      </c>
      <c r="Q31" s="345">
        <v>1</v>
      </c>
      <c r="R31" s="345">
        <v>1</v>
      </c>
      <c r="S31" s="345">
        <v>128</v>
      </c>
      <c r="T31" s="345">
        <v>500</v>
      </c>
      <c r="U31" s="345">
        <v>81</v>
      </c>
      <c r="V31" s="345">
        <v>607</v>
      </c>
      <c r="W31" s="345">
        <v>21</v>
      </c>
      <c r="X31" s="345">
        <v>3245</v>
      </c>
      <c r="Y31" s="345">
        <v>10</v>
      </c>
      <c r="Z31" s="345">
        <v>55</v>
      </c>
      <c r="AA31" s="345">
        <v>3</v>
      </c>
      <c r="AB31" s="345">
        <v>6</v>
      </c>
      <c r="AC31" s="345">
        <v>15</v>
      </c>
      <c r="AD31" s="345">
        <v>331</v>
      </c>
      <c r="AE31" s="345">
        <v>14</v>
      </c>
      <c r="AF31" s="345">
        <v>68</v>
      </c>
      <c r="AG31" s="345">
        <v>240</v>
      </c>
      <c r="AH31" s="345">
        <v>11253</v>
      </c>
      <c r="AI31" s="345">
        <v>17</v>
      </c>
      <c r="AJ31" s="345">
        <v>3440</v>
      </c>
      <c r="AK31" s="345">
        <v>7</v>
      </c>
      <c r="AL31" s="345">
        <v>145</v>
      </c>
      <c r="AM31" s="345">
        <v>30</v>
      </c>
      <c r="AN31" s="345">
        <v>648</v>
      </c>
      <c r="AO31" s="345">
        <v>106</v>
      </c>
      <c r="AP31" s="345">
        <v>1910</v>
      </c>
      <c r="AQ31" s="345">
        <v>45</v>
      </c>
      <c r="AR31" s="345">
        <v>941</v>
      </c>
      <c r="AS31" s="345">
        <v>18</v>
      </c>
      <c r="AT31" s="345">
        <v>274</v>
      </c>
      <c r="AU31" s="345">
        <v>22</v>
      </c>
      <c r="AV31" s="345">
        <v>1492</v>
      </c>
      <c r="AW31" s="345">
        <v>16</v>
      </c>
      <c r="AX31" s="345">
        <v>57</v>
      </c>
      <c r="AY31" s="345">
        <v>28</v>
      </c>
      <c r="AZ31" s="345">
        <v>145</v>
      </c>
      <c r="BA31" s="345">
        <v>40</v>
      </c>
      <c r="BB31" s="345">
        <v>1665</v>
      </c>
      <c r="BC31" s="345">
        <v>133</v>
      </c>
      <c r="BD31" s="345">
        <v>1341</v>
      </c>
      <c r="BE31" s="345">
        <v>11</v>
      </c>
      <c r="BF31" s="345">
        <v>36</v>
      </c>
      <c r="BG31" s="345">
        <v>1</v>
      </c>
      <c r="BH31" s="345">
        <v>4</v>
      </c>
      <c r="BI31" s="345">
        <v>2</v>
      </c>
      <c r="BJ31" s="345">
        <v>44</v>
      </c>
      <c r="BK31" s="345">
        <v>92</v>
      </c>
      <c r="BL31" s="345">
        <v>14033</v>
      </c>
      <c r="BM31" s="345">
        <v>13</v>
      </c>
      <c r="BN31" s="345">
        <v>25</v>
      </c>
      <c r="BO31" s="345">
        <v>136</v>
      </c>
      <c r="BP31" s="345">
        <v>2120</v>
      </c>
      <c r="BQ31" s="345">
        <v>1908</v>
      </c>
      <c r="BR31" s="345">
        <v>19553</v>
      </c>
      <c r="BS31" s="345">
        <v>457</v>
      </c>
      <c r="BT31" s="345">
        <v>12861</v>
      </c>
      <c r="BU31" s="345">
        <v>3</v>
      </c>
      <c r="BV31" s="345">
        <v>6</v>
      </c>
      <c r="BW31" s="345">
        <v>14</v>
      </c>
      <c r="BX31" s="345">
        <v>273</v>
      </c>
      <c r="BY31" s="345">
        <v>121</v>
      </c>
      <c r="BZ31" s="345">
        <v>2870</v>
      </c>
      <c r="CA31" s="345">
        <v>22</v>
      </c>
      <c r="CB31" s="345">
        <v>2196</v>
      </c>
      <c r="CC31" s="345">
        <v>11</v>
      </c>
      <c r="CD31" s="345">
        <v>499</v>
      </c>
      <c r="CE31" s="345">
        <v>411</v>
      </c>
      <c r="CF31" s="345">
        <v>24049</v>
      </c>
      <c r="CG31" s="345">
        <v>400</v>
      </c>
      <c r="CH31" s="345">
        <v>9441</v>
      </c>
      <c r="CI31" s="345">
        <v>14</v>
      </c>
      <c r="CJ31" s="345">
        <v>338</v>
      </c>
      <c r="CK31" s="345">
        <v>35</v>
      </c>
      <c r="CL31" s="345">
        <v>249</v>
      </c>
      <c r="CM31" s="345">
        <v>124</v>
      </c>
      <c r="CN31" s="345">
        <v>1981</v>
      </c>
      <c r="CO31" s="345">
        <v>112</v>
      </c>
      <c r="CP31" s="345">
        <v>956</v>
      </c>
      <c r="CQ31" s="346">
        <v>11</v>
      </c>
      <c r="CR31" s="345">
        <v>47</v>
      </c>
      <c r="CS31" s="345">
        <v>73</v>
      </c>
      <c r="CT31" s="345">
        <v>189</v>
      </c>
      <c r="CU31" s="345">
        <v>2</v>
      </c>
      <c r="CV31" s="345">
        <v>6</v>
      </c>
      <c r="CW31" s="345">
        <v>10</v>
      </c>
      <c r="CX31" s="345">
        <v>237</v>
      </c>
      <c r="CY31" s="345">
        <v>15</v>
      </c>
      <c r="CZ31" s="345">
        <v>240</v>
      </c>
      <c r="DA31" s="345">
        <v>29</v>
      </c>
      <c r="DB31" s="345">
        <v>139</v>
      </c>
      <c r="DC31" s="345">
        <v>18</v>
      </c>
      <c r="DD31" s="345">
        <v>34</v>
      </c>
      <c r="DE31" s="345">
        <v>85</v>
      </c>
      <c r="DF31" s="345">
        <v>3707</v>
      </c>
      <c r="DG31" s="345">
        <v>78</v>
      </c>
      <c r="DH31" s="345">
        <v>2775</v>
      </c>
      <c r="DI31" s="345">
        <v>2</v>
      </c>
      <c r="DJ31" s="345">
        <v>4</v>
      </c>
      <c r="DK31" s="345">
        <v>12</v>
      </c>
      <c r="DL31" s="345">
        <v>136</v>
      </c>
      <c r="DM31" s="345">
        <v>31</v>
      </c>
      <c r="DN31" s="345">
        <v>804</v>
      </c>
      <c r="DO31" s="345">
        <v>105</v>
      </c>
      <c r="DP31" s="345">
        <v>6723</v>
      </c>
      <c r="DQ31" s="345">
        <v>9</v>
      </c>
      <c r="DR31" s="345">
        <v>62</v>
      </c>
      <c r="DS31" s="345">
        <v>34</v>
      </c>
      <c r="DT31" s="345">
        <v>467</v>
      </c>
      <c r="DU31" s="345">
        <v>2</v>
      </c>
      <c r="DV31" s="345">
        <v>9</v>
      </c>
      <c r="DW31" s="345">
        <v>35</v>
      </c>
      <c r="DX31" s="345">
        <v>300</v>
      </c>
      <c r="DY31" s="345">
        <v>30</v>
      </c>
      <c r="DZ31" s="345">
        <v>130</v>
      </c>
      <c r="EA31" s="346">
        <v>20</v>
      </c>
      <c r="EB31" s="345">
        <v>130</v>
      </c>
      <c r="EC31" s="345">
        <v>7</v>
      </c>
      <c r="ED31" s="345">
        <v>33</v>
      </c>
      <c r="EE31" s="345">
        <v>50</v>
      </c>
      <c r="EF31" s="345">
        <v>8997</v>
      </c>
      <c r="EG31" s="345">
        <v>16</v>
      </c>
      <c r="EH31" s="345">
        <v>147</v>
      </c>
      <c r="EI31" s="345">
        <v>4</v>
      </c>
      <c r="EJ31" s="345">
        <v>6</v>
      </c>
      <c r="EK31" s="345">
        <v>14</v>
      </c>
      <c r="EL31" s="345">
        <v>43</v>
      </c>
      <c r="EM31" s="345">
        <v>22</v>
      </c>
      <c r="EN31" s="345">
        <v>900</v>
      </c>
      <c r="EO31" s="345">
        <v>5</v>
      </c>
      <c r="EP31" s="345">
        <v>78</v>
      </c>
      <c r="EQ31" s="345">
        <v>5</v>
      </c>
      <c r="ER31" s="345">
        <v>63</v>
      </c>
      <c r="ES31" s="345">
        <v>9</v>
      </c>
      <c r="ET31" s="345">
        <v>730</v>
      </c>
      <c r="EU31" s="345">
        <v>2</v>
      </c>
      <c r="EV31" s="345">
        <v>5</v>
      </c>
      <c r="EW31" s="345">
        <v>3</v>
      </c>
      <c r="EX31" s="345">
        <v>37</v>
      </c>
      <c r="EY31" s="346">
        <v>22</v>
      </c>
      <c r="EZ31" s="345">
        <v>239</v>
      </c>
      <c r="FA31" s="345">
        <v>63</v>
      </c>
      <c r="FB31" s="345">
        <v>8017</v>
      </c>
      <c r="FC31" s="345">
        <v>1</v>
      </c>
      <c r="FD31" s="345">
        <v>2</v>
      </c>
      <c r="FE31" s="345">
        <v>35</v>
      </c>
      <c r="FF31" s="345">
        <v>5539</v>
      </c>
      <c r="FG31" s="345">
        <v>39</v>
      </c>
      <c r="FH31" s="345">
        <v>1850</v>
      </c>
      <c r="FI31" s="344">
        <f t="shared" si="0"/>
        <v>6803</v>
      </c>
      <c r="FJ31" s="344">
        <f t="shared" si="1"/>
        <v>175994</v>
      </c>
      <c r="FK31" s="153"/>
      <c r="FL31" s="628">
        <f>+FI31-'[1]15-4-a Faaliyet İşyeri'!P32</f>
        <v>0</v>
      </c>
      <c r="FM31" s="628">
        <f>+FJ31-'[1]16-4a Faaliyet Sigortalı'!P32</f>
        <v>0</v>
      </c>
    </row>
    <row r="32" spans="1:169" ht="12.95" customHeight="1">
      <c r="A32" s="347" t="s">
        <v>343</v>
      </c>
      <c r="B32" s="348" t="s">
        <v>209</v>
      </c>
      <c r="C32" s="349">
        <v>742</v>
      </c>
      <c r="D32" s="349">
        <v>7881</v>
      </c>
      <c r="E32" s="349">
        <v>80</v>
      </c>
      <c r="F32" s="349">
        <v>411</v>
      </c>
      <c r="G32" s="349">
        <v>146</v>
      </c>
      <c r="H32" s="349">
        <v>1410</v>
      </c>
      <c r="I32" s="349">
        <v>10</v>
      </c>
      <c r="J32" s="349">
        <v>24</v>
      </c>
      <c r="K32" s="349">
        <v>73</v>
      </c>
      <c r="L32" s="349">
        <v>458</v>
      </c>
      <c r="M32" s="349">
        <v>3308</v>
      </c>
      <c r="N32" s="349">
        <v>37895</v>
      </c>
      <c r="O32" s="349">
        <v>762</v>
      </c>
      <c r="P32" s="349">
        <v>4020</v>
      </c>
      <c r="Q32" s="349">
        <v>29</v>
      </c>
      <c r="R32" s="349">
        <v>89</v>
      </c>
      <c r="S32" s="349">
        <v>377</v>
      </c>
      <c r="T32" s="349">
        <v>1857</v>
      </c>
      <c r="U32" s="349">
        <v>363</v>
      </c>
      <c r="V32" s="349">
        <v>4957</v>
      </c>
      <c r="W32" s="349">
        <v>89</v>
      </c>
      <c r="X32" s="349">
        <v>3031</v>
      </c>
      <c r="Y32" s="349">
        <v>18</v>
      </c>
      <c r="Z32" s="349">
        <v>38</v>
      </c>
      <c r="AA32" s="349">
        <v>14</v>
      </c>
      <c r="AB32" s="349">
        <v>40</v>
      </c>
      <c r="AC32" s="349">
        <v>122</v>
      </c>
      <c r="AD32" s="349">
        <v>1859</v>
      </c>
      <c r="AE32" s="349">
        <v>93</v>
      </c>
      <c r="AF32" s="349">
        <v>564</v>
      </c>
      <c r="AG32" s="349">
        <v>2247</v>
      </c>
      <c r="AH32" s="349">
        <v>36505</v>
      </c>
      <c r="AI32" s="349">
        <v>164</v>
      </c>
      <c r="AJ32" s="349">
        <v>730</v>
      </c>
      <c r="AK32" s="349">
        <v>34</v>
      </c>
      <c r="AL32" s="349">
        <v>944</v>
      </c>
      <c r="AM32" s="349">
        <v>168</v>
      </c>
      <c r="AN32" s="349">
        <v>1512</v>
      </c>
      <c r="AO32" s="349">
        <v>532</v>
      </c>
      <c r="AP32" s="349">
        <v>4614</v>
      </c>
      <c r="AQ32" s="349">
        <v>152</v>
      </c>
      <c r="AR32" s="349">
        <v>1362</v>
      </c>
      <c r="AS32" s="349">
        <v>124</v>
      </c>
      <c r="AT32" s="349">
        <v>630</v>
      </c>
      <c r="AU32" s="349">
        <v>89</v>
      </c>
      <c r="AV32" s="349">
        <v>411</v>
      </c>
      <c r="AW32" s="349">
        <v>45</v>
      </c>
      <c r="AX32" s="349">
        <v>260</v>
      </c>
      <c r="AY32" s="349">
        <v>101</v>
      </c>
      <c r="AZ32" s="349">
        <v>594</v>
      </c>
      <c r="BA32" s="349">
        <v>437</v>
      </c>
      <c r="BB32" s="349">
        <v>8139</v>
      </c>
      <c r="BC32" s="349">
        <v>657</v>
      </c>
      <c r="BD32" s="349">
        <v>3429</v>
      </c>
      <c r="BE32" s="349">
        <v>86</v>
      </c>
      <c r="BF32" s="349">
        <v>481</v>
      </c>
      <c r="BG32" s="349">
        <v>18</v>
      </c>
      <c r="BH32" s="349">
        <v>33</v>
      </c>
      <c r="BI32" s="349">
        <v>10</v>
      </c>
      <c r="BJ32" s="349">
        <v>17</v>
      </c>
      <c r="BK32" s="349">
        <v>318</v>
      </c>
      <c r="BL32" s="349">
        <v>3303</v>
      </c>
      <c r="BM32" s="349">
        <v>109</v>
      </c>
      <c r="BN32" s="349">
        <v>657</v>
      </c>
      <c r="BO32" s="349">
        <v>539</v>
      </c>
      <c r="BP32" s="349">
        <v>4206</v>
      </c>
      <c r="BQ32" s="349">
        <v>11446</v>
      </c>
      <c r="BR32" s="349">
        <v>101174</v>
      </c>
      <c r="BS32" s="349">
        <v>2580</v>
      </c>
      <c r="BT32" s="349">
        <v>28200</v>
      </c>
      <c r="BU32" s="349">
        <v>6</v>
      </c>
      <c r="BV32" s="349">
        <v>12</v>
      </c>
      <c r="BW32" s="349">
        <v>60</v>
      </c>
      <c r="BX32" s="349">
        <v>394</v>
      </c>
      <c r="BY32" s="349">
        <v>909</v>
      </c>
      <c r="BZ32" s="349">
        <v>13693</v>
      </c>
      <c r="CA32" s="349">
        <v>81</v>
      </c>
      <c r="CB32" s="349">
        <v>681</v>
      </c>
      <c r="CC32" s="349">
        <v>41</v>
      </c>
      <c r="CD32" s="349">
        <v>190</v>
      </c>
      <c r="CE32" s="349">
        <v>1629</v>
      </c>
      <c r="CF32" s="349">
        <v>32449</v>
      </c>
      <c r="CG32" s="349">
        <v>1882</v>
      </c>
      <c r="CH32" s="349">
        <v>16898</v>
      </c>
      <c r="CI32" s="349">
        <v>131</v>
      </c>
      <c r="CJ32" s="349">
        <v>878</v>
      </c>
      <c r="CK32" s="349">
        <v>167</v>
      </c>
      <c r="CL32" s="349">
        <v>1641</v>
      </c>
      <c r="CM32" s="349">
        <v>788</v>
      </c>
      <c r="CN32" s="349">
        <v>15167</v>
      </c>
      <c r="CO32" s="349">
        <v>479</v>
      </c>
      <c r="CP32" s="349">
        <v>6809</v>
      </c>
      <c r="CQ32" s="350">
        <v>30</v>
      </c>
      <c r="CR32" s="349">
        <v>150</v>
      </c>
      <c r="CS32" s="349">
        <v>447</v>
      </c>
      <c r="CT32" s="349">
        <v>1749</v>
      </c>
      <c r="CU32" s="349">
        <v>9</v>
      </c>
      <c r="CV32" s="349">
        <v>52</v>
      </c>
      <c r="CW32" s="349">
        <v>70</v>
      </c>
      <c r="CX32" s="349">
        <v>430</v>
      </c>
      <c r="CY32" s="349">
        <v>73</v>
      </c>
      <c r="CZ32" s="349">
        <v>325</v>
      </c>
      <c r="DA32" s="349">
        <v>153</v>
      </c>
      <c r="DB32" s="349">
        <v>621</v>
      </c>
      <c r="DC32" s="349">
        <v>87</v>
      </c>
      <c r="DD32" s="349">
        <v>447</v>
      </c>
      <c r="DE32" s="349">
        <v>578</v>
      </c>
      <c r="DF32" s="349">
        <v>11390</v>
      </c>
      <c r="DG32" s="349">
        <v>356</v>
      </c>
      <c r="DH32" s="349">
        <v>2146</v>
      </c>
      <c r="DI32" s="349">
        <v>27</v>
      </c>
      <c r="DJ32" s="349">
        <v>140</v>
      </c>
      <c r="DK32" s="349">
        <v>49</v>
      </c>
      <c r="DL32" s="349">
        <v>509</v>
      </c>
      <c r="DM32" s="349">
        <v>109</v>
      </c>
      <c r="DN32" s="349">
        <v>601</v>
      </c>
      <c r="DO32" s="349">
        <v>512</v>
      </c>
      <c r="DP32" s="349">
        <v>12602</v>
      </c>
      <c r="DQ32" s="349">
        <v>122</v>
      </c>
      <c r="DR32" s="349">
        <v>372</v>
      </c>
      <c r="DS32" s="349">
        <v>234</v>
      </c>
      <c r="DT32" s="349">
        <v>1567</v>
      </c>
      <c r="DU32" s="349">
        <v>4</v>
      </c>
      <c r="DV32" s="349">
        <v>12</v>
      </c>
      <c r="DW32" s="349">
        <v>99</v>
      </c>
      <c r="DX32" s="349">
        <v>735</v>
      </c>
      <c r="DY32" s="349">
        <v>108</v>
      </c>
      <c r="DZ32" s="349">
        <v>402</v>
      </c>
      <c r="EA32" s="350">
        <v>54</v>
      </c>
      <c r="EB32" s="349">
        <v>267</v>
      </c>
      <c r="EC32" s="349">
        <v>72</v>
      </c>
      <c r="ED32" s="349">
        <v>531</v>
      </c>
      <c r="EE32" s="349">
        <v>208</v>
      </c>
      <c r="EF32" s="349">
        <v>2616</v>
      </c>
      <c r="EG32" s="349">
        <v>146</v>
      </c>
      <c r="EH32" s="349">
        <v>2072</v>
      </c>
      <c r="EI32" s="349">
        <v>10</v>
      </c>
      <c r="EJ32" s="349">
        <v>20</v>
      </c>
      <c r="EK32" s="349">
        <v>81</v>
      </c>
      <c r="EL32" s="349">
        <v>323</v>
      </c>
      <c r="EM32" s="349">
        <v>77</v>
      </c>
      <c r="EN32" s="349">
        <v>2026</v>
      </c>
      <c r="EO32" s="349">
        <v>40</v>
      </c>
      <c r="EP32" s="349">
        <v>236</v>
      </c>
      <c r="EQ32" s="349">
        <v>21</v>
      </c>
      <c r="ER32" s="349">
        <v>121</v>
      </c>
      <c r="ES32" s="349">
        <v>52</v>
      </c>
      <c r="ET32" s="349">
        <v>334</v>
      </c>
      <c r="EU32" s="349">
        <v>8</v>
      </c>
      <c r="EV32" s="349">
        <v>11</v>
      </c>
      <c r="EW32" s="349">
        <v>13</v>
      </c>
      <c r="EX32" s="349">
        <v>72</v>
      </c>
      <c r="EY32" s="350">
        <v>93</v>
      </c>
      <c r="EZ32" s="349">
        <v>973</v>
      </c>
      <c r="FA32" s="349">
        <v>50</v>
      </c>
      <c r="FB32" s="349">
        <v>524</v>
      </c>
      <c r="FC32" s="349">
        <v>9</v>
      </c>
      <c r="FD32" s="349">
        <v>52</v>
      </c>
      <c r="FE32" s="349">
        <v>137</v>
      </c>
      <c r="FF32" s="349">
        <v>1578</v>
      </c>
      <c r="FG32" s="349">
        <v>145</v>
      </c>
      <c r="FH32" s="349">
        <v>3806</v>
      </c>
      <c r="FI32" s="348">
        <f t="shared" si="0"/>
        <v>36538</v>
      </c>
      <c r="FJ32" s="348">
        <f t="shared" si="1"/>
        <v>400359</v>
      </c>
      <c r="FK32" s="153"/>
      <c r="FL32" s="628">
        <f>+FI32-'[1]15-4-a Faaliyet İşyeri'!P33</f>
        <v>0</v>
      </c>
      <c r="FM32" s="628">
        <f>+FJ32-'[1]16-4a Faaliyet Sigortalı'!P33</f>
        <v>0</v>
      </c>
    </row>
    <row r="33" spans="1:169" ht="12.95" customHeight="1">
      <c r="A33" s="343" t="s">
        <v>344</v>
      </c>
      <c r="B33" s="344" t="s">
        <v>210</v>
      </c>
      <c r="C33" s="345">
        <v>31</v>
      </c>
      <c r="D33" s="345">
        <v>178</v>
      </c>
      <c r="E33" s="345">
        <v>0</v>
      </c>
      <c r="F33" s="345">
        <v>0</v>
      </c>
      <c r="G33" s="345">
        <v>6</v>
      </c>
      <c r="H33" s="345">
        <v>19</v>
      </c>
      <c r="I33" s="345">
        <v>1</v>
      </c>
      <c r="J33" s="345">
        <v>2</v>
      </c>
      <c r="K33" s="345">
        <v>2</v>
      </c>
      <c r="L33" s="345">
        <v>8</v>
      </c>
      <c r="M33" s="345">
        <v>392</v>
      </c>
      <c r="N33" s="345">
        <v>11122</v>
      </c>
      <c r="O33" s="345">
        <v>33</v>
      </c>
      <c r="P33" s="345">
        <v>425</v>
      </c>
      <c r="Q33" s="345">
        <v>2</v>
      </c>
      <c r="R33" s="345">
        <v>4</v>
      </c>
      <c r="S33" s="345">
        <v>10</v>
      </c>
      <c r="T33" s="345">
        <v>108</v>
      </c>
      <c r="U33" s="345">
        <v>19</v>
      </c>
      <c r="V33" s="345">
        <v>64</v>
      </c>
      <c r="W33" s="345">
        <v>0</v>
      </c>
      <c r="X33" s="345">
        <v>0</v>
      </c>
      <c r="Y33" s="345">
        <v>0</v>
      </c>
      <c r="Z33" s="345">
        <v>0</v>
      </c>
      <c r="AA33" s="345">
        <v>1</v>
      </c>
      <c r="AB33" s="345">
        <v>2</v>
      </c>
      <c r="AC33" s="345">
        <v>3</v>
      </c>
      <c r="AD33" s="345">
        <v>144</v>
      </c>
      <c r="AE33" s="345">
        <v>1</v>
      </c>
      <c r="AF33" s="345">
        <v>3</v>
      </c>
      <c r="AG33" s="345">
        <v>61</v>
      </c>
      <c r="AH33" s="345">
        <v>842</v>
      </c>
      <c r="AI33" s="345">
        <v>11</v>
      </c>
      <c r="AJ33" s="345">
        <v>34</v>
      </c>
      <c r="AK33" s="345">
        <v>3</v>
      </c>
      <c r="AL33" s="345">
        <v>152</v>
      </c>
      <c r="AM33" s="345">
        <v>6</v>
      </c>
      <c r="AN33" s="345">
        <v>31</v>
      </c>
      <c r="AO33" s="345">
        <v>28</v>
      </c>
      <c r="AP33" s="345">
        <v>160</v>
      </c>
      <c r="AQ33" s="345">
        <v>16</v>
      </c>
      <c r="AR33" s="345">
        <v>104</v>
      </c>
      <c r="AS33" s="345">
        <v>5</v>
      </c>
      <c r="AT33" s="345">
        <v>20</v>
      </c>
      <c r="AU33" s="345">
        <v>7</v>
      </c>
      <c r="AV33" s="345">
        <v>41</v>
      </c>
      <c r="AW33" s="345">
        <v>1</v>
      </c>
      <c r="AX33" s="345">
        <v>1</v>
      </c>
      <c r="AY33" s="345">
        <v>7</v>
      </c>
      <c r="AZ33" s="345">
        <v>12</v>
      </c>
      <c r="BA33" s="345">
        <v>18</v>
      </c>
      <c r="BB33" s="345">
        <v>514</v>
      </c>
      <c r="BC33" s="345">
        <v>35</v>
      </c>
      <c r="BD33" s="345">
        <v>167</v>
      </c>
      <c r="BE33" s="345">
        <v>1</v>
      </c>
      <c r="BF33" s="345">
        <v>6</v>
      </c>
      <c r="BG33" s="345">
        <v>2</v>
      </c>
      <c r="BH33" s="345">
        <v>21</v>
      </c>
      <c r="BI33" s="345">
        <v>1</v>
      </c>
      <c r="BJ33" s="345">
        <v>15</v>
      </c>
      <c r="BK33" s="345">
        <v>10</v>
      </c>
      <c r="BL33" s="345">
        <v>38</v>
      </c>
      <c r="BM33" s="345">
        <v>4</v>
      </c>
      <c r="BN33" s="345">
        <v>18</v>
      </c>
      <c r="BO33" s="345">
        <v>12</v>
      </c>
      <c r="BP33" s="345">
        <v>51</v>
      </c>
      <c r="BQ33" s="345">
        <v>871</v>
      </c>
      <c r="BR33" s="345">
        <v>12441</v>
      </c>
      <c r="BS33" s="345">
        <v>168</v>
      </c>
      <c r="BT33" s="345">
        <v>3081</v>
      </c>
      <c r="BU33" s="345">
        <v>1</v>
      </c>
      <c r="BV33" s="345">
        <v>1</v>
      </c>
      <c r="BW33" s="345">
        <v>3</v>
      </c>
      <c r="BX33" s="345">
        <v>10</v>
      </c>
      <c r="BY33" s="345">
        <v>43</v>
      </c>
      <c r="BZ33" s="345">
        <v>667</v>
      </c>
      <c r="CA33" s="345">
        <v>4</v>
      </c>
      <c r="CB33" s="345">
        <v>81</v>
      </c>
      <c r="CC33" s="345">
        <v>0</v>
      </c>
      <c r="CD33" s="345">
        <v>0</v>
      </c>
      <c r="CE33" s="345">
        <v>65</v>
      </c>
      <c r="CF33" s="345">
        <v>2020</v>
      </c>
      <c r="CG33" s="345">
        <v>50</v>
      </c>
      <c r="CH33" s="345">
        <v>351</v>
      </c>
      <c r="CI33" s="345">
        <v>6</v>
      </c>
      <c r="CJ33" s="345">
        <v>11</v>
      </c>
      <c r="CK33" s="345">
        <v>10</v>
      </c>
      <c r="CL33" s="345">
        <v>32</v>
      </c>
      <c r="CM33" s="345">
        <v>33</v>
      </c>
      <c r="CN33" s="345">
        <v>8278</v>
      </c>
      <c r="CO33" s="345">
        <v>5</v>
      </c>
      <c r="CP33" s="345">
        <v>6</v>
      </c>
      <c r="CQ33" s="346">
        <v>2</v>
      </c>
      <c r="CR33" s="345">
        <v>13</v>
      </c>
      <c r="CS33" s="345">
        <v>24</v>
      </c>
      <c r="CT33" s="345">
        <v>58</v>
      </c>
      <c r="CU33" s="345">
        <v>3</v>
      </c>
      <c r="CV33" s="345">
        <v>3</v>
      </c>
      <c r="CW33" s="345">
        <v>2</v>
      </c>
      <c r="CX33" s="345">
        <v>2</v>
      </c>
      <c r="CY33" s="345">
        <v>4</v>
      </c>
      <c r="CZ33" s="345">
        <v>10</v>
      </c>
      <c r="DA33" s="345">
        <v>1</v>
      </c>
      <c r="DB33" s="345">
        <v>3</v>
      </c>
      <c r="DC33" s="345">
        <v>1</v>
      </c>
      <c r="DD33" s="345">
        <v>25</v>
      </c>
      <c r="DE33" s="345">
        <v>31</v>
      </c>
      <c r="DF33" s="345">
        <v>184</v>
      </c>
      <c r="DG33" s="345">
        <v>16</v>
      </c>
      <c r="DH33" s="345">
        <v>217</v>
      </c>
      <c r="DI33" s="345">
        <v>0</v>
      </c>
      <c r="DJ33" s="345">
        <v>0</v>
      </c>
      <c r="DK33" s="345">
        <v>0</v>
      </c>
      <c r="DL33" s="345">
        <v>0</v>
      </c>
      <c r="DM33" s="345">
        <v>21</v>
      </c>
      <c r="DN33" s="345">
        <v>431</v>
      </c>
      <c r="DO33" s="345">
        <v>23</v>
      </c>
      <c r="DP33" s="345">
        <v>1302</v>
      </c>
      <c r="DQ33" s="345">
        <v>2</v>
      </c>
      <c r="DR33" s="345">
        <v>25</v>
      </c>
      <c r="DS33" s="345">
        <v>4</v>
      </c>
      <c r="DT33" s="345">
        <v>37</v>
      </c>
      <c r="DU33" s="345">
        <v>0</v>
      </c>
      <c r="DV33" s="345">
        <v>0</v>
      </c>
      <c r="DW33" s="345">
        <v>6</v>
      </c>
      <c r="DX33" s="345">
        <v>47</v>
      </c>
      <c r="DY33" s="345">
        <v>2</v>
      </c>
      <c r="DZ33" s="345">
        <v>22</v>
      </c>
      <c r="EA33" s="346">
        <v>6</v>
      </c>
      <c r="EB33" s="345">
        <v>34</v>
      </c>
      <c r="EC33" s="345">
        <v>3</v>
      </c>
      <c r="ED33" s="345">
        <v>8</v>
      </c>
      <c r="EE33" s="345">
        <v>6</v>
      </c>
      <c r="EF33" s="345">
        <v>63</v>
      </c>
      <c r="EG33" s="345">
        <v>9</v>
      </c>
      <c r="EH33" s="345">
        <v>32</v>
      </c>
      <c r="EI33" s="345">
        <v>0</v>
      </c>
      <c r="EJ33" s="345">
        <v>0</v>
      </c>
      <c r="EK33" s="345">
        <v>1</v>
      </c>
      <c r="EL33" s="345">
        <v>3</v>
      </c>
      <c r="EM33" s="345">
        <v>6</v>
      </c>
      <c r="EN33" s="345">
        <v>17</v>
      </c>
      <c r="EO33" s="345">
        <v>0</v>
      </c>
      <c r="EP33" s="345">
        <v>0</v>
      </c>
      <c r="EQ33" s="345">
        <v>2</v>
      </c>
      <c r="ER33" s="345">
        <v>54</v>
      </c>
      <c r="ES33" s="345">
        <v>1</v>
      </c>
      <c r="ET33" s="345">
        <v>1</v>
      </c>
      <c r="EU33" s="345">
        <v>0</v>
      </c>
      <c r="EV33" s="345">
        <v>0</v>
      </c>
      <c r="EW33" s="345">
        <v>2</v>
      </c>
      <c r="EX33" s="345">
        <v>2</v>
      </c>
      <c r="EY33" s="346">
        <v>3</v>
      </c>
      <c r="EZ33" s="345">
        <v>6</v>
      </c>
      <c r="FA33" s="345">
        <v>0</v>
      </c>
      <c r="FB33" s="345">
        <v>0</v>
      </c>
      <c r="FC33" s="345">
        <v>0</v>
      </c>
      <c r="FD33" s="345">
        <v>0</v>
      </c>
      <c r="FE33" s="345">
        <v>0</v>
      </c>
      <c r="FF33" s="345">
        <v>0</v>
      </c>
      <c r="FG33" s="345">
        <v>5</v>
      </c>
      <c r="FH33" s="345">
        <v>14</v>
      </c>
      <c r="FI33" s="344">
        <f t="shared" si="0"/>
        <v>2174</v>
      </c>
      <c r="FJ33" s="344">
        <f t="shared" si="1"/>
        <v>43898</v>
      </c>
      <c r="FK33" s="153"/>
      <c r="FL33" s="628">
        <f>+FI33-'[1]15-4-a Faaliyet İşyeri'!P34</f>
        <v>0</v>
      </c>
      <c r="FM33" s="628">
        <f>+FJ33-'[1]16-4a Faaliyet Sigortalı'!P34</f>
        <v>0</v>
      </c>
    </row>
    <row r="34" spans="1:169" ht="12.95" customHeight="1">
      <c r="A34" s="347" t="s">
        <v>345</v>
      </c>
      <c r="B34" s="348" t="s">
        <v>211</v>
      </c>
      <c r="C34" s="349">
        <v>119</v>
      </c>
      <c r="D34" s="349">
        <v>1281</v>
      </c>
      <c r="E34" s="349">
        <v>22</v>
      </c>
      <c r="F34" s="349">
        <v>181</v>
      </c>
      <c r="G34" s="349">
        <v>22</v>
      </c>
      <c r="H34" s="349">
        <v>85</v>
      </c>
      <c r="I34" s="349">
        <v>2</v>
      </c>
      <c r="J34" s="349">
        <v>6</v>
      </c>
      <c r="K34" s="349">
        <v>23</v>
      </c>
      <c r="L34" s="349">
        <v>1485</v>
      </c>
      <c r="M34" s="349">
        <v>758</v>
      </c>
      <c r="N34" s="349">
        <v>16970</v>
      </c>
      <c r="O34" s="349">
        <v>202</v>
      </c>
      <c r="P34" s="349">
        <v>984</v>
      </c>
      <c r="Q34" s="349">
        <v>6</v>
      </c>
      <c r="R34" s="349">
        <v>8</v>
      </c>
      <c r="S34" s="349">
        <v>55</v>
      </c>
      <c r="T34" s="349">
        <v>1372</v>
      </c>
      <c r="U34" s="349">
        <v>69</v>
      </c>
      <c r="V34" s="349">
        <v>2254</v>
      </c>
      <c r="W34" s="349">
        <v>8</v>
      </c>
      <c r="X34" s="349">
        <v>238</v>
      </c>
      <c r="Y34" s="349">
        <v>1</v>
      </c>
      <c r="Z34" s="349">
        <v>1</v>
      </c>
      <c r="AA34" s="349">
        <v>2</v>
      </c>
      <c r="AB34" s="349">
        <v>2</v>
      </c>
      <c r="AC34" s="349">
        <v>29</v>
      </c>
      <c r="AD34" s="349">
        <v>5380</v>
      </c>
      <c r="AE34" s="349">
        <v>7</v>
      </c>
      <c r="AF34" s="349">
        <v>18</v>
      </c>
      <c r="AG34" s="349">
        <v>274</v>
      </c>
      <c r="AH34" s="349">
        <v>6259</v>
      </c>
      <c r="AI34" s="349">
        <v>14</v>
      </c>
      <c r="AJ34" s="349">
        <v>48</v>
      </c>
      <c r="AK34" s="349">
        <v>12</v>
      </c>
      <c r="AL34" s="349">
        <v>2185</v>
      </c>
      <c r="AM34" s="349">
        <v>24</v>
      </c>
      <c r="AN34" s="349">
        <v>92</v>
      </c>
      <c r="AO34" s="349">
        <v>79</v>
      </c>
      <c r="AP34" s="349">
        <v>1468</v>
      </c>
      <c r="AQ34" s="349">
        <v>53</v>
      </c>
      <c r="AR34" s="349">
        <v>528</v>
      </c>
      <c r="AS34" s="349">
        <v>11</v>
      </c>
      <c r="AT34" s="349">
        <v>77</v>
      </c>
      <c r="AU34" s="349">
        <v>26</v>
      </c>
      <c r="AV34" s="349">
        <v>196</v>
      </c>
      <c r="AW34" s="349">
        <v>6</v>
      </c>
      <c r="AX34" s="349">
        <v>58</v>
      </c>
      <c r="AY34" s="349">
        <v>18</v>
      </c>
      <c r="AZ34" s="349">
        <v>110</v>
      </c>
      <c r="BA34" s="349">
        <v>84</v>
      </c>
      <c r="BB34" s="349">
        <v>10263</v>
      </c>
      <c r="BC34" s="349">
        <v>89</v>
      </c>
      <c r="BD34" s="349">
        <v>501</v>
      </c>
      <c r="BE34" s="349">
        <v>14</v>
      </c>
      <c r="BF34" s="349">
        <v>48</v>
      </c>
      <c r="BG34" s="349">
        <v>3</v>
      </c>
      <c r="BH34" s="349">
        <v>3</v>
      </c>
      <c r="BI34" s="349">
        <v>7</v>
      </c>
      <c r="BJ34" s="349">
        <v>32</v>
      </c>
      <c r="BK34" s="349">
        <v>29</v>
      </c>
      <c r="BL34" s="349">
        <v>265</v>
      </c>
      <c r="BM34" s="349">
        <v>22</v>
      </c>
      <c r="BN34" s="349">
        <v>82</v>
      </c>
      <c r="BO34" s="349">
        <v>94</v>
      </c>
      <c r="BP34" s="349">
        <v>602</v>
      </c>
      <c r="BQ34" s="349">
        <v>2721</v>
      </c>
      <c r="BR34" s="349">
        <v>49064</v>
      </c>
      <c r="BS34" s="349">
        <v>493</v>
      </c>
      <c r="BT34" s="349">
        <v>6076</v>
      </c>
      <c r="BU34" s="349">
        <v>6</v>
      </c>
      <c r="BV34" s="349">
        <v>18</v>
      </c>
      <c r="BW34" s="349">
        <v>13</v>
      </c>
      <c r="BX34" s="349">
        <v>75</v>
      </c>
      <c r="BY34" s="349">
        <v>191</v>
      </c>
      <c r="BZ34" s="349">
        <v>6490</v>
      </c>
      <c r="CA34" s="349">
        <v>11</v>
      </c>
      <c r="CB34" s="349">
        <v>200</v>
      </c>
      <c r="CC34" s="349">
        <v>7</v>
      </c>
      <c r="CD34" s="349">
        <v>11</v>
      </c>
      <c r="CE34" s="349">
        <v>294</v>
      </c>
      <c r="CF34" s="349">
        <v>14876</v>
      </c>
      <c r="CG34" s="349">
        <v>214</v>
      </c>
      <c r="CH34" s="349">
        <v>1792</v>
      </c>
      <c r="CI34" s="349">
        <v>14</v>
      </c>
      <c r="CJ34" s="349">
        <v>886</v>
      </c>
      <c r="CK34" s="349">
        <v>27</v>
      </c>
      <c r="CL34" s="349">
        <v>438</v>
      </c>
      <c r="CM34" s="349">
        <v>120</v>
      </c>
      <c r="CN34" s="349">
        <v>19265</v>
      </c>
      <c r="CO34" s="349">
        <v>28</v>
      </c>
      <c r="CP34" s="349">
        <v>109</v>
      </c>
      <c r="CQ34" s="350">
        <v>21</v>
      </c>
      <c r="CR34" s="349">
        <v>157</v>
      </c>
      <c r="CS34" s="349">
        <v>43</v>
      </c>
      <c r="CT34" s="349">
        <v>105</v>
      </c>
      <c r="CU34" s="349">
        <v>6</v>
      </c>
      <c r="CV34" s="349">
        <v>6</v>
      </c>
      <c r="CW34" s="349">
        <v>12</v>
      </c>
      <c r="CX34" s="349">
        <v>45</v>
      </c>
      <c r="CY34" s="349">
        <v>7</v>
      </c>
      <c r="CZ34" s="349">
        <v>36</v>
      </c>
      <c r="DA34" s="349">
        <v>17</v>
      </c>
      <c r="DB34" s="349">
        <v>70</v>
      </c>
      <c r="DC34" s="349">
        <v>18</v>
      </c>
      <c r="DD34" s="349">
        <v>82</v>
      </c>
      <c r="DE34" s="349">
        <v>95</v>
      </c>
      <c r="DF34" s="349">
        <v>1354</v>
      </c>
      <c r="DG34" s="349">
        <v>73</v>
      </c>
      <c r="DH34" s="349">
        <v>739</v>
      </c>
      <c r="DI34" s="349">
        <v>1</v>
      </c>
      <c r="DJ34" s="349">
        <v>4</v>
      </c>
      <c r="DK34" s="349">
        <v>7</v>
      </c>
      <c r="DL34" s="349">
        <v>16</v>
      </c>
      <c r="DM34" s="349">
        <v>29</v>
      </c>
      <c r="DN34" s="349">
        <v>160</v>
      </c>
      <c r="DO34" s="349">
        <v>117</v>
      </c>
      <c r="DP34" s="349">
        <v>17742</v>
      </c>
      <c r="DQ34" s="349">
        <v>20</v>
      </c>
      <c r="DR34" s="349">
        <v>40</v>
      </c>
      <c r="DS34" s="349">
        <v>26</v>
      </c>
      <c r="DT34" s="349">
        <v>223</v>
      </c>
      <c r="DU34" s="349">
        <v>2</v>
      </c>
      <c r="DV34" s="349">
        <v>25</v>
      </c>
      <c r="DW34" s="349">
        <v>69</v>
      </c>
      <c r="DX34" s="349">
        <v>793</v>
      </c>
      <c r="DY34" s="349">
        <v>9</v>
      </c>
      <c r="DZ34" s="349">
        <v>40</v>
      </c>
      <c r="EA34" s="350">
        <v>25</v>
      </c>
      <c r="EB34" s="349">
        <v>139</v>
      </c>
      <c r="EC34" s="349">
        <v>8</v>
      </c>
      <c r="ED34" s="349">
        <v>25</v>
      </c>
      <c r="EE34" s="349">
        <v>23</v>
      </c>
      <c r="EF34" s="349">
        <v>531</v>
      </c>
      <c r="EG34" s="349">
        <v>25</v>
      </c>
      <c r="EH34" s="349">
        <v>375</v>
      </c>
      <c r="EI34" s="349">
        <v>0</v>
      </c>
      <c r="EJ34" s="349">
        <v>0</v>
      </c>
      <c r="EK34" s="349">
        <v>15</v>
      </c>
      <c r="EL34" s="349">
        <v>122</v>
      </c>
      <c r="EM34" s="349">
        <v>6</v>
      </c>
      <c r="EN34" s="349">
        <v>48</v>
      </c>
      <c r="EO34" s="349">
        <v>16</v>
      </c>
      <c r="EP34" s="349">
        <v>161</v>
      </c>
      <c r="EQ34" s="349">
        <v>1</v>
      </c>
      <c r="ER34" s="349">
        <v>4</v>
      </c>
      <c r="ES34" s="349">
        <v>11</v>
      </c>
      <c r="ET34" s="349">
        <v>33</v>
      </c>
      <c r="EU34" s="349">
        <v>2</v>
      </c>
      <c r="EV34" s="349">
        <v>29</v>
      </c>
      <c r="EW34" s="349">
        <v>2</v>
      </c>
      <c r="EX34" s="349">
        <v>4</v>
      </c>
      <c r="EY34" s="350">
        <v>16</v>
      </c>
      <c r="EZ34" s="349">
        <v>141</v>
      </c>
      <c r="FA34" s="349">
        <v>10</v>
      </c>
      <c r="FB34" s="349">
        <v>47</v>
      </c>
      <c r="FC34" s="349">
        <v>3</v>
      </c>
      <c r="FD34" s="349">
        <v>9</v>
      </c>
      <c r="FE34" s="349">
        <v>14</v>
      </c>
      <c r="FF34" s="349">
        <v>140</v>
      </c>
      <c r="FG34" s="349">
        <v>27</v>
      </c>
      <c r="FH34" s="349">
        <v>387</v>
      </c>
      <c r="FI34" s="348">
        <f t="shared" si="0"/>
        <v>7099</v>
      </c>
      <c r="FJ34" s="348">
        <f t="shared" si="1"/>
        <v>176214</v>
      </c>
      <c r="FK34" s="153"/>
      <c r="FL34" s="628">
        <f>+FI34-'[1]15-4-a Faaliyet İşyeri'!P35</f>
        <v>0</v>
      </c>
      <c r="FM34" s="628">
        <f>+FJ34-'[1]16-4a Faaliyet Sigortalı'!P35</f>
        <v>0</v>
      </c>
    </row>
    <row r="35" spans="1:169" ht="12.95" customHeight="1">
      <c r="A35" s="343" t="s">
        <v>346</v>
      </c>
      <c r="B35" s="344" t="s">
        <v>212</v>
      </c>
      <c r="C35" s="345">
        <v>324</v>
      </c>
      <c r="D35" s="345">
        <v>3143</v>
      </c>
      <c r="E35" s="345">
        <v>13</v>
      </c>
      <c r="F35" s="345">
        <v>44</v>
      </c>
      <c r="G35" s="345">
        <v>57</v>
      </c>
      <c r="H35" s="345">
        <v>452</v>
      </c>
      <c r="I35" s="345">
        <v>4</v>
      </c>
      <c r="J35" s="345">
        <v>27</v>
      </c>
      <c r="K35" s="345">
        <v>22</v>
      </c>
      <c r="L35" s="345">
        <v>224</v>
      </c>
      <c r="M35" s="345">
        <v>1390</v>
      </c>
      <c r="N35" s="345">
        <v>21566</v>
      </c>
      <c r="O35" s="345">
        <v>200</v>
      </c>
      <c r="P35" s="345">
        <v>2233</v>
      </c>
      <c r="Q35" s="345">
        <v>2</v>
      </c>
      <c r="R35" s="345">
        <v>7</v>
      </c>
      <c r="S35" s="345">
        <v>139</v>
      </c>
      <c r="T35" s="345">
        <v>3918</v>
      </c>
      <c r="U35" s="345">
        <v>128</v>
      </c>
      <c r="V35" s="345">
        <v>2541</v>
      </c>
      <c r="W35" s="345">
        <v>15</v>
      </c>
      <c r="X35" s="345">
        <v>292</v>
      </c>
      <c r="Y35" s="345">
        <v>3</v>
      </c>
      <c r="Z35" s="345">
        <v>7</v>
      </c>
      <c r="AA35" s="345">
        <v>5</v>
      </c>
      <c r="AB35" s="345">
        <v>12</v>
      </c>
      <c r="AC35" s="345">
        <v>17</v>
      </c>
      <c r="AD35" s="345">
        <v>268</v>
      </c>
      <c r="AE35" s="345">
        <v>33</v>
      </c>
      <c r="AF35" s="345">
        <v>471</v>
      </c>
      <c r="AG35" s="345">
        <v>966</v>
      </c>
      <c r="AH35" s="345">
        <v>17683</v>
      </c>
      <c r="AI35" s="345">
        <v>28</v>
      </c>
      <c r="AJ35" s="345">
        <v>159</v>
      </c>
      <c r="AK35" s="345">
        <v>10</v>
      </c>
      <c r="AL35" s="345">
        <v>192</v>
      </c>
      <c r="AM35" s="345">
        <v>137</v>
      </c>
      <c r="AN35" s="345">
        <v>1949</v>
      </c>
      <c r="AO35" s="345">
        <v>152</v>
      </c>
      <c r="AP35" s="345">
        <v>1216</v>
      </c>
      <c r="AQ35" s="345">
        <v>55</v>
      </c>
      <c r="AR35" s="345">
        <v>389</v>
      </c>
      <c r="AS35" s="345">
        <v>25</v>
      </c>
      <c r="AT35" s="345">
        <v>199</v>
      </c>
      <c r="AU35" s="345">
        <v>22</v>
      </c>
      <c r="AV35" s="345">
        <v>141</v>
      </c>
      <c r="AW35" s="345">
        <v>6</v>
      </c>
      <c r="AX35" s="345">
        <v>27</v>
      </c>
      <c r="AY35" s="345">
        <v>12</v>
      </c>
      <c r="AZ35" s="345">
        <v>44</v>
      </c>
      <c r="BA35" s="345">
        <v>135</v>
      </c>
      <c r="BB35" s="345">
        <v>1761</v>
      </c>
      <c r="BC35" s="345">
        <v>272</v>
      </c>
      <c r="BD35" s="345">
        <v>1988</v>
      </c>
      <c r="BE35" s="345">
        <v>25</v>
      </c>
      <c r="BF35" s="345">
        <v>268</v>
      </c>
      <c r="BG35" s="345">
        <v>2</v>
      </c>
      <c r="BH35" s="345">
        <v>6</v>
      </c>
      <c r="BI35" s="345">
        <v>6</v>
      </c>
      <c r="BJ35" s="345">
        <v>36</v>
      </c>
      <c r="BK35" s="345">
        <v>80</v>
      </c>
      <c r="BL35" s="345">
        <v>1810</v>
      </c>
      <c r="BM35" s="345">
        <v>29</v>
      </c>
      <c r="BN35" s="345">
        <v>376</v>
      </c>
      <c r="BO35" s="345">
        <v>161</v>
      </c>
      <c r="BP35" s="345">
        <v>1639</v>
      </c>
      <c r="BQ35" s="345">
        <v>4097</v>
      </c>
      <c r="BR35" s="345">
        <v>40240</v>
      </c>
      <c r="BS35" s="345">
        <v>1289</v>
      </c>
      <c r="BT35" s="345">
        <v>19395</v>
      </c>
      <c r="BU35" s="345">
        <v>8</v>
      </c>
      <c r="BV35" s="345">
        <v>32</v>
      </c>
      <c r="BW35" s="345">
        <v>7</v>
      </c>
      <c r="BX35" s="345">
        <v>35</v>
      </c>
      <c r="BY35" s="345">
        <v>187</v>
      </c>
      <c r="BZ35" s="345">
        <v>3063</v>
      </c>
      <c r="CA35" s="345">
        <v>30</v>
      </c>
      <c r="CB35" s="345">
        <v>232</v>
      </c>
      <c r="CC35" s="345">
        <v>15</v>
      </c>
      <c r="CD35" s="345">
        <v>113</v>
      </c>
      <c r="CE35" s="345">
        <v>606</v>
      </c>
      <c r="CF35" s="345">
        <v>14263</v>
      </c>
      <c r="CG35" s="345">
        <v>1152</v>
      </c>
      <c r="CH35" s="345">
        <v>16264</v>
      </c>
      <c r="CI35" s="345">
        <v>42</v>
      </c>
      <c r="CJ35" s="345">
        <v>508</v>
      </c>
      <c r="CK35" s="345">
        <v>68</v>
      </c>
      <c r="CL35" s="345">
        <v>527</v>
      </c>
      <c r="CM35" s="345">
        <v>231</v>
      </c>
      <c r="CN35" s="345">
        <v>6477</v>
      </c>
      <c r="CO35" s="345">
        <v>63</v>
      </c>
      <c r="CP35" s="345">
        <v>524</v>
      </c>
      <c r="CQ35" s="346">
        <v>6</v>
      </c>
      <c r="CR35" s="345">
        <v>52</v>
      </c>
      <c r="CS35" s="345">
        <v>52</v>
      </c>
      <c r="CT35" s="345">
        <v>174</v>
      </c>
      <c r="CU35" s="345">
        <v>13</v>
      </c>
      <c r="CV35" s="345">
        <v>78</v>
      </c>
      <c r="CW35" s="345">
        <v>21</v>
      </c>
      <c r="CX35" s="345">
        <v>303</v>
      </c>
      <c r="CY35" s="345">
        <v>19</v>
      </c>
      <c r="CZ35" s="345">
        <v>162</v>
      </c>
      <c r="DA35" s="345">
        <v>39</v>
      </c>
      <c r="DB35" s="345">
        <v>226</v>
      </c>
      <c r="DC35" s="345">
        <v>22</v>
      </c>
      <c r="DD35" s="345">
        <v>109</v>
      </c>
      <c r="DE35" s="345">
        <v>253</v>
      </c>
      <c r="DF35" s="345">
        <v>5123</v>
      </c>
      <c r="DG35" s="345">
        <v>85</v>
      </c>
      <c r="DH35" s="345">
        <v>805</v>
      </c>
      <c r="DI35" s="345">
        <v>2</v>
      </c>
      <c r="DJ35" s="345">
        <v>10</v>
      </c>
      <c r="DK35" s="345">
        <v>6</v>
      </c>
      <c r="DL35" s="345">
        <v>156</v>
      </c>
      <c r="DM35" s="345">
        <v>26</v>
      </c>
      <c r="DN35" s="345">
        <v>150</v>
      </c>
      <c r="DO35" s="345">
        <v>242</v>
      </c>
      <c r="DP35" s="345">
        <v>4908</v>
      </c>
      <c r="DQ35" s="345">
        <v>22</v>
      </c>
      <c r="DR35" s="345">
        <v>202</v>
      </c>
      <c r="DS35" s="345">
        <v>59</v>
      </c>
      <c r="DT35" s="345">
        <v>408</v>
      </c>
      <c r="DU35" s="345">
        <v>0</v>
      </c>
      <c r="DV35" s="345">
        <v>0</v>
      </c>
      <c r="DW35" s="345">
        <v>61</v>
      </c>
      <c r="DX35" s="345">
        <v>291</v>
      </c>
      <c r="DY35" s="345">
        <v>32</v>
      </c>
      <c r="DZ35" s="345">
        <v>157</v>
      </c>
      <c r="EA35" s="346">
        <v>13</v>
      </c>
      <c r="EB35" s="345">
        <v>55</v>
      </c>
      <c r="EC35" s="345">
        <v>19</v>
      </c>
      <c r="ED35" s="345">
        <v>69</v>
      </c>
      <c r="EE35" s="345">
        <v>32</v>
      </c>
      <c r="EF35" s="345">
        <v>387</v>
      </c>
      <c r="EG35" s="345">
        <v>35</v>
      </c>
      <c r="EH35" s="345">
        <v>446</v>
      </c>
      <c r="EI35" s="345">
        <v>1</v>
      </c>
      <c r="EJ35" s="345">
        <v>3</v>
      </c>
      <c r="EK35" s="345">
        <v>57</v>
      </c>
      <c r="EL35" s="345">
        <v>649</v>
      </c>
      <c r="EM35" s="345">
        <v>15</v>
      </c>
      <c r="EN35" s="345">
        <v>99</v>
      </c>
      <c r="EO35" s="345">
        <v>12</v>
      </c>
      <c r="EP35" s="345">
        <v>90</v>
      </c>
      <c r="EQ35" s="345">
        <v>4</v>
      </c>
      <c r="ER35" s="345">
        <v>16</v>
      </c>
      <c r="ES35" s="345">
        <v>2</v>
      </c>
      <c r="ET35" s="345">
        <v>4</v>
      </c>
      <c r="EU35" s="345">
        <v>4</v>
      </c>
      <c r="EV35" s="345">
        <v>4</v>
      </c>
      <c r="EW35" s="345">
        <v>3</v>
      </c>
      <c r="EX35" s="345">
        <v>35</v>
      </c>
      <c r="EY35" s="346">
        <v>35</v>
      </c>
      <c r="EZ35" s="345">
        <v>249</v>
      </c>
      <c r="FA35" s="345">
        <v>14</v>
      </c>
      <c r="FB35" s="345">
        <v>120</v>
      </c>
      <c r="FC35" s="345">
        <v>3</v>
      </c>
      <c r="FD35" s="345">
        <v>23</v>
      </c>
      <c r="FE35" s="345">
        <v>32</v>
      </c>
      <c r="FF35" s="345">
        <v>359</v>
      </c>
      <c r="FG35" s="345">
        <v>61</v>
      </c>
      <c r="FH35" s="345">
        <v>619</v>
      </c>
      <c r="FI35" s="344">
        <f t="shared" si="0"/>
        <v>13572</v>
      </c>
      <c r="FJ35" s="344">
        <f t="shared" si="1"/>
        <v>183302</v>
      </c>
      <c r="FK35" s="153"/>
      <c r="FL35" s="628">
        <f>+FI35-'[1]15-4-a Faaliyet İşyeri'!P36</f>
        <v>0</v>
      </c>
      <c r="FM35" s="628">
        <f>+FJ35-'[1]16-4a Faaliyet Sigortalı'!P36</f>
        <v>0</v>
      </c>
    </row>
    <row r="36" spans="1:169" ht="12.95" customHeight="1">
      <c r="A36" s="347" t="s">
        <v>347</v>
      </c>
      <c r="B36" s="348" t="s">
        <v>213</v>
      </c>
      <c r="C36" s="349">
        <v>85</v>
      </c>
      <c r="D36" s="349">
        <v>1983</v>
      </c>
      <c r="E36" s="349">
        <v>6</v>
      </c>
      <c r="F36" s="349">
        <v>74</v>
      </c>
      <c r="G36" s="349">
        <v>8</v>
      </c>
      <c r="H36" s="349">
        <v>70</v>
      </c>
      <c r="I36" s="349">
        <v>2</v>
      </c>
      <c r="J36" s="349">
        <v>3</v>
      </c>
      <c r="K36" s="349">
        <v>7</v>
      </c>
      <c r="L36" s="349">
        <v>41</v>
      </c>
      <c r="M36" s="349">
        <v>293</v>
      </c>
      <c r="N36" s="349">
        <v>8208</v>
      </c>
      <c r="O36" s="349">
        <v>64</v>
      </c>
      <c r="P36" s="349">
        <v>978</v>
      </c>
      <c r="Q36" s="349">
        <v>2</v>
      </c>
      <c r="R36" s="349">
        <v>6</v>
      </c>
      <c r="S36" s="349">
        <v>22</v>
      </c>
      <c r="T36" s="349">
        <v>1623</v>
      </c>
      <c r="U36" s="349">
        <v>36</v>
      </c>
      <c r="V36" s="349">
        <v>2074</v>
      </c>
      <c r="W36" s="349">
        <v>5</v>
      </c>
      <c r="X36" s="349">
        <v>788</v>
      </c>
      <c r="Y36" s="349">
        <v>2</v>
      </c>
      <c r="Z36" s="349">
        <v>3</v>
      </c>
      <c r="AA36" s="349">
        <v>1</v>
      </c>
      <c r="AB36" s="349">
        <v>6</v>
      </c>
      <c r="AC36" s="349">
        <v>3</v>
      </c>
      <c r="AD36" s="349">
        <v>15</v>
      </c>
      <c r="AE36" s="349">
        <v>18</v>
      </c>
      <c r="AF36" s="349">
        <v>59</v>
      </c>
      <c r="AG36" s="349">
        <v>770</v>
      </c>
      <c r="AH36" s="349">
        <v>68841</v>
      </c>
      <c r="AI36" s="349">
        <v>9</v>
      </c>
      <c r="AJ36" s="349">
        <v>55</v>
      </c>
      <c r="AK36" s="349">
        <v>1</v>
      </c>
      <c r="AL36" s="349">
        <v>3</v>
      </c>
      <c r="AM36" s="349">
        <v>24</v>
      </c>
      <c r="AN36" s="349">
        <v>310</v>
      </c>
      <c r="AO36" s="349">
        <v>33</v>
      </c>
      <c r="AP36" s="349">
        <v>151</v>
      </c>
      <c r="AQ36" s="349">
        <v>20</v>
      </c>
      <c r="AR36" s="349">
        <v>235</v>
      </c>
      <c r="AS36" s="349">
        <v>4</v>
      </c>
      <c r="AT36" s="349">
        <v>13</v>
      </c>
      <c r="AU36" s="349">
        <v>10</v>
      </c>
      <c r="AV36" s="349">
        <v>48</v>
      </c>
      <c r="AW36" s="349">
        <v>1</v>
      </c>
      <c r="AX36" s="349">
        <v>1</v>
      </c>
      <c r="AY36" s="349">
        <v>7</v>
      </c>
      <c r="AZ36" s="349">
        <v>33</v>
      </c>
      <c r="BA36" s="349">
        <v>39</v>
      </c>
      <c r="BB36" s="349">
        <v>4431</v>
      </c>
      <c r="BC36" s="349">
        <v>54</v>
      </c>
      <c r="BD36" s="349">
        <v>448</v>
      </c>
      <c r="BE36" s="349">
        <v>9</v>
      </c>
      <c r="BF36" s="349">
        <v>62</v>
      </c>
      <c r="BG36" s="349">
        <v>0</v>
      </c>
      <c r="BH36" s="349">
        <v>0</v>
      </c>
      <c r="BI36" s="349">
        <v>0</v>
      </c>
      <c r="BJ36" s="349">
        <v>0</v>
      </c>
      <c r="BK36" s="349">
        <v>45</v>
      </c>
      <c r="BL36" s="349">
        <v>1604</v>
      </c>
      <c r="BM36" s="349">
        <v>9</v>
      </c>
      <c r="BN36" s="349">
        <v>18</v>
      </c>
      <c r="BO36" s="349">
        <v>52</v>
      </c>
      <c r="BP36" s="349">
        <v>1279</v>
      </c>
      <c r="BQ36" s="349">
        <v>848</v>
      </c>
      <c r="BR36" s="349">
        <v>19245</v>
      </c>
      <c r="BS36" s="349">
        <v>325</v>
      </c>
      <c r="BT36" s="349">
        <v>16405</v>
      </c>
      <c r="BU36" s="349">
        <v>1</v>
      </c>
      <c r="BV36" s="349">
        <v>2</v>
      </c>
      <c r="BW36" s="349">
        <v>2</v>
      </c>
      <c r="BX36" s="349">
        <v>5</v>
      </c>
      <c r="BY36" s="349">
        <v>34</v>
      </c>
      <c r="BZ36" s="349">
        <v>314</v>
      </c>
      <c r="CA36" s="349">
        <v>4</v>
      </c>
      <c r="CB36" s="349">
        <v>19</v>
      </c>
      <c r="CC36" s="349">
        <v>1</v>
      </c>
      <c r="CD36" s="349">
        <v>2</v>
      </c>
      <c r="CE36" s="349">
        <v>296</v>
      </c>
      <c r="CF36" s="349">
        <v>42481</v>
      </c>
      <c r="CG36" s="349">
        <v>538</v>
      </c>
      <c r="CH36" s="349">
        <v>11440</v>
      </c>
      <c r="CI36" s="349">
        <v>17</v>
      </c>
      <c r="CJ36" s="349">
        <v>3746</v>
      </c>
      <c r="CK36" s="349">
        <v>12</v>
      </c>
      <c r="CL36" s="349">
        <v>51</v>
      </c>
      <c r="CM36" s="349">
        <v>72</v>
      </c>
      <c r="CN36" s="349">
        <v>5824</v>
      </c>
      <c r="CO36" s="349">
        <v>6</v>
      </c>
      <c r="CP36" s="349">
        <v>29</v>
      </c>
      <c r="CQ36" s="350">
        <v>4</v>
      </c>
      <c r="CR36" s="349">
        <v>26</v>
      </c>
      <c r="CS36" s="349">
        <v>14</v>
      </c>
      <c r="CT36" s="349">
        <v>42</v>
      </c>
      <c r="CU36" s="349">
        <v>0</v>
      </c>
      <c r="CV36" s="349">
        <v>0</v>
      </c>
      <c r="CW36" s="349">
        <v>25</v>
      </c>
      <c r="CX36" s="349">
        <v>329</v>
      </c>
      <c r="CY36" s="349">
        <v>5</v>
      </c>
      <c r="CZ36" s="349">
        <v>330</v>
      </c>
      <c r="DA36" s="349">
        <v>10</v>
      </c>
      <c r="DB36" s="349">
        <v>41</v>
      </c>
      <c r="DC36" s="349">
        <v>2</v>
      </c>
      <c r="DD36" s="349">
        <v>3</v>
      </c>
      <c r="DE36" s="349">
        <v>133</v>
      </c>
      <c r="DF36" s="349">
        <v>17480</v>
      </c>
      <c r="DG36" s="349">
        <v>41</v>
      </c>
      <c r="DH36" s="349">
        <v>1973</v>
      </c>
      <c r="DI36" s="349">
        <v>0</v>
      </c>
      <c r="DJ36" s="349">
        <v>0</v>
      </c>
      <c r="DK36" s="349">
        <v>5</v>
      </c>
      <c r="DL36" s="349">
        <v>24</v>
      </c>
      <c r="DM36" s="349">
        <v>7</v>
      </c>
      <c r="DN36" s="349">
        <v>689</v>
      </c>
      <c r="DO36" s="349">
        <v>44</v>
      </c>
      <c r="DP36" s="349">
        <v>2970</v>
      </c>
      <c r="DQ36" s="349">
        <v>4</v>
      </c>
      <c r="DR36" s="349">
        <v>13</v>
      </c>
      <c r="DS36" s="349">
        <v>32</v>
      </c>
      <c r="DT36" s="349">
        <v>142</v>
      </c>
      <c r="DU36" s="349">
        <v>1</v>
      </c>
      <c r="DV36" s="349">
        <v>5</v>
      </c>
      <c r="DW36" s="349">
        <v>7</v>
      </c>
      <c r="DX36" s="349">
        <v>147</v>
      </c>
      <c r="DY36" s="349">
        <v>5</v>
      </c>
      <c r="DZ36" s="349">
        <v>25</v>
      </c>
      <c r="EA36" s="350">
        <v>9</v>
      </c>
      <c r="EB36" s="349">
        <v>27</v>
      </c>
      <c r="EC36" s="349">
        <v>11</v>
      </c>
      <c r="ED36" s="349">
        <v>128</v>
      </c>
      <c r="EE36" s="349">
        <v>11</v>
      </c>
      <c r="EF36" s="349">
        <v>45</v>
      </c>
      <c r="EG36" s="349">
        <v>24</v>
      </c>
      <c r="EH36" s="349">
        <v>2248</v>
      </c>
      <c r="EI36" s="349">
        <v>0</v>
      </c>
      <c r="EJ36" s="349">
        <v>0</v>
      </c>
      <c r="EK36" s="349">
        <v>3</v>
      </c>
      <c r="EL36" s="349">
        <v>8</v>
      </c>
      <c r="EM36" s="349">
        <v>6</v>
      </c>
      <c r="EN36" s="349">
        <v>41</v>
      </c>
      <c r="EO36" s="349">
        <v>4</v>
      </c>
      <c r="EP36" s="349">
        <v>25</v>
      </c>
      <c r="EQ36" s="349">
        <v>3</v>
      </c>
      <c r="ER36" s="349">
        <v>33</v>
      </c>
      <c r="ES36" s="349">
        <v>2</v>
      </c>
      <c r="ET36" s="349">
        <v>17</v>
      </c>
      <c r="EU36" s="349">
        <v>0</v>
      </c>
      <c r="EV36" s="349">
        <v>0</v>
      </c>
      <c r="EW36" s="349">
        <v>1</v>
      </c>
      <c r="EX36" s="349">
        <v>3</v>
      </c>
      <c r="EY36" s="350">
        <v>8</v>
      </c>
      <c r="EZ36" s="349">
        <v>80</v>
      </c>
      <c r="FA36" s="349">
        <v>5</v>
      </c>
      <c r="FB36" s="349">
        <v>31</v>
      </c>
      <c r="FC36" s="349">
        <v>2</v>
      </c>
      <c r="FD36" s="349">
        <v>24</v>
      </c>
      <c r="FE36" s="349">
        <v>11</v>
      </c>
      <c r="FF36" s="349">
        <v>201</v>
      </c>
      <c r="FG36" s="349">
        <v>37</v>
      </c>
      <c r="FH36" s="349">
        <v>1675</v>
      </c>
      <c r="FI36" s="348">
        <f t="shared" si="0"/>
        <v>4273</v>
      </c>
      <c r="FJ36" s="348">
        <f t="shared" si="1"/>
        <v>221851</v>
      </c>
      <c r="FK36" s="153"/>
      <c r="FL36" s="628">
        <f>+FI36-'[1]15-4-a Faaliyet İşyeri'!P37</f>
        <v>0</v>
      </c>
      <c r="FM36" s="628">
        <f>+FJ36-'[1]16-4a Faaliyet Sigortalı'!P37</f>
        <v>0</v>
      </c>
    </row>
    <row r="37" spans="1:169" ht="12.95" customHeight="1">
      <c r="A37" s="343" t="s">
        <v>348</v>
      </c>
      <c r="B37" s="344" t="s">
        <v>214</v>
      </c>
      <c r="C37" s="345">
        <v>21</v>
      </c>
      <c r="D37" s="345">
        <v>288</v>
      </c>
      <c r="E37" s="345">
        <v>0</v>
      </c>
      <c r="F37" s="345">
        <v>0</v>
      </c>
      <c r="G37" s="345">
        <v>4</v>
      </c>
      <c r="H37" s="345">
        <v>58</v>
      </c>
      <c r="I37" s="345">
        <v>0</v>
      </c>
      <c r="J37" s="345">
        <v>0</v>
      </c>
      <c r="K37" s="345">
        <v>1</v>
      </c>
      <c r="L37" s="345">
        <v>3</v>
      </c>
      <c r="M37" s="345">
        <v>127</v>
      </c>
      <c r="N37" s="345">
        <v>12245</v>
      </c>
      <c r="O37" s="345">
        <v>92</v>
      </c>
      <c r="P37" s="345">
        <v>2170</v>
      </c>
      <c r="Q37" s="345">
        <v>0</v>
      </c>
      <c r="R37" s="345">
        <v>0</v>
      </c>
      <c r="S37" s="345">
        <v>12</v>
      </c>
      <c r="T37" s="345">
        <v>223</v>
      </c>
      <c r="U37" s="345">
        <v>24</v>
      </c>
      <c r="V37" s="345">
        <v>207</v>
      </c>
      <c r="W37" s="345">
        <v>2</v>
      </c>
      <c r="X37" s="345">
        <v>200</v>
      </c>
      <c r="Y37" s="345">
        <v>0</v>
      </c>
      <c r="Z37" s="345">
        <v>0</v>
      </c>
      <c r="AA37" s="345">
        <v>2</v>
      </c>
      <c r="AB37" s="345">
        <v>33</v>
      </c>
      <c r="AC37" s="345">
        <v>2</v>
      </c>
      <c r="AD37" s="345">
        <v>4</v>
      </c>
      <c r="AE37" s="345">
        <v>0</v>
      </c>
      <c r="AF37" s="345">
        <v>0</v>
      </c>
      <c r="AG37" s="345">
        <v>26</v>
      </c>
      <c r="AH37" s="345">
        <v>1296</v>
      </c>
      <c r="AI37" s="345">
        <v>12</v>
      </c>
      <c r="AJ37" s="345">
        <v>413</v>
      </c>
      <c r="AK37" s="345">
        <v>2</v>
      </c>
      <c r="AL37" s="345">
        <v>109</v>
      </c>
      <c r="AM37" s="345">
        <v>0</v>
      </c>
      <c r="AN37" s="345">
        <v>0</v>
      </c>
      <c r="AO37" s="345">
        <v>4</v>
      </c>
      <c r="AP37" s="345">
        <v>58</v>
      </c>
      <c r="AQ37" s="345">
        <v>2</v>
      </c>
      <c r="AR37" s="345">
        <v>7</v>
      </c>
      <c r="AS37" s="345">
        <v>1</v>
      </c>
      <c r="AT37" s="345">
        <v>3</v>
      </c>
      <c r="AU37" s="345">
        <v>2</v>
      </c>
      <c r="AV37" s="345">
        <v>6</v>
      </c>
      <c r="AW37" s="345">
        <v>0</v>
      </c>
      <c r="AX37" s="345">
        <v>0</v>
      </c>
      <c r="AY37" s="345">
        <v>2</v>
      </c>
      <c r="AZ37" s="345">
        <v>43</v>
      </c>
      <c r="BA37" s="345">
        <v>30</v>
      </c>
      <c r="BB37" s="345">
        <v>5575</v>
      </c>
      <c r="BC37" s="345">
        <v>7</v>
      </c>
      <c r="BD37" s="345">
        <v>319</v>
      </c>
      <c r="BE37" s="345">
        <v>4</v>
      </c>
      <c r="BF37" s="345">
        <v>21</v>
      </c>
      <c r="BG37" s="345">
        <v>0</v>
      </c>
      <c r="BH37" s="345">
        <v>0</v>
      </c>
      <c r="BI37" s="345">
        <v>0</v>
      </c>
      <c r="BJ37" s="345">
        <v>0</v>
      </c>
      <c r="BK37" s="345">
        <v>2</v>
      </c>
      <c r="BL37" s="345">
        <v>4</v>
      </c>
      <c r="BM37" s="345">
        <v>2</v>
      </c>
      <c r="BN37" s="345">
        <v>2</v>
      </c>
      <c r="BO37" s="345">
        <v>12</v>
      </c>
      <c r="BP37" s="345">
        <v>111</v>
      </c>
      <c r="BQ37" s="345">
        <v>466</v>
      </c>
      <c r="BR37" s="345">
        <v>14800</v>
      </c>
      <c r="BS37" s="345">
        <v>98</v>
      </c>
      <c r="BT37" s="345">
        <v>2193</v>
      </c>
      <c r="BU37" s="345">
        <v>0</v>
      </c>
      <c r="BV37" s="345">
        <v>0</v>
      </c>
      <c r="BW37" s="345">
        <v>5</v>
      </c>
      <c r="BX37" s="345">
        <v>37</v>
      </c>
      <c r="BY37" s="345">
        <v>18</v>
      </c>
      <c r="BZ37" s="345">
        <v>851</v>
      </c>
      <c r="CA37" s="345">
        <v>1</v>
      </c>
      <c r="CB37" s="345">
        <v>2</v>
      </c>
      <c r="CC37" s="345">
        <v>2</v>
      </c>
      <c r="CD37" s="345">
        <v>4</v>
      </c>
      <c r="CE37" s="345">
        <v>67</v>
      </c>
      <c r="CF37" s="345">
        <v>6970</v>
      </c>
      <c r="CG37" s="345">
        <v>6</v>
      </c>
      <c r="CH37" s="345">
        <v>115</v>
      </c>
      <c r="CI37" s="345">
        <v>0</v>
      </c>
      <c r="CJ37" s="345">
        <v>0</v>
      </c>
      <c r="CK37" s="345">
        <v>2</v>
      </c>
      <c r="CL37" s="345">
        <v>4</v>
      </c>
      <c r="CM37" s="345">
        <v>12</v>
      </c>
      <c r="CN37" s="345">
        <v>813</v>
      </c>
      <c r="CO37" s="345">
        <v>1</v>
      </c>
      <c r="CP37" s="345">
        <v>1</v>
      </c>
      <c r="CQ37" s="346">
        <v>0</v>
      </c>
      <c r="CR37" s="345">
        <v>0</v>
      </c>
      <c r="CS37" s="345">
        <v>82</v>
      </c>
      <c r="CT37" s="345">
        <v>455</v>
      </c>
      <c r="CU37" s="345">
        <v>0</v>
      </c>
      <c r="CV37" s="345">
        <v>0</v>
      </c>
      <c r="CW37" s="345">
        <v>4</v>
      </c>
      <c r="CX37" s="345">
        <v>34</v>
      </c>
      <c r="CY37" s="345">
        <v>0</v>
      </c>
      <c r="CZ37" s="345">
        <v>0</v>
      </c>
      <c r="DA37" s="345">
        <v>4</v>
      </c>
      <c r="DB37" s="345">
        <v>93</v>
      </c>
      <c r="DC37" s="345">
        <v>2</v>
      </c>
      <c r="DD37" s="345">
        <v>4</v>
      </c>
      <c r="DE37" s="345">
        <v>42</v>
      </c>
      <c r="DF37" s="345">
        <v>2096</v>
      </c>
      <c r="DG37" s="345">
        <v>10</v>
      </c>
      <c r="DH37" s="345">
        <v>87</v>
      </c>
      <c r="DI37" s="345">
        <v>0</v>
      </c>
      <c r="DJ37" s="345">
        <v>0</v>
      </c>
      <c r="DK37" s="345">
        <v>2</v>
      </c>
      <c r="DL37" s="345">
        <v>55</v>
      </c>
      <c r="DM37" s="345">
        <v>15</v>
      </c>
      <c r="DN37" s="345">
        <v>1305</v>
      </c>
      <c r="DO37" s="345">
        <v>2</v>
      </c>
      <c r="DP37" s="345">
        <v>23</v>
      </c>
      <c r="DQ37" s="345">
        <v>1</v>
      </c>
      <c r="DR37" s="345">
        <v>3</v>
      </c>
      <c r="DS37" s="345">
        <v>17</v>
      </c>
      <c r="DT37" s="345">
        <v>421</v>
      </c>
      <c r="DU37" s="345">
        <v>0</v>
      </c>
      <c r="DV37" s="345">
        <v>0</v>
      </c>
      <c r="DW37" s="345">
        <v>1</v>
      </c>
      <c r="DX37" s="345">
        <v>9</v>
      </c>
      <c r="DY37" s="345">
        <v>2</v>
      </c>
      <c r="DZ37" s="345">
        <v>2</v>
      </c>
      <c r="EA37" s="346">
        <v>3</v>
      </c>
      <c r="EB37" s="345">
        <v>5</v>
      </c>
      <c r="EC37" s="345">
        <v>0</v>
      </c>
      <c r="ED37" s="345">
        <v>0</v>
      </c>
      <c r="EE37" s="345">
        <v>16</v>
      </c>
      <c r="EF37" s="345">
        <v>798</v>
      </c>
      <c r="EG37" s="345">
        <v>10</v>
      </c>
      <c r="EH37" s="345">
        <v>155</v>
      </c>
      <c r="EI37" s="345">
        <v>0</v>
      </c>
      <c r="EJ37" s="345">
        <v>0</v>
      </c>
      <c r="EK37" s="345">
        <v>1</v>
      </c>
      <c r="EL37" s="345">
        <v>3</v>
      </c>
      <c r="EM37" s="345">
        <v>1</v>
      </c>
      <c r="EN37" s="345">
        <v>4</v>
      </c>
      <c r="EO37" s="345">
        <v>1</v>
      </c>
      <c r="EP37" s="345">
        <v>5</v>
      </c>
      <c r="EQ37" s="345">
        <v>0</v>
      </c>
      <c r="ER37" s="345">
        <v>0</v>
      </c>
      <c r="ES37" s="345">
        <v>13</v>
      </c>
      <c r="ET37" s="345">
        <v>45</v>
      </c>
      <c r="EU37" s="345">
        <v>0</v>
      </c>
      <c r="EV37" s="345">
        <v>0</v>
      </c>
      <c r="EW37" s="345">
        <v>0</v>
      </c>
      <c r="EX37" s="345">
        <v>0</v>
      </c>
      <c r="EY37" s="346">
        <v>86</v>
      </c>
      <c r="EZ37" s="345">
        <v>20128</v>
      </c>
      <c r="FA37" s="345">
        <v>0</v>
      </c>
      <c r="FB37" s="345">
        <v>0</v>
      </c>
      <c r="FC37" s="345">
        <v>2</v>
      </c>
      <c r="FD37" s="345">
        <v>23</v>
      </c>
      <c r="FE37" s="345">
        <v>1</v>
      </c>
      <c r="FF37" s="345">
        <v>1</v>
      </c>
      <c r="FG37" s="345">
        <v>3</v>
      </c>
      <c r="FH37" s="345">
        <v>258</v>
      </c>
      <c r="FI37" s="344">
        <f t="shared" si="0"/>
        <v>1394</v>
      </c>
      <c r="FJ37" s="344">
        <f t="shared" si="1"/>
        <v>75200</v>
      </c>
      <c r="FK37" s="153"/>
      <c r="FL37" s="628">
        <f>+FI37-'[1]15-4-a Faaliyet İşyeri'!P38</f>
        <v>0</v>
      </c>
      <c r="FM37" s="628">
        <f>+FJ37-'[1]16-4a Faaliyet Sigortalı'!P38</f>
        <v>0</v>
      </c>
    </row>
    <row r="38" spans="1:169" ht="12.95" customHeight="1">
      <c r="A38" s="347" t="s">
        <v>349</v>
      </c>
      <c r="B38" s="348" t="s">
        <v>215</v>
      </c>
      <c r="C38" s="349">
        <v>535</v>
      </c>
      <c r="D38" s="349">
        <v>2534</v>
      </c>
      <c r="E38" s="349">
        <v>90</v>
      </c>
      <c r="F38" s="349">
        <v>327</v>
      </c>
      <c r="G38" s="349">
        <v>109</v>
      </c>
      <c r="H38" s="349">
        <v>540</v>
      </c>
      <c r="I38" s="349">
        <v>13</v>
      </c>
      <c r="J38" s="349">
        <v>40</v>
      </c>
      <c r="K38" s="349">
        <v>89</v>
      </c>
      <c r="L38" s="349">
        <v>718</v>
      </c>
      <c r="M38" s="349">
        <v>2606</v>
      </c>
      <c r="N38" s="349">
        <v>15152</v>
      </c>
      <c r="O38" s="349">
        <v>932</v>
      </c>
      <c r="P38" s="349">
        <v>4955</v>
      </c>
      <c r="Q38" s="349">
        <v>37</v>
      </c>
      <c r="R38" s="349">
        <v>148</v>
      </c>
      <c r="S38" s="349">
        <v>153</v>
      </c>
      <c r="T38" s="349">
        <v>740</v>
      </c>
      <c r="U38" s="349">
        <v>229</v>
      </c>
      <c r="V38" s="349">
        <v>1246</v>
      </c>
      <c r="W38" s="349">
        <v>29</v>
      </c>
      <c r="X38" s="349">
        <v>513</v>
      </c>
      <c r="Y38" s="349">
        <v>36</v>
      </c>
      <c r="Z38" s="349">
        <v>158</v>
      </c>
      <c r="AA38" s="349">
        <v>24</v>
      </c>
      <c r="AB38" s="349">
        <v>64</v>
      </c>
      <c r="AC38" s="349">
        <v>64</v>
      </c>
      <c r="AD38" s="349">
        <v>178</v>
      </c>
      <c r="AE38" s="349">
        <v>40</v>
      </c>
      <c r="AF38" s="349">
        <v>219</v>
      </c>
      <c r="AG38" s="349">
        <v>2578</v>
      </c>
      <c r="AH38" s="349">
        <v>29741</v>
      </c>
      <c r="AI38" s="349">
        <v>146</v>
      </c>
      <c r="AJ38" s="349">
        <v>1908</v>
      </c>
      <c r="AK38" s="349">
        <v>27</v>
      </c>
      <c r="AL38" s="349">
        <v>217</v>
      </c>
      <c r="AM38" s="349">
        <v>101</v>
      </c>
      <c r="AN38" s="349">
        <v>342</v>
      </c>
      <c r="AO38" s="349">
        <v>252</v>
      </c>
      <c r="AP38" s="349">
        <v>1192</v>
      </c>
      <c r="AQ38" s="349">
        <v>134</v>
      </c>
      <c r="AR38" s="349">
        <v>1345</v>
      </c>
      <c r="AS38" s="349">
        <v>18</v>
      </c>
      <c r="AT38" s="349">
        <v>91</v>
      </c>
      <c r="AU38" s="349">
        <v>90</v>
      </c>
      <c r="AV38" s="349">
        <v>644</v>
      </c>
      <c r="AW38" s="349">
        <v>23</v>
      </c>
      <c r="AX38" s="349">
        <v>124</v>
      </c>
      <c r="AY38" s="349">
        <v>66</v>
      </c>
      <c r="AZ38" s="349">
        <v>216</v>
      </c>
      <c r="BA38" s="349">
        <v>212</v>
      </c>
      <c r="BB38" s="349">
        <v>1675</v>
      </c>
      <c r="BC38" s="349">
        <v>287</v>
      </c>
      <c r="BD38" s="349">
        <v>2649</v>
      </c>
      <c r="BE38" s="349">
        <v>103</v>
      </c>
      <c r="BF38" s="349">
        <v>398</v>
      </c>
      <c r="BG38" s="349">
        <v>21</v>
      </c>
      <c r="BH38" s="349">
        <v>70</v>
      </c>
      <c r="BI38" s="349">
        <v>2</v>
      </c>
      <c r="BJ38" s="349">
        <v>4</v>
      </c>
      <c r="BK38" s="349">
        <v>426</v>
      </c>
      <c r="BL38" s="349">
        <v>1979</v>
      </c>
      <c r="BM38" s="349">
        <v>100</v>
      </c>
      <c r="BN38" s="349">
        <v>476</v>
      </c>
      <c r="BO38" s="349">
        <v>370</v>
      </c>
      <c r="BP38" s="349">
        <v>1640</v>
      </c>
      <c r="BQ38" s="349">
        <v>5330</v>
      </c>
      <c r="BR38" s="349">
        <v>31720</v>
      </c>
      <c r="BS38" s="349">
        <v>1774</v>
      </c>
      <c r="BT38" s="349">
        <v>12869</v>
      </c>
      <c r="BU38" s="349">
        <v>17</v>
      </c>
      <c r="BV38" s="349">
        <v>58</v>
      </c>
      <c r="BW38" s="349">
        <v>67</v>
      </c>
      <c r="BX38" s="349">
        <v>430</v>
      </c>
      <c r="BY38" s="349">
        <v>1390</v>
      </c>
      <c r="BZ38" s="349">
        <v>26608</v>
      </c>
      <c r="CA38" s="349">
        <v>38</v>
      </c>
      <c r="CB38" s="349">
        <v>255</v>
      </c>
      <c r="CC38" s="349">
        <v>51</v>
      </c>
      <c r="CD38" s="349">
        <v>186</v>
      </c>
      <c r="CE38" s="349">
        <v>393</v>
      </c>
      <c r="CF38" s="349">
        <v>3341</v>
      </c>
      <c r="CG38" s="349">
        <v>447</v>
      </c>
      <c r="CH38" s="349">
        <v>2404</v>
      </c>
      <c r="CI38" s="349">
        <v>95</v>
      </c>
      <c r="CJ38" s="349">
        <v>526</v>
      </c>
      <c r="CK38" s="349">
        <v>120</v>
      </c>
      <c r="CL38" s="349">
        <v>725</v>
      </c>
      <c r="CM38" s="349">
        <v>193</v>
      </c>
      <c r="CN38" s="349">
        <v>1417</v>
      </c>
      <c r="CO38" s="349">
        <v>132</v>
      </c>
      <c r="CP38" s="349">
        <v>812</v>
      </c>
      <c r="CQ38" s="350">
        <v>53</v>
      </c>
      <c r="CR38" s="349">
        <v>505</v>
      </c>
      <c r="CS38" s="349">
        <v>188</v>
      </c>
      <c r="CT38" s="349">
        <v>673</v>
      </c>
      <c r="CU38" s="349">
        <v>23</v>
      </c>
      <c r="CV38" s="349">
        <v>178</v>
      </c>
      <c r="CW38" s="349">
        <v>55</v>
      </c>
      <c r="CX38" s="349">
        <v>245</v>
      </c>
      <c r="CY38" s="349">
        <v>80</v>
      </c>
      <c r="CZ38" s="349">
        <v>312</v>
      </c>
      <c r="DA38" s="349">
        <v>211</v>
      </c>
      <c r="DB38" s="349">
        <v>1340</v>
      </c>
      <c r="DC38" s="349">
        <v>68</v>
      </c>
      <c r="DD38" s="349">
        <v>177</v>
      </c>
      <c r="DE38" s="349">
        <v>310</v>
      </c>
      <c r="DF38" s="349">
        <v>2792</v>
      </c>
      <c r="DG38" s="349">
        <v>457</v>
      </c>
      <c r="DH38" s="349">
        <v>2145</v>
      </c>
      <c r="DI38" s="349">
        <v>23</v>
      </c>
      <c r="DJ38" s="349">
        <v>88</v>
      </c>
      <c r="DK38" s="349">
        <v>56</v>
      </c>
      <c r="DL38" s="349">
        <v>148</v>
      </c>
      <c r="DM38" s="349">
        <v>145</v>
      </c>
      <c r="DN38" s="349">
        <v>1282</v>
      </c>
      <c r="DO38" s="349">
        <v>129</v>
      </c>
      <c r="DP38" s="349">
        <v>779</v>
      </c>
      <c r="DQ38" s="349">
        <v>120</v>
      </c>
      <c r="DR38" s="349">
        <v>477</v>
      </c>
      <c r="DS38" s="349">
        <v>231</v>
      </c>
      <c r="DT38" s="349">
        <v>1304</v>
      </c>
      <c r="DU38" s="349">
        <v>7</v>
      </c>
      <c r="DV38" s="349">
        <v>12</v>
      </c>
      <c r="DW38" s="349">
        <v>75</v>
      </c>
      <c r="DX38" s="349">
        <v>545</v>
      </c>
      <c r="DY38" s="349">
        <v>106</v>
      </c>
      <c r="DZ38" s="349">
        <v>358</v>
      </c>
      <c r="EA38" s="350">
        <v>59</v>
      </c>
      <c r="EB38" s="349">
        <v>258</v>
      </c>
      <c r="EC38" s="349">
        <v>68</v>
      </c>
      <c r="ED38" s="349">
        <v>196</v>
      </c>
      <c r="EE38" s="349">
        <v>133</v>
      </c>
      <c r="EF38" s="349">
        <v>899</v>
      </c>
      <c r="EG38" s="349">
        <v>77</v>
      </c>
      <c r="EH38" s="349">
        <v>474</v>
      </c>
      <c r="EI38" s="349">
        <v>10</v>
      </c>
      <c r="EJ38" s="349">
        <v>17</v>
      </c>
      <c r="EK38" s="349">
        <v>50</v>
      </c>
      <c r="EL38" s="349">
        <v>491</v>
      </c>
      <c r="EM38" s="349">
        <v>56</v>
      </c>
      <c r="EN38" s="349">
        <v>1090</v>
      </c>
      <c r="EO38" s="349">
        <v>43</v>
      </c>
      <c r="EP38" s="349">
        <v>414</v>
      </c>
      <c r="EQ38" s="349">
        <v>27</v>
      </c>
      <c r="ER38" s="349">
        <v>150</v>
      </c>
      <c r="ES38" s="349">
        <v>60</v>
      </c>
      <c r="ET38" s="349">
        <v>441</v>
      </c>
      <c r="EU38" s="349">
        <v>4</v>
      </c>
      <c r="EV38" s="349">
        <v>27</v>
      </c>
      <c r="EW38" s="349">
        <v>13</v>
      </c>
      <c r="EX38" s="349">
        <v>30</v>
      </c>
      <c r="EY38" s="350">
        <v>49</v>
      </c>
      <c r="EZ38" s="349">
        <v>229</v>
      </c>
      <c r="FA38" s="349">
        <v>58</v>
      </c>
      <c r="FB38" s="349">
        <v>271</v>
      </c>
      <c r="FC38" s="349">
        <v>4</v>
      </c>
      <c r="FD38" s="349">
        <v>11</v>
      </c>
      <c r="FE38" s="349">
        <v>96</v>
      </c>
      <c r="FF38" s="349">
        <v>284</v>
      </c>
      <c r="FG38" s="349">
        <v>133</v>
      </c>
      <c r="FH38" s="349">
        <v>1942</v>
      </c>
      <c r="FI38" s="348">
        <f t="shared" si="0"/>
        <v>23266</v>
      </c>
      <c r="FJ38" s="348">
        <f t="shared" si="1"/>
        <v>174178</v>
      </c>
      <c r="FK38" s="153"/>
      <c r="FL38" s="628">
        <f>+FI38-'[1]15-4-a Faaliyet İşyeri'!P39</f>
        <v>0</v>
      </c>
      <c r="FM38" s="628">
        <f>+FJ38-'[1]16-4a Faaliyet Sigortalı'!P39</f>
        <v>0</v>
      </c>
    </row>
    <row r="39" spans="1:169" ht="12.95" customHeight="1">
      <c r="A39" s="343" t="s">
        <v>350</v>
      </c>
      <c r="B39" s="344" t="s">
        <v>216</v>
      </c>
      <c r="C39" s="345">
        <v>171</v>
      </c>
      <c r="D39" s="345">
        <v>937</v>
      </c>
      <c r="E39" s="345">
        <v>4</v>
      </c>
      <c r="F39" s="345">
        <v>4</v>
      </c>
      <c r="G39" s="345">
        <v>20</v>
      </c>
      <c r="H39" s="345">
        <v>241</v>
      </c>
      <c r="I39" s="345">
        <v>3</v>
      </c>
      <c r="J39" s="345">
        <v>130</v>
      </c>
      <c r="K39" s="345">
        <v>7</v>
      </c>
      <c r="L39" s="345">
        <v>361</v>
      </c>
      <c r="M39" s="345">
        <v>705</v>
      </c>
      <c r="N39" s="345">
        <v>6372</v>
      </c>
      <c r="O39" s="345">
        <v>182</v>
      </c>
      <c r="P39" s="345">
        <v>2554</v>
      </c>
      <c r="Q39" s="345">
        <v>3</v>
      </c>
      <c r="R39" s="345">
        <v>8</v>
      </c>
      <c r="S39" s="345">
        <v>28</v>
      </c>
      <c r="T39" s="345">
        <v>263</v>
      </c>
      <c r="U39" s="345">
        <v>39</v>
      </c>
      <c r="V39" s="345">
        <v>352</v>
      </c>
      <c r="W39" s="345">
        <v>4</v>
      </c>
      <c r="X39" s="345">
        <v>11</v>
      </c>
      <c r="Y39" s="345">
        <v>4</v>
      </c>
      <c r="Z39" s="345">
        <v>12</v>
      </c>
      <c r="AA39" s="345">
        <v>3</v>
      </c>
      <c r="AB39" s="345">
        <v>5</v>
      </c>
      <c r="AC39" s="345">
        <v>6</v>
      </c>
      <c r="AD39" s="345">
        <v>34</v>
      </c>
      <c r="AE39" s="345">
        <v>3</v>
      </c>
      <c r="AF39" s="345">
        <v>49</v>
      </c>
      <c r="AG39" s="345">
        <v>200</v>
      </c>
      <c r="AH39" s="345">
        <v>1621</v>
      </c>
      <c r="AI39" s="345">
        <v>18</v>
      </c>
      <c r="AJ39" s="345">
        <v>59</v>
      </c>
      <c r="AK39" s="345">
        <v>3</v>
      </c>
      <c r="AL39" s="345">
        <v>9</v>
      </c>
      <c r="AM39" s="345">
        <v>25</v>
      </c>
      <c r="AN39" s="345">
        <v>361</v>
      </c>
      <c r="AO39" s="345">
        <v>43</v>
      </c>
      <c r="AP39" s="345">
        <v>613</v>
      </c>
      <c r="AQ39" s="345">
        <v>42</v>
      </c>
      <c r="AR39" s="345">
        <v>223</v>
      </c>
      <c r="AS39" s="345">
        <v>13</v>
      </c>
      <c r="AT39" s="345">
        <v>33</v>
      </c>
      <c r="AU39" s="345">
        <v>13</v>
      </c>
      <c r="AV39" s="345">
        <v>54</v>
      </c>
      <c r="AW39" s="345">
        <v>9</v>
      </c>
      <c r="AX39" s="345">
        <v>37</v>
      </c>
      <c r="AY39" s="345">
        <v>64</v>
      </c>
      <c r="AZ39" s="345">
        <v>239</v>
      </c>
      <c r="BA39" s="345">
        <v>57</v>
      </c>
      <c r="BB39" s="345">
        <v>366</v>
      </c>
      <c r="BC39" s="345">
        <v>129</v>
      </c>
      <c r="BD39" s="345">
        <v>1220</v>
      </c>
      <c r="BE39" s="345">
        <v>10</v>
      </c>
      <c r="BF39" s="345">
        <v>32</v>
      </c>
      <c r="BG39" s="345">
        <v>4</v>
      </c>
      <c r="BH39" s="345">
        <v>7</v>
      </c>
      <c r="BI39" s="345">
        <v>7</v>
      </c>
      <c r="BJ39" s="345">
        <v>18</v>
      </c>
      <c r="BK39" s="345">
        <v>41</v>
      </c>
      <c r="BL39" s="345">
        <v>231</v>
      </c>
      <c r="BM39" s="345">
        <v>15</v>
      </c>
      <c r="BN39" s="345">
        <v>49</v>
      </c>
      <c r="BO39" s="345">
        <v>92</v>
      </c>
      <c r="BP39" s="345">
        <v>773</v>
      </c>
      <c r="BQ39" s="345">
        <v>4350</v>
      </c>
      <c r="BR39" s="345">
        <v>36577</v>
      </c>
      <c r="BS39" s="345">
        <v>524</v>
      </c>
      <c r="BT39" s="345">
        <v>6053</v>
      </c>
      <c r="BU39" s="345">
        <v>1</v>
      </c>
      <c r="BV39" s="345">
        <v>1</v>
      </c>
      <c r="BW39" s="345">
        <v>6</v>
      </c>
      <c r="BX39" s="345">
        <v>8</v>
      </c>
      <c r="BY39" s="345">
        <v>74</v>
      </c>
      <c r="BZ39" s="345">
        <v>917</v>
      </c>
      <c r="CA39" s="345">
        <v>10</v>
      </c>
      <c r="CB39" s="345">
        <v>1441</v>
      </c>
      <c r="CC39" s="345">
        <v>8</v>
      </c>
      <c r="CD39" s="345">
        <v>23</v>
      </c>
      <c r="CE39" s="345">
        <v>95</v>
      </c>
      <c r="CF39" s="345">
        <v>1741</v>
      </c>
      <c r="CG39" s="345">
        <v>107</v>
      </c>
      <c r="CH39" s="345">
        <v>992</v>
      </c>
      <c r="CI39" s="345">
        <v>13</v>
      </c>
      <c r="CJ39" s="345">
        <v>76</v>
      </c>
      <c r="CK39" s="345">
        <v>33</v>
      </c>
      <c r="CL39" s="345">
        <v>85</v>
      </c>
      <c r="CM39" s="345">
        <v>46</v>
      </c>
      <c r="CN39" s="345">
        <v>582</v>
      </c>
      <c r="CO39" s="345">
        <v>219</v>
      </c>
      <c r="CP39" s="345">
        <v>1008</v>
      </c>
      <c r="CQ39" s="346">
        <v>21</v>
      </c>
      <c r="CR39" s="345">
        <v>95</v>
      </c>
      <c r="CS39" s="345">
        <v>49</v>
      </c>
      <c r="CT39" s="345">
        <v>408</v>
      </c>
      <c r="CU39" s="345">
        <v>6</v>
      </c>
      <c r="CV39" s="345">
        <v>8</v>
      </c>
      <c r="CW39" s="345">
        <v>4</v>
      </c>
      <c r="CX39" s="345">
        <v>58</v>
      </c>
      <c r="CY39" s="345">
        <v>4</v>
      </c>
      <c r="CZ39" s="345">
        <v>11</v>
      </c>
      <c r="DA39" s="345">
        <v>24</v>
      </c>
      <c r="DB39" s="345">
        <v>148</v>
      </c>
      <c r="DC39" s="345">
        <v>8</v>
      </c>
      <c r="DD39" s="345">
        <v>79</v>
      </c>
      <c r="DE39" s="345">
        <v>60</v>
      </c>
      <c r="DF39" s="345">
        <v>302</v>
      </c>
      <c r="DG39" s="345">
        <v>111</v>
      </c>
      <c r="DH39" s="345">
        <v>1238</v>
      </c>
      <c r="DI39" s="345">
        <v>4</v>
      </c>
      <c r="DJ39" s="345">
        <v>10</v>
      </c>
      <c r="DK39" s="345">
        <v>10</v>
      </c>
      <c r="DL39" s="345">
        <v>223</v>
      </c>
      <c r="DM39" s="345">
        <v>20</v>
      </c>
      <c r="DN39" s="345">
        <v>101</v>
      </c>
      <c r="DO39" s="345">
        <v>48</v>
      </c>
      <c r="DP39" s="345">
        <v>2017</v>
      </c>
      <c r="DQ39" s="345">
        <v>14</v>
      </c>
      <c r="DR39" s="345">
        <v>92</v>
      </c>
      <c r="DS39" s="345">
        <v>68</v>
      </c>
      <c r="DT39" s="345">
        <v>404</v>
      </c>
      <c r="DU39" s="345">
        <v>1</v>
      </c>
      <c r="DV39" s="345">
        <v>3</v>
      </c>
      <c r="DW39" s="345">
        <v>34</v>
      </c>
      <c r="DX39" s="345">
        <v>329</v>
      </c>
      <c r="DY39" s="345">
        <v>10</v>
      </c>
      <c r="DZ39" s="345">
        <v>57</v>
      </c>
      <c r="EA39" s="346">
        <v>28</v>
      </c>
      <c r="EB39" s="345">
        <v>132</v>
      </c>
      <c r="EC39" s="345">
        <v>21</v>
      </c>
      <c r="ED39" s="345">
        <v>334</v>
      </c>
      <c r="EE39" s="345">
        <v>24</v>
      </c>
      <c r="EF39" s="345">
        <v>290</v>
      </c>
      <c r="EG39" s="345">
        <v>16</v>
      </c>
      <c r="EH39" s="345">
        <v>107</v>
      </c>
      <c r="EI39" s="345">
        <v>3</v>
      </c>
      <c r="EJ39" s="345">
        <v>5</v>
      </c>
      <c r="EK39" s="345">
        <v>6</v>
      </c>
      <c r="EL39" s="345">
        <v>47</v>
      </c>
      <c r="EM39" s="345">
        <v>10</v>
      </c>
      <c r="EN39" s="345">
        <v>130</v>
      </c>
      <c r="EO39" s="345">
        <v>12</v>
      </c>
      <c r="EP39" s="345">
        <v>142</v>
      </c>
      <c r="EQ39" s="345">
        <v>7</v>
      </c>
      <c r="ER39" s="345">
        <v>22</v>
      </c>
      <c r="ES39" s="345">
        <v>4</v>
      </c>
      <c r="ET39" s="345">
        <v>9</v>
      </c>
      <c r="EU39" s="345">
        <v>1</v>
      </c>
      <c r="EV39" s="345">
        <v>3</v>
      </c>
      <c r="EW39" s="345">
        <v>7</v>
      </c>
      <c r="EX39" s="345">
        <v>26</v>
      </c>
      <c r="EY39" s="346">
        <v>11</v>
      </c>
      <c r="EZ39" s="345">
        <v>155</v>
      </c>
      <c r="FA39" s="345">
        <v>3</v>
      </c>
      <c r="FB39" s="345">
        <v>30</v>
      </c>
      <c r="FC39" s="345">
        <v>8</v>
      </c>
      <c r="FD39" s="345">
        <v>373</v>
      </c>
      <c r="FE39" s="345">
        <v>16</v>
      </c>
      <c r="FF39" s="345">
        <v>133</v>
      </c>
      <c r="FG39" s="345">
        <v>14</v>
      </c>
      <c r="FH39" s="345">
        <v>162</v>
      </c>
      <c r="FI39" s="344">
        <f t="shared" si="0"/>
        <v>8140</v>
      </c>
      <c r="FJ39" s="344">
        <f t="shared" si="1"/>
        <v>74465</v>
      </c>
      <c r="FK39" s="153"/>
      <c r="FL39" s="628">
        <f>+FI39-'[1]15-4-a Faaliyet İşyeri'!P40</f>
        <v>0</v>
      </c>
      <c r="FM39" s="628">
        <f>+FJ39-'[1]16-4a Faaliyet Sigortalı'!P40</f>
        <v>0</v>
      </c>
    </row>
    <row r="40" spans="1:169" ht="12.95" customHeight="1">
      <c r="A40" s="347" t="s">
        <v>351</v>
      </c>
      <c r="B40" s="348" t="s">
        <v>217</v>
      </c>
      <c r="C40" s="349">
        <v>446</v>
      </c>
      <c r="D40" s="349">
        <v>2775</v>
      </c>
      <c r="E40" s="349">
        <v>27</v>
      </c>
      <c r="F40" s="349">
        <v>235</v>
      </c>
      <c r="G40" s="349">
        <v>110</v>
      </c>
      <c r="H40" s="349">
        <v>763</v>
      </c>
      <c r="I40" s="349">
        <v>9</v>
      </c>
      <c r="J40" s="349">
        <v>25</v>
      </c>
      <c r="K40" s="349">
        <v>46</v>
      </c>
      <c r="L40" s="349">
        <v>188</v>
      </c>
      <c r="M40" s="349">
        <v>1945</v>
      </c>
      <c r="N40" s="349">
        <v>13575</v>
      </c>
      <c r="O40" s="349">
        <v>591</v>
      </c>
      <c r="P40" s="349">
        <v>3628</v>
      </c>
      <c r="Q40" s="349">
        <v>23</v>
      </c>
      <c r="R40" s="349">
        <v>75</v>
      </c>
      <c r="S40" s="349">
        <v>203</v>
      </c>
      <c r="T40" s="349">
        <v>727</v>
      </c>
      <c r="U40" s="349">
        <v>261</v>
      </c>
      <c r="V40" s="349">
        <v>1178</v>
      </c>
      <c r="W40" s="349">
        <v>27</v>
      </c>
      <c r="X40" s="349">
        <v>181</v>
      </c>
      <c r="Y40" s="349">
        <v>6</v>
      </c>
      <c r="Z40" s="349">
        <v>42</v>
      </c>
      <c r="AA40" s="349">
        <v>10</v>
      </c>
      <c r="AB40" s="349">
        <v>50</v>
      </c>
      <c r="AC40" s="349">
        <v>93</v>
      </c>
      <c r="AD40" s="349">
        <v>263</v>
      </c>
      <c r="AE40" s="349">
        <v>65</v>
      </c>
      <c r="AF40" s="349">
        <v>429</v>
      </c>
      <c r="AG40" s="349">
        <v>1124</v>
      </c>
      <c r="AH40" s="349">
        <v>5600</v>
      </c>
      <c r="AI40" s="349">
        <v>106</v>
      </c>
      <c r="AJ40" s="349">
        <v>448</v>
      </c>
      <c r="AK40" s="349">
        <v>17</v>
      </c>
      <c r="AL40" s="349">
        <v>293</v>
      </c>
      <c r="AM40" s="349">
        <v>101</v>
      </c>
      <c r="AN40" s="349">
        <v>329</v>
      </c>
      <c r="AO40" s="349">
        <v>343</v>
      </c>
      <c r="AP40" s="349">
        <v>1410</v>
      </c>
      <c r="AQ40" s="349">
        <v>151</v>
      </c>
      <c r="AR40" s="349">
        <v>1182</v>
      </c>
      <c r="AS40" s="349">
        <v>107</v>
      </c>
      <c r="AT40" s="349">
        <v>316</v>
      </c>
      <c r="AU40" s="349">
        <v>49</v>
      </c>
      <c r="AV40" s="349">
        <v>291</v>
      </c>
      <c r="AW40" s="349">
        <v>37</v>
      </c>
      <c r="AX40" s="349">
        <v>429</v>
      </c>
      <c r="AY40" s="349">
        <v>119</v>
      </c>
      <c r="AZ40" s="349">
        <v>758</v>
      </c>
      <c r="BA40" s="349">
        <v>279</v>
      </c>
      <c r="BB40" s="349">
        <v>3403</v>
      </c>
      <c r="BC40" s="349">
        <v>291</v>
      </c>
      <c r="BD40" s="349">
        <v>1330</v>
      </c>
      <c r="BE40" s="349">
        <v>51</v>
      </c>
      <c r="BF40" s="349">
        <v>238</v>
      </c>
      <c r="BG40" s="349">
        <v>10</v>
      </c>
      <c r="BH40" s="349">
        <v>26</v>
      </c>
      <c r="BI40" s="349">
        <v>4</v>
      </c>
      <c r="BJ40" s="349">
        <v>12</v>
      </c>
      <c r="BK40" s="349">
        <v>195</v>
      </c>
      <c r="BL40" s="349">
        <v>968</v>
      </c>
      <c r="BM40" s="349">
        <v>84</v>
      </c>
      <c r="BN40" s="349">
        <v>445</v>
      </c>
      <c r="BO40" s="349">
        <v>289</v>
      </c>
      <c r="BP40" s="349">
        <v>1680</v>
      </c>
      <c r="BQ40" s="349">
        <v>5857</v>
      </c>
      <c r="BR40" s="349">
        <v>60909</v>
      </c>
      <c r="BS40" s="349">
        <v>1125</v>
      </c>
      <c r="BT40" s="349">
        <v>8190</v>
      </c>
      <c r="BU40" s="349">
        <v>11</v>
      </c>
      <c r="BV40" s="349">
        <v>48</v>
      </c>
      <c r="BW40" s="349">
        <v>35</v>
      </c>
      <c r="BX40" s="349">
        <v>79</v>
      </c>
      <c r="BY40" s="349">
        <v>316</v>
      </c>
      <c r="BZ40" s="349">
        <v>2479</v>
      </c>
      <c r="CA40" s="349">
        <v>78</v>
      </c>
      <c r="CB40" s="349">
        <v>372</v>
      </c>
      <c r="CC40" s="349">
        <v>44</v>
      </c>
      <c r="CD40" s="349">
        <v>275</v>
      </c>
      <c r="CE40" s="349">
        <v>812</v>
      </c>
      <c r="CF40" s="349">
        <v>7171</v>
      </c>
      <c r="CG40" s="349">
        <v>517</v>
      </c>
      <c r="CH40" s="349">
        <v>2376</v>
      </c>
      <c r="CI40" s="349">
        <v>66</v>
      </c>
      <c r="CJ40" s="349">
        <v>490</v>
      </c>
      <c r="CK40" s="349">
        <v>79</v>
      </c>
      <c r="CL40" s="349">
        <v>547</v>
      </c>
      <c r="CM40" s="349">
        <v>306</v>
      </c>
      <c r="CN40" s="349">
        <v>1859</v>
      </c>
      <c r="CO40" s="349">
        <v>142</v>
      </c>
      <c r="CP40" s="349">
        <v>1042</v>
      </c>
      <c r="CQ40" s="350">
        <v>26</v>
      </c>
      <c r="CR40" s="349">
        <v>128</v>
      </c>
      <c r="CS40" s="349">
        <v>685</v>
      </c>
      <c r="CT40" s="349">
        <v>2919</v>
      </c>
      <c r="CU40" s="349">
        <v>6</v>
      </c>
      <c r="CV40" s="349">
        <v>15</v>
      </c>
      <c r="CW40" s="349">
        <v>32</v>
      </c>
      <c r="CX40" s="349">
        <v>114</v>
      </c>
      <c r="CY40" s="349">
        <v>62</v>
      </c>
      <c r="CZ40" s="349">
        <v>582</v>
      </c>
      <c r="DA40" s="349">
        <v>96</v>
      </c>
      <c r="DB40" s="349">
        <v>280</v>
      </c>
      <c r="DC40" s="349">
        <v>42</v>
      </c>
      <c r="DD40" s="349">
        <v>214</v>
      </c>
      <c r="DE40" s="349">
        <v>311</v>
      </c>
      <c r="DF40" s="349">
        <v>1543</v>
      </c>
      <c r="DG40" s="349">
        <v>220</v>
      </c>
      <c r="DH40" s="349">
        <v>1363</v>
      </c>
      <c r="DI40" s="349">
        <v>9</v>
      </c>
      <c r="DJ40" s="349">
        <v>24</v>
      </c>
      <c r="DK40" s="349">
        <v>19</v>
      </c>
      <c r="DL40" s="349">
        <v>37</v>
      </c>
      <c r="DM40" s="349">
        <v>65</v>
      </c>
      <c r="DN40" s="349">
        <v>530</v>
      </c>
      <c r="DO40" s="349">
        <v>349</v>
      </c>
      <c r="DP40" s="349">
        <v>2214</v>
      </c>
      <c r="DQ40" s="349">
        <v>65</v>
      </c>
      <c r="DR40" s="349">
        <v>457</v>
      </c>
      <c r="DS40" s="349">
        <v>110</v>
      </c>
      <c r="DT40" s="349">
        <v>580</v>
      </c>
      <c r="DU40" s="349">
        <v>2</v>
      </c>
      <c r="DV40" s="349">
        <v>4</v>
      </c>
      <c r="DW40" s="349">
        <v>82</v>
      </c>
      <c r="DX40" s="349">
        <v>869</v>
      </c>
      <c r="DY40" s="349">
        <v>65</v>
      </c>
      <c r="DZ40" s="349">
        <v>247</v>
      </c>
      <c r="EA40" s="350">
        <v>69</v>
      </c>
      <c r="EB40" s="349">
        <v>409</v>
      </c>
      <c r="EC40" s="349">
        <v>36</v>
      </c>
      <c r="ED40" s="349">
        <v>112</v>
      </c>
      <c r="EE40" s="349">
        <v>109</v>
      </c>
      <c r="EF40" s="349">
        <v>628</v>
      </c>
      <c r="EG40" s="349">
        <v>53</v>
      </c>
      <c r="EH40" s="349">
        <v>330</v>
      </c>
      <c r="EI40" s="349">
        <v>0</v>
      </c>
      <c r="EJ40" s="349">
        <v>0</v>
      </c>
      <c r="EK40" s="349">
        <v>48</v>
      </c>
      <c r="EL40" s="349">
        <v>175</v>
      </c>
      <c r="EM40" s="349">
        <v>48</v>
      </c>
      <c r="EN40" s="349">
        <v>593</v>
      </c>
      <c r="EO40" s="349">
        <v>51</v>
      </c>
      <c r="EP40" s="349">
        <v>664</v>
      </c>
      <c r="EQ40" s="349">
        <v>12</v>
      </c>
      <c r="ER40" s="349">
        <v>47</v>
      </c>
      <c r="ES40" s="349">
        <v>24</v>
      </c>
      <c r="ET40" s="349">
        <v>80</v>
      </c>
      <c r="EU40" s="349">
        <v>3</v>
      </c>
      <c r="EV40" s="349">
        <v>6</v>
      </c>
      <c r="EW40" s="349">
        <v>10</v>
      </c>
      <c r="EX40" s="349">
        <v>48</v>
      </c>
      <c r="EY40" s="350">
        <v>122</v>
      </c>
      <c r="EZ40" s="349">
        <v>2550</v>
      </c>
      <c r="FA40" s="349">
        <v>37</v>
      </c>
      <c r="FB40" s="349">
        <v>274</v>
      </c>
      <c r="FC40" s="349">
        <v>4</v>
      </c>
      <c r="FD40" s="349">
        <v>9</v>
      </c>
      <c r="FE40" s="349">
        <v>21</v>
      </c>
      <c r="FF40" s="349">
        <v>121</v>
      </c>
      <c r="FG40" s="349">
        <v>88</v>
      </c>
      <c r="FH40" s="349">
        <v>421</v>
      </c>
      <c r="FI40" s="348">
        <f t="shared" si="0"/>
        <v>19588</v>
      </c>
      <c r="FJ40" s="348">
        <f t="shared" si="1"/>
        <v>147716</v>
      </c>
      <c r="FK40" s="153"/>
      <c r="FL40" s="628">
        <f>+FI40-'[1]15-4-a Faaliyet İşyeri'!P41</f>
        <v>0</v>
      </c>
      <c r="FM40" s="628">
        <f>+FJ40-'[1]16-4a Faaliyet Sigortalı'!P41</f>
        <v>0</v>
      </c>
    </row>
    <row r="41" spans="1:169" ht="12.95" customHeight="1">
      <c r="A41" s="343" t="s">
        <v>353</v>
      </c>
      <c r="B41" s="344" t="s">
        <v>218</v>
      </c>
      <c r="C41" s="345">
        <v>125</v>
      </c>
      <c r="D41" s="345">
        <v>3249</v>
      </c>
      <c r="E41" s="345">
        <v>94</v>
      </c>
      <c r="F41" s="345">
        <v>712</v>
      </c>
      <c r="G41" s="345">
        <v>178</v>
      </c>
      <c r="H41" s="345">
        <v>1418</v>
      </c>
      <c r="I41" s="345">
        <v>41</v>
      </c>
      <c r="J41" s="345">
        <v>491</v>
      </c>
      <c r="K41" s="345">
        <v>53</v>
      </c>
      <c r="L41" s="345">
        <v>533</v>
      </c>
      <c r="M41" s="345">
        <v>1309</v>
      </c>
      <c r="N41" s="345">
        <v>6685</v>
      </c>
      <c r="O41" s="345">
        <v>164</v>
      </c>
      <c r="P41" s="345">
        <v>2074</v>
      </c>
      <c r="Q41" s="345">
        <v>58</v>
      </c>
      <c r="R41" s="345">
        <v>785</v>
      </c>
      <c r="S41" s="345">
        <v>101</v>
      </c>
      <c r="T41" s="345">
        <v>1463</v>
      </c>
      <c r="U41" s="345">
        <v>219</v>
      </c>
      <c r="V41" s="345">
        <v>1175</v>
      </c>
      <c r="W41" s="345">
        <v>49</v>
      </c>
      <c r="X41" s="345">
        <v>321</v>
      </c>
      <c r="Y41" s="345">
        <v>26</v>
      </c>
      <c r="Z41" s="345">
        <v>473</v>
      </c>
      <c r="AA41" s="345">
        <v>52</v>
      </c>
      <c r="AB41" s="345">
        <v>536</v>
      </c>
      <c r="AC41" s="345">
        <v>23</v>
      </c>
      <c r="AD41" s="345">
        <v>704</v>
      </c>
      <c r="AE41" s="345">
        <v>41</v>
      </c>
      <c r="AF41" s="345">
        <v>300</v>
      </c>
      <c r="AG41" s="345">
        <v>129</v>
      </c>
      <c r="AH41" s="345">
        <v>2048</v>
      </c>
      <c r="AI41" s="345">
        <v>138</v>
      </c>
      <c r="AJ41" s="345">
        <v>3162</v>
      </c>
      <c r="AK41" s="345">
        <v>30</v>
      </c>
      <c r="AL41" s="345">
        <v>278</v>
      </c>
      <c r="AM41" s="345">
        <v>66</v>
      </c>
      <c r="AN41" s="345">
        <v>592</v>
      </c>
      <c r="AO41" s="345">
        <v>282</v>
      </c>
      <c r="AP41" s="345">
        <v>1433</v>
      </c>
      <c r="AQ41" s="345">
        <v>535</v>
      </c>
      <c r="AR41" s="345">
        <v>2284</v>
      </c>
      <c r="AS41" s="345">
        <v>54</v>
      </c>
      <c r="AT41" s="345">
        <v>485</v>
      </c>
      <c r="AU41" s="345">
        <v>87</v>
      </c>
      <c r="AV41" s="345">
        <v>1019</v>
      </c>
      <c r="AW41" s="345">
        <v>53</v>
      </c>
      <c r="AX41" s="345">
        <v>434</v>
      </c>
      <c r="AY41" s="345">
        <v>334</v>
      </c>
      <c r="AZ41" s="345">
        <v>1570</v>
      </c>
      <c r="BA41" s="345">
        <v>82</v>
      </c>
      <c r="BB41" s="345">
        <v>1318</v>
      </c>
      <c r="BC41" s="345">
        <v>137</v>
      </c>
      <c r="BD41" s="345">
        <v>1340</v>
      </c>
      <c r="BE41" s="345">
        <v>66</v>
      </c>
      <c r="BF41" s="345">
        <v>717</v>
      </c>
      <c r="BG41" s="345">
        <v>32</v>
      </c>
      <c r="BH41" s="345">
        <v>388</v>
      </c>
      <c r="BI41" s="345">
        <v>18</v>
      </c>
      <c r="BJ41" s="345">
        <v>475</v>
      </c>
      <c r="BK41" s="345">
        <v>69</v>
      </c>
      <c r="BL41" s="345">
        <v>1668</v>
      </c>
      <c r="BM41" s="345">
        <v>109</v>
      </c>
      <c r="BN41" s="345">
        <v>632</v>
      </c>
      <c r="BO41" s="345">
        <v>125</v>
      </c>
      <c r="BP41" s="345">
        <v>1656</v>
      </c>
      <c r="BQ41" s="345">
        <v>1722</v>
      </c>
      <c r="BR41" s="345">
        <v>11741</v>
      </c>
      <c r="BS41" s="345">
        <v>268</v>
      </c>
      <c r="BT41" s="345">
        <v>4452</v>
      </c>
      <c r="BU41" s="345">
        <v>32</v>
      </c>
      <c r="BV41" s="345">
        <v>588</v>
      </c>
      <c r="BW41" s="345">
        <v>58</v>
      </c>
      <c r="BX41" s="345">
        <v>632</v>
      </c>
      <c r="BY41" s="345">
        <v>146</v>
      </c>
      <c r="BZ41" s="345">
        <v>1654</v>
      </c>
      <c r="CA41" s="345">
        <v>58</v>
      </c>
      <c r="CB41" s="345">
        <v>620</v>
      </c>
      <c r="CC41" s="345">
        <v>29</v>
      </c>
      <c r="CD41" s="345">
        <v>459</v>
      </c>
      <c r="CE41" s="345">
        <v>65</v>
      </c>
      <c r="CF41" s="345">
        <v>1124</v>
      </c>
      <c r="CG41" s="345">
        <v>172</v>
      </c>
      <c r="CH41" s="345">
        <v>2150</v>
      </c>
      <c r="CI41" s="345">
        <v>91</v>
      </c>
      <c r="CJ41" s="345">
        <v>2519</v>
      </c>
      <c r="CK41" s="345">
        <v>88</v>
      </c>
      <c r="CL41" s="345">
        <v>831</v>
      </c>
      <c r="CM41" s="345">
        <v>123</v>
      </c>
      <c r="CN41" s="345">
        <v>4057</v>
      </c>
      <c r="CO41" s="345">
        <v>220</v>
      </c>
      <c r="CP41" s="345">
        <v>5204</v>
      </c>
      <c r="CQ41" s="346">
        <v>49</v>
      </c>
      <c r="CR41" s="345">
        <v>620</v>
      </c>
      <c r="CS41" s="345">
        <v>103</v>
      </c>
      <c r="CT41" s="345">
        <v>4138</v>
      </c>
      <c r="CU41" s="345">
        <v>55</v>
      </c>
      <c r="CV41" s="345">
        <v>494</v>
      </c>
      <c r="CW41" s="345">
        <v>50</v>
      </c>
      <c r="CX41" s="345">
        <v>379</v>
      </c>
      <c r="CY41" s="345">
        <v>32</v>
      </c>
      <c r="CZ41" s="345">
        <v>233</v>
      </c>
      <c r="DA41" s="345">
        <v>112</v>
      </c>
      <c r="DB41" s="345">
        <v>1182</v>
      </c>
      <c r="DC41" s="345">
        <v>51</v>
      </c>
      <c r="DD41" s="345">
        <v>494</v>
      </c>
      <c r="DE41" s="345">
        <v>66</v>
      </c>
      <c r="DF41" s="345">
        <v>979</v>
      </c>
      <c r="DG41" s="345">
        <v>104</v>
      </c>
      <c r="DH41" s="345">
        <v>1726</v>
      </c>
      <c r="DI41" s="345">
        <v>31</v>
      </c>
      <c r="DJ41" s="345">
        <v>665</v>
      </c>
      <c r="DK41" s="345">
        <v>20</v>
      </c>
      <c r="DL41" s="345">
        <v>580</v>
      </c>
      <c r="DM41" s="345">
        <v>171</v>
      </c>
      <c r="DN41" s="345">
        <v>2485</v>
      </c>
      <c r="DO41" s="345">
        <v>137</v>
      </c>
      <c r="DP41" s="345">
        <v>1413</v>
      </c>
      <c r="DQ41" s="345">
        <v>97</v>
      </c>
      <c r="DR41" s="345">
        <v>857</v>
      </c>
      <c r="DS41" s="345">
        <v>78</v>
      </c>
      <c r="DT41" s="345">
        <v>914</v>
      </c>
      <c r="DU41" s="345">
        <v>17</v>
      </c>
      <c r="DV41" s="345">
        <v>242</v>
      </c>
      <c r="DW41" s="345">
        <v>126</v>
      </c>
      <c r="DX41" s="345">
        <v>2345</v>
      </c>
      <c r="DY41" s="345">
        <v>94</v>
      </c>
      <c r="DZ41" s="345">
        <v>597</v>
      </c>
      <c r="EA41" s="346">
        <v>60</v>
      </c>
      <c r="EB41" s="345">
        <v>1448</v>
      </c>
      <c r="EC41" s="345">
        <v>95</v>
      </c>
      <c r="ED41" s="345">
        <v>484</v>
      </c>
      <c r="EE41" s="345">
        <v>74</v>
      </c>
      <c r="EF41" s="345">
        <v>1992</v>
      </c>
      <c r="EG41" s="345">
        <v>90</v>
      </c>
      <c r="EH41" s="345">
        <v>375</v>
      </c>
      <c r="EI41" s="345">
        <v>20</v>
      </c>
      <c r="EJ41" s="345">
        <v>168</v>
      </c>
      <c r="EK41" s="345">
        <v>67</v>
      </c>
      <c r="EL41" s="345">
        <v>414</v>
      </c>
      <c r="EM41" s="345">
        <v>29</v>
      </c>
      <c r="EN41" s="345">
        <v>688</v>
      </c>
      <c r="EO41" s="345">
        <v>40</v>
      </c>
      <c r="EP41" s="345">
        <v>794</v>
      </c>
      <c r="EQ41" s="345">
        <v>29</v>
      </c>
      <c r="ER41" s="345">
        <v>1395</v>
      </c>
      <c r="ES41" s="345">
        <v>9</v>
      </c>
      <c r="ET41" s="345">
        <v>245</v>
      </c>
      <c r="EU41" s="345">
        <v>25</v>
      </c>
      <c r="EV41" s="345">
        <v>254</v>
      </c>
      <c r="EW41" s="345">
        <v>23</v>
      </c>
      <c r="EX41" s="345">
        <v>572</v>
      </c>
      <c r="EY41" s="346">
        <v>10</v>
      </c>
      <c r="EZ41" s="345">
        <v>172</v>
      </c>
      <c r="FA41" s="345">
        <v>64</v>
      </c>
      <c r="FB41" s="345">
        <v>314</v>
      </c>
      <c r="FC41" s="345">
        <v>19</v>
      </c>
      <c r="FD41" s="345">
        <v>175</v>
      </c>
      <c r="FE41" s="345">
        <v>65</v>
      </c>
      <c r="FF41" s="345">
        <v>748</v>
      </c>
      <c r="FG41" s="345">
        <v>33</v>
      </c>
      <c r="FH41" s="345">
        <v>409</v>
      </c>
      <c r="FI41" s="344">
        <f t="shared" si="0"/>
        <v>10096</v>
      </c>
      <c r="FJ41" s="344">
        <f t="shared" si="1"/>
        <v>109439</v>
      </c>
      <c r="FK41" s="153"/>
      <c r="FL41" s="628">
        <f>+FI41-'[1]15-4-a Faaliyet İşyeri'!P42</f>
        <v>0</v>
      </c>
      <c r="FM41" s="628">
        <f>+FJ41-'[1]16-4a Faaliyet Sigortalı'!P42</f>
        <v>0</v>
      </c>
    </row>
    <row r="42" spans="1:169" ht="12.95" customHeight="1">
      <c r="A42" s="347" t="s">
        <v>354</v>
      </c>
      <c r="B42" s="348" t="s">
        <v>219</v>
      </c>
      <c r="C42" s="349">
        <v>8</v>
      </c>
      <c r="D42" s="349">
        <v>421</v>
      </c>
      <c r="E42" s="349">
        <v>3</v>
      </c>
      <c r="F42" s="349">
        <v>11</v>
      </c>
      <c r="G42" s="349">
        <v>15</v>
      </c>
      <c r="H42" s="349">
        <v>108</v>
      </c>
      <c r="I42" s="349">
        <v>2</v>
      </c>
      <c r="J42" s="349">
        <v>8</v>
      </c>
      <c r="K42" s="349">
        <v>8</v>
      </c>
      <c r="L42" s="349">
        <v>54</v>
      </c>
      <c r="M42" s="349">
        <v>13</v>
      </c>
      <c r="N42" s="349">
        <v>76</v>
      </c>
      <c r="O42" s="349">
        <v>27</v>
      </c>
      <c r="P42" s="349">
        <v>441</v>
      </c>
      <c r="Q42" s="349">
        <v>4</v>
      </c>
      <c r="R42" s="349">
        <v>39</v>
      </c>
      <c r="S42" s="349">
        <v>5</v>
      </c>
      <c r="T42" s="349">
        <v>54</v>
      </c>
      <c r="U42" s="349">
        <v>16</v>
      </c>
      <c r="V42" s="349">
        <v>81</v>
      </c>
      <c r="W42" s="349">
        <v>3</v>
      </c>
      <c r="X42" s="349">
        <v>22</v>
      </c>
      <c r="Y42" s="349">
        <v>6</v>
      </c>
      <c r="Z42" s="349">
        <v>47</v>
      </c>
      <c r="AA42" s="349">
        <v>2</v>
      </c>
      <c r="AB42" s="349">
        <v>5</v>
      </c>
      <c r="AC42" s="349">
        <v>2</v>
      </c>
      <c r="AD42" s="349">
        <v>7</v>
      </c>
      <c r="AE42" s="349">
        <v>17</v>
      </c>
      <c r="AF42" s="349">
        <v>73</v>
      </c>
      <c r="AG42" s="349">
        <v>12</v>
      </c>
      <c r="AH42" s="349">
        <v>566</v>
      </c>
      <c r="AI42" s="349">
        <v>13</v>
      </c>
      <c r="AJ42" s="349">
        <v>439</v>
      </c>
      <c r="AK42" s="349">
        <v>5</v>
      </c>
      <c r="AL42" s="349">
        <v>52</v>
      </c>
      <c r="AM42" s="349">
        <v>1</v>
      </c>
      <c r="AN42" s="349">
        <v>31</v>
      </c>
      <c r="AO42" s="349">
        <v>25</v>
      </c>
      <c r="AP42" s="349">
        <v>155</v>
      </c>
      <c r="AQ42" s="349">
        <v>3</v>
      </c>
      <c r="AR42" s="349">
        <v>196</v>
      </c>
      <c r="AS42" s="349">
        <v>12</v>
      </c>
      <c r="AT42" s="349">
        <v>125</v>
      </c>
      <c r="AU42" s="349">
        <v>2</v>
      </c>
      <c r="AV42" s="349">
        <v>38</v>
      </c>
      <c r="AW42" s="349">
        <v>2</v>
      </c>
      <c r="AX42" s="349">
        <v>7</v>
      </c>
      <c r="AY42" s="349">
        <v>1</v>
      </c>
      <c r="AZ42" s="349">
        <v>61</v>
      </c>
      <c r="BA42" s="349">
        <v>9</v>
      </c>
      <c r="BB42" s="349">
        <v>428</v>
      </c>
      <c r="BC42" s="349">
        <v>6</v>
      </c>
      <c r="BD42" s="349">
        <v>148</v>
      </c>
      <c r="BE42" s="349">
        <v>4</v>
      </c>
      <c r="BF42" s="349">
        <v>54</v>
      </c>
      <c r="BG42" s="349">
        <v>0</v>
      </c>
      <c r="BH42" s="349">
        <v>0</v>
      </c>
      <c r="BI42" s="349">
        <v>5</v>
      </c>
      <c r="BJ42" s="349">
        <v>10</v>
      </c>
      <c r="BK42" s="349">
        <v>12</v>
      </c>
      <c r="BL42" s="349">
        <v>162</v>
      </c>
      <c r="BM42" s="349">
        <v>20</v>
      </c>
      <c r="BN42" s="349">
        <v>189</v>
      </c>
      <c r="BO42" s="349">
        <v>9</v>
      </c>
      <c r="BP42" s="349">
        <v>32</v>
      </c>
      <c r="BQ42" s="349">
        <v>74</v>
      </c>
      <c r="BR42" s="349">
        <v>1157</v>
      </c>
      <c r="BS42" s="349">
        <v>88</v>
      </c>
      <c r="BT42" s="349">
        <v>1137</v>
      </c>
      <c r="BU42" s="349">
        <v>0</v>
      </c>
      <c r="BV42" s="349">
        <v>0</v>
      </c>
      <c r="BW42" s="349">
        <v>3</v>
      </c>
      <c r="BX42" s="349">
        <v>103</v>
      </c>
      <c r="BY42" s="349">
        <v>4</v>
      </c>
      <c r="BZ42" s="349">
        <v>224</v>
      </c>
      <c r="CA42" s="349">
        <v>4</v>
      </c>
      <c r="CB42" s="349">
        <v>48</v>
      </c>
      <c r="CC42" s="349">
        <v>2</v>
      </c>
      <c r="CD42" s="349">
        <v>9</v>
      </c>
      <c r="CE42" s="349">
        <v>7</v>
      </c>
      <c r="CF42" s="349">
        <v>340</v>
      </c>
      <c r="CG42" s="349">
        <v>38</v>
      </c>
      <c r="CH42" s="349">
        <v>957</v>
      </c>
      <c r="CI42" s="349">
        <v>6</v>
      </c>
      <c r="CJ42" s="349">
        <v>48</v>
      </c>
      <c r="CK42" s="349">
        <v>7</v>
      </c>
      <c r="CL42" s="349">
        <v>26</v>
      </c>
      <c r="CM42" s="349">
        <v>20</v>
      </c>
      <c r="CN42" s="349">
        <v>49</v>
      </c>
      <c r="CO42" s="349">
        <v>5</v>
      </c>
      <c r="CP42" s="349">
        <v>482</v>
      </c>
      <c r="CQ42" s="350">
        <v>3</v>
      </c>
      <c r="CR42" s="349">
        <v>70</v>
      </c>
      <c r="CS42" s="349">
        <v>15</v>
      </c>
      <c r="CT42" s="349">
        <v>98</v>
      </c>
      <c r="CU42" s="349">
        <v>1</v>
      </c>
      <c r="CV42" s="349">
        <v>1</v>
      </c>
      <c r="CW42" s="349">
        <v>4</v>
      </c>
      <c r="CX42" s="349">
        <v>14</v>
      </c>
      <c r="CY42" s="349">
        <v>21</v>
      </c>
      <c r="CZ42" s="349">
        <v>87</v>
      </c>
      <c r="DA42" s="349">
        <v>1</v>
      </c>
      <c r="DB42" s="349">
        <v>17</v>
      </c>
      <c r="DC42" s="349">
        <v>8</v>
      </c>
      <c r="DD42" s="349">
        <v>46</v>
      </c>
      <c r="DE42" s="349">
        <v>0</v>
      </c>
      <c r="DF42" s="349">
        <v>0</v>
      </c>
      <c r="DG42" s="349">
        <v>15</v>
      </c>
      <c r="DH42" s="349">
        <v>469</v>
      </c>
      <c r="DI42" s="349">
        <v>2</v>
      </c>
      <c r="DJ42" s="349">
        <v>6</v>
      </c>
      <c r="DK42" s="349">
        <v>5</v>
      </c>
      <c r="DL42" s="349">
        <v>26</v>
      </c>
      <c r="DM42" s="349">
        <v>6</v>
      </c>
      <c r="DN42" s="349">
        <v>23</v>
      </c>
      <c r="DO42" s="349">
        <v>5</v>
      </c>
      <c r="DP42" s="349">
        <v>18</v>
      </c>
      <c r="DQ42" s="349">
        <v>9</v>
      </c>
      <c r="DR42" s="349">
        <v>175</v>
      </c>
      <c r="DS42" s="349">
        <v>4</v>
      </c>
      <c r="DT42" s="349">
        <v>319</v>
      </c>
      <c r="DU42" s="349">
        <v>0</v>
      </c>
      <c r="DV42" s="349">
        <v>0</v>
      </c>
      <c r="DW42" s="349">
        <v>3</v>
      </c>
      <c r="DX42" s="349">
        <v>36</v>
      </c>
      <c r="DY42" s="349">
        <v>4</v>
      </c>
      <c r="DZ42" s="349">
        <v>12</v>
      </c>
      <c r="EA42" s="350">
        <v>2</v>
      </c>
      <c r="EB42" s="349">
        <v>151</v>
      </c>
      <c r="EC42" s="349">
        <v>1</v>
      </c>
      <c r="ED42" s="349">
        <v>5</v>
      </c>
      <c r="EE42" s="349">
        <v>6</v>
      </c>
      <c r="EF42" s="349">
        <v>74</v>
      </c>
      <c r="EG42" s="349">
        <v>8</v>
      </c>
      <c r="EH42" s="349">
        <v>44</v>
      </c>
      <c r="EI42" s="349">
        <v>1</v>
      </c>
      <c r="EJ42" s="349">
        <v>4</v>
      </c>
      <c r="EK42" s="349">
        <v>11</v>
      </c>
      <c r="EL42" s="349">
        <v>72</v>
      </c>
      <c r="EM42" s="349">
        <v>2</v>
      </c>
      <c r="EN42" s="349">
        <v>47</v>
      </c>
      <c r="EO42" s="349">
        <v>0</v>
      </c>
      <c r="EP42" s="349">
        <v>0</v>
      </c>
      <c r="EQ42" s="349">
        <v>1</v>
      </c>
      <c r="ER42" s="349">
        <v>3</v>
      </c>
      <c r="ES42" s="349">
        <v>2</v>
      </c>
      <c r="ET42" s="349">
        <v>6</v>
      </c>
      <c r="EU42" s="349">
        <v>0</v>
      </c>
      <c r="EV42" s="349">
        <v>0</v>
      </c>
      <c r="EW42" s="349">
        <v>1</v>
      </c>
      <c r="EX42" s="349">
        <v>8</v>
      </c>
      <c r="EY42" s="350">
        <v>10</v>
      </c>
      <c r="EZ42" s="349">
        <v>111</v>
      </c>
      <c r="FA42" s="349">
        <v>2</v>
      </c>
      <c r="FB42" s="349">
        <v>23</v>
      </c>
      <c r="FC42" s="349">
        <v>0</v>
      </c>
      <c r="FD42" s="349">
        <v>0</v>
      </c>
      <c r="FE42" s="349">
        <v>7</v>
      </c>
      <c r="FF42" s="349">
        <v>77</v>
      </c>
      <c r="FG42" s="349">
        <v>2</v>
      </c>
      <c r="FH42" s="349">
        <v>27</v>
      </c>
      <c r="FI42" s="348">
        <f t="shared" si="0"/>
        <v>692</v>
      </c>
      <c r="FJ42" s="348">
        <f t="shared" si="1"/>
        <v>10789</v>
      </c>
      <c r="FK42" s="153"/>
      <c r="FL42" s="628">
        <f>+FI42-'[1]15-4-a Faaliyet İşyeri'!P43</f>
        <v>0</v>
      </c>
      <c r="FM42" s="628">
        <f>+FJ42-'[1]16-4a Faaliyet Sigortalı'!P43</f>
        <v>0</v>
      </c>
    </row>
    <row r="43" spans="1:169" ht="12.95" customHeight="1">
      <c r="A43" s="343" t="s">
        <v>355</v>
      </c>
      <c r="B43" s="344" t="s">
        <v>220</v>
      </c>
      <c r="C43" s="345">
        <v>5</v>
      </c>
      <c r="D43" s="345">
        <v>768</v>
      </c>
      <c r="E43" s="345">
        <v>3</v>
      </c>
      <c r="F43" s="345">
        <v>96</v>
      </c>
      <c r="G43" s="345">
        <v>5</v>
      </c>
      <c r="H43" s="345">
        <v>176</v>
      </c>
      <c r="I43" s="345">
        <v>0</v>
      </c>
      <c r="J43" s="345">
        <v>0</v>
      </c>
      <c r="K43" s="345">
        <v>0</v>
      </c>
      <c r="L43" s="345">
        <v>0</v>
      </c>
      <c r="M43" s="345">
        <v>19</v>
      </c>
      <c r="N43" s="345">
        <v>140</v>
      </c>
      <c r="O43" s="345">
        <v>17</v>
      </c>
      <c r="P43" s="345">
        <v>1085</v>
      </c>
      <c r="Q43" s="345">
        <v>0</v>
      </c>
      <c r="R43" s="345">
        <v>0</v>
      </c>
      <c r="S43" s="345">
        <v>9</v>
      </c>
      <c r="T43" s="345">
        <v>1571</v>
      </c>
      <c r="U43" s="345">
        <v>15</v>
      </c>
      <c r="V43" s="345">
        <v>1126</v>
      </c>
      <c r="W43" s="345">
        <v>4</v>
      </c>
      <c r="X43" s="345">
        <v>14</v>
      </c>
      <c r="Y43" s="345">
        <v>1</v>
      </c>
      <c r="Z43" s="345">
        <v>26</v>
      </c>
      <c r="AA43" s="345">
        <v>2</v>
      </c>
      <c r="AB43" s="345">
        <v>14</v>
      </c>
      <c r="AC43" s="345">
        <v>5</v>
      </c>
      <c r="AD43" s="345">
        <v>164</v>
      </c>
      <c r="AE43" s="345">
        <v>4</v>
      </c>
      <c r="AF43" s="345">
        <v>50</v>
      </c>
      <c r="AG43" s="345">
        <v>26</v>
      </c>
      <c r="AH43" s="345">
        <v>805</v>
      </c>
      <c r="AI43" s="345">
        <v>17</v>
      </c>
      <c r="AJ43" s="345">
        <v>194</v>
      </c>
      <c r="AK43" s="345">
        <v>0</v>
      </c>
      <c r="AL43" s="345">
        <v>0</v>
      </c>
      <c r="AM43" s="345">
        <v>2</v>
      </c>
      <c r="AN43" s="345">
        <v>3</v>
      </c>
      <c r="AO43" s="345">
        <v>3</v>
      </c>
      <c r="AP43" s="345">
        <v>667</v>
      </c>
      <c r="AQ43" s="345">
        <v>3</v>
      </c>
      <c r="AR43" s="345">
        <v>509</v>
      </c>
      <c r="AS43" s="345">
        <v>2</v>
      </c>
      <c r="AT43" s="345">
        <v>143</v>
      </c>
      <c r="AU43" s="345">
        <v>1</v>
      </c>
      <c r="AV43" s="345">
        <v>6</v>
      </c>
      <c r="AW43" s="345">
        <v>1</v>
      </c>
      <c r="AX43" s="345">
        <v>22</v>
      </c>
      <c r="AY43" s="345">
        <v>2</v>
      </c>
      <c r="AZ43" s="345">
        <v>224</v>
      </c>
      <c r="BA43" s="345">
        <v>7</v>
      </c>
      <c r="BB43" s="345">
        <v>30</v>
      </c>
      <c r="BC43" s="345">
        <v>2</v>
      </c>
      <c r="BD43" s="345">
        <v>16</v>
      </c>
      <c r="BE43" s="345">
        <v>3</v>
      </c>
      <c r="BF43" s="345">
        <v>20</v>
      </c>
      <c r="BG43" s="345">
        <v>0</v>
      </c>
      <c r="BH43" s="345">
        <v>0</v>
      </c>
      <c r="BI43" s="345">
        <v>2</v>
      </c>
      <c r="BJ43" s="345">
        <v>4</v>
      </c>
      <c r="BK43" s="345">
        <v>7</v>
      </c>
      <c r="BL43" s="345">
        <v>33</v>
      </c>
      <c r="BM43" s="345">
        <v>3</v>
      </c>
      <c r="BN43" s="345">
        <v>99</v>
      </c>
      <c r="BO43" s="345">
        <v>6</v>
      </c>
      <c r="BP43" s="345">
        <v>1301</v>
      </c>
      <c r="BQ43" s="345">
        <v>92</v>
      </c>
      <c r="BR43" s="345">
        <v>2233</v>
      </c>
      <c r="BS43" s="345">
        <v>56</v>
      </c>
      <c r="BT43" s="345">
        <v>2261</v>
      </c>
      <c r="BU43" s="345">
        <v>0</v>
      </c>
      <c r="BV43" s="345">
        <v>0</v>
      </c>
      <c r="BW43" s="345">
        <v>0</v>
      </c>
      <c r="BX43" s="345">
        <v>0</v>
      </c>
      <c r="BY43" s="345">
        <v>2</v>
      </c>
      <c r="BZ43" s="345">
        <v>29</v>
      </c>
      <c r="CA43" s="345">
        <v>6</v>
      </c>
      <c r="CB43" s="345">
        <v>58</v>
      </c>
      <c r="CC43" s="345">
        <v>1</v>
      </c>
      <c r="CD43" s="345">
        <v>2</v>
      </c>
      <c r="CE43" s="345">
        <v>30</v>
      </c>
      <c r="CF43" s="345">
        <v>368</v>
      </c>
      <c r="CG43" s="345">
        <v>8</v>
      </c>
      <c r="CH43" s="345">
        <v>84</v>
      </c>
      <c r="CI43" s="345">
        <v>3</v>
      </c>
      <c r="CJ43" s="345">
        <v>78</v>
      </c>
      <c r="CK43" s="345">
        <v>5</v>
      </c>
      <c r="CL43" s="345">
        <v>129</v>
      </c>
      <c r="CM43" s="345">
        <v>10</v>
      </c>
      <c r="CN43" s="345">
        <v>1514</v>
      </c>
      <c r="CO43" s="345">
        <v>3</v>
      </c>
      <c r="CP43" s="345">
        <v>88</v>
      </c>
      <c r="CQ43" s="346">
        <v>3</v>
      </c>
      <c r="CR43" s="345">
        <v>209</v>
      </c>
      <c r="CS43" s="345">
        <v>22</v>
      </c>
      <c r="CT43" s="345">
        <v>347</v>
      </c>
      <c r="CU43" s="345">
        <v>2</v>
      </c>
      <c r="CV43" s="345">
        <v>99</v>
      </c>
      <c r="CW43" s="345">
        <v>5</v>
      </c>
      <c r="CX43" s="345">
        <v>87</v>
      </c>
      <c r="CY43" s="345">
        <v>1</v>
      </c>
      <c r="CZ43" s="345">
        <v>6</v>
      </c>
      <c r="DA43" s="345">
        <v>2</v>
      </c>
      <c r="DB43" s="345">
        <v>8</v>
      </c>
      <c r="DC43" s="345">
        <v>1</v>
      </c>
      <c r="DD43" s="345">
        <v>7</v>
      </c>
      <c r="DE43" s="345">
        <v>5</v>
      </c>
      <c r="DF43" s="345">
        <v>74</v>
      </c>
      <c r="DG43" s="345">
        <v>23</v>
      </c>
      <c r="DH43" s="345">
        <v>1154</v>
      </c>
      <c r="DI43" s="345">
        <v>0</v>
      </c>
      <c r="DJ43" s="345">
        <v>0</v>
      </c>
      <c r="DK43" s="345">
        <v>0</v>
      </c>
      <c r="DL43" s="345">
        <v>0</v>
      </c>
      <c r="DM43" s="345">
        <v>3</v>
      </c>
      <c r="DN43" s="345">
        <v>14</v>
      </c>
      <c r="DO43" s="345">
        <v>14</v>
      </c>
      <c r="DP43" s="345">
        <v>429</v>
      </c>
      <c r="DQ43" s="345">
        <v>3</v>
      </c>
      <c r="DR43" s="345">
        <v>10</v>
      </c>
      <c r="DS43" s="345">
        <v>6</v>
      </c>
      <c r="DT43" s="345">
        <v>387</v>
      </c>
      <c r="DU43" s="345">
        <v>3</v>
      </c>
      <c r="DV43" s="345">
        <v>24</v>
      </c>
      <c r="DW43" s="345">
        <v>2</v>
      </c>
      <c r="DX43" s="345">
        <v>31</v>
      </c>
      <c r="DY43" s="345">
        <v>5</v>
      </c>
      <c r="DZ43" s="345">
        <v>209</v>
      </c>
      <c r="EA43" s="346">
        <v>5</v>
      </c>
      <c r="EB43" s="345">
        <v>40</v>
      </c>
      <c r="EC43" s="345">
        <v>3</v>
      </c>
      <c r="ED43" s="345">
        <v>80</v>
      </c>
      <c r="EE43" s="345">
        <v>4</v>
      </c>
      <c r="EF43" s="345">
        <v>472</v>
      </c>
      <c r="EG43" s="345">
        <v>3</v>
      </c>
      <c r="EH43" s="345">
        <v>265</v>
      </c>
      <c r="EI43" s="345">
        <v>0</v>
      </c>
      <c r="EJ43" s="345">
        <v>0</v>
      </c>
      <c r="EK43" s="345">
        <v>3</v>
      </c>
      <c r="EL43" s="345">
        <v>98</v>
      </c>
      <c r="EM43" s="345">
        <v>0</v>
      </c>
      <c r="EN43" s="345">
        <v>0</v>
      </c>
      <c r="EO43" s="345">
        <v>3</v>
      </c>
      <c r="EP43" s="345">
        <v>211</v>
      </c>
      <c r="EQ43" s="345">
        <v>5</v>
      </c>
      <c r="ER43" s="345">
        <v>116</v>
      </c>
      <c r="ES43" s="345">
        <v>3</v>
      </c>
      <c r="ET43" s="345">
        <v>117</v>
      </c>
      <c r="EU43" s="345">
        <v>1</v>
      </c>
      <c r="EV43" s="345">
        <v>1</v>
      </c>
      <c r="EW43" s="345">
        <v>0</v>
      </c>
      <c r="EX43" s="345">
        <v>0</v>
      </c>
      <c r="EY43" s="346">
        <v>9</v>
      </c>
      <c r="EZ43" s="345">
        <v>196</v>
      </c>
      <c r="FA43" s="345">
        <v>3</v>
      </c>
      <c r="FB43" s="345">
        <v>113</v>
      </c>
      <c r="FC43" s="345">
        <v>0</v>
      </c>
      <c r="FD43" s="345">
        <v>0</v>
      </c>
      <c r="FE43" s="345">
        <v>1</v>
      </c>
      <c r="FF43" s="345">
        <v>1</v>
      </c>
      <c r="FG43" s="345">
        <v>1</v>
      </c>
      <c r="FH43" s="345">
        <v>3</v>
      </c>
      <c r="FI43" s="344">
        <f t="shared" si="0"/>
        <v>536</v>
      </c>
      <c r="FJ43" s="344">
        <f t="shared" si="1"/>
        <v>20958</v>
      </c>
      <c r="FK43" s="153"/>
      <c r="FL43" s="628">
        <f>+FI43-'[1]15-4-a Faaliyet İşyeri'!P44</f>
        <v>0</v>
      </c>
      <c r="FM43" s="628">
        <f>+FJ43-'[1]16-4a Faaliyet Sigortalı'!P44</f>
        <v>0</v>
      </c>
    </row>
    <row r="44" spans="1:169" ht="12.95" customHeight="1">
      <c r="A44" s="347" t="s">
        <v>356</v>
      </c>
      <c r="B44" s="348" t="s">
        <v>221</v>
      </c>
      <c r="C44" s="349">
        <v>100</v>
      </c>
      <c r="D44" s="349">
        <v>1730</v>
      </c>
      <c r="E44" s="349">
        <v>33</v>
      </c>
      <c r="F44" s="349">
        <v>555</v>
      </c>
      <c r="G44" s="349">
        <v>45</v>
      </c>
      <c r="H44" s="349">
        <v>940</v>
      </c>
      <c r="I44" s="349">
        <v>14</v>
      </c>
      <c r="J44" s="349">
        <v>405</v>
      </c>
      <c r="K44" s="349">
        <v>14</v>
      </c>
      <c r="L44" s="349">
        <v>172</v>
      </c>
      <c r="M44" s="349">
        <v>250</v>
      </c>
      <c r="N44" s="349">
        <v>5647</v>
      </c>
      <c r="O44" s="349">
        <v>127</v>
      </c>
      <c r="P44" s="349">
        <v>3188</v>
      </c>
      <c r="Q44" s="349">
        <v>5</v>
      </c>
      <c r="R44" s="349">
        <v>66</v>
      </c>
      <c r="S44" s="349">
        <v>47</v>
      </c>
      <c r="T44" s="349">
        <v>1350</v>
      </c>
      <c r="U44" s="349">
        <v>62</v>
      </c>
      <c r="V44" s="349">
        <v>1982</v>
      </c>
      <c r="W44" s="349">
        <v>18</v>
      </c>
      <c r="X44" s="349">
        <v>305</v>
      </c>
      <c r="Y44" s="349">
        <v>14</v>
      </c>
      <c r="Z44" s="349">
        <v>125</v>
      </c>
      <c r="AA44" s="349">
        <v>3</v>
      </c>
      <c r="AB44" s="349">
        <v>90</v>
      </c>
      <c r="AC44" s="349">
        <v>14</v>
      </c>
      <c r="AD44" s="349">
        <v>362</v>
      </c>
      <c r="AE44" s="349">
        <v>16</v>
      </c>
      <c r="AF44" s="349">
        <v>307</v>
      </c>
      <c r="AG44" s="349">
        <v>217</v>
      </c>
      <c r="AH44" s="349">
        <v>3221</v>
      </c>
      <c r="AI44" s="349">
        <v>39</v>
      </c>
      <c r="AJ44" s="349">
        <v>489</v>
      </c>
      <c r="AK44" s="349">
        <v>10</v>
      </c>
      <c r="AL44" s="349">
        <v>80</v>
      </c>
      <c r="AM44" s="349">
        <v>17</v>
      </c>
      <c r="AN44" s="349">
        <v>82</v>
      </c>
      <c r="AO44" s="349">
        <v>56</v>
      </c>
      <c r="AP44" s="349">
        <v>1057</v>
      </c>
      <c r="AQ44" s="349">
        <v>45</v>
      </c>
      <c r="AR44" s="349">
        <v>623</v>
      </c>
      <c r="AS44" s="349">
        <v>27</v>
      </c>
      <c r="AT44" s="349">
        <v>585</v>
      </c>
      <c r="AU44" s="349">
        <v>20</v>
      </c>
      <c r="AV44" s="349">
        <v>200</v>
      </c>
      <c r="AW44" s="349">
        <v>12</v>
      </c>
      <c r="AX44" s="349">
        <v>199</v>
      </c>
      <c r="AY44" s="349">
        <v>26</v>
      </c>
      <c r="AZ44" s="349">
        <v>496</v>
      </c>
      <c r="BA44" s="349">
        <v>58</v>
      </c>
      <c r="BB44" s="349">
        <v>1208</v>
      </c>
      <c r="BC44" s="349">
        <v>138</v>
      </c>
      <c r="BD44" s="349">
        <v>1156</v>
      </c>
      <c r="BE44" s="349">
        <v>20</v>
      </c>
      <c r="BF44" s="349">
        <v>410</v>
      </c>
      <c r="BG44" s="349">
        <v>10</v>
      </c>
      <c r="BH44" s="349">
        <v>70</v>
      </c>
      <c r="BI44" s="349">
        <v>4</v>
      </c>
      <c r="BJ44" s="349">
        <v>101</v>
      </c>
      <c r="BK44" s="349">
        <v>44</v>
      </c>
      <c r="BL44" s="349">
        <v>760</v>
      </c>
      <c r="BM44" s="349">
        <v>9</v>
      </c>
      <c r="BN44" s="349">
        <v>80</v>
      </c>
      <c r="BO44" s="349">
        <v>71</v>
      </c>
      <c r="BP44" s="349">
        <v>2180</v>
      </c>
      <c r="BQ44" s="349">
        <v>552</v>
      </c>
      <c r="BR44" s="349">
        <v>18336</v>
      </c>
      <c r="BS44" s="349">
        <v>324</v>
      </c>
      <c r="BT44" s="349">
        <v>6795</v>
      </c>
      <c r="BU44" s="349">
        <v>9</v>
      </c>
      <c r="BV44" s="349">
        <v>160</v>
      </c>
      <c r="BW44" s="349">
        <v>26</v>
      </c>
      <c r="BX44" s="349">
        <v>234</v>
      </c>
      <c r="BY44" s="349">
        <v>86</v>
      </c>
      <c r="BZ44" s="349">
        <v>538</v>
      </c>
      <c r="CA44" s="349">
        <v>24</v>
      </c>
      <c r="CB44" s="349">
        <v>278</v>
      </c>
      <c r="CC44" s="349">
        <v>8</v>
      </c>
      <c r="CD44" s="349">
        <v>41</v>
      </c>
      <c r="CE44" s="349">
        <v>223</v>
      </c>
      <c r="CF44" s="349">
        <v>3801</v>
      </c>
      <c r="CG44" s="349">
        <v>100</v>
      </c>
      <c r="CH44" s="349">
        <v>1466</v>
      </c>
      <c r="CI44" s="349">
        <v>48</v>
      </c>
      <c r="CJ44" s="349">
        <v>564</v>
      </c>
      <c r="CK44" s="349">
        <v>28</v>
      </c>
      <c r="CL44" s="349">
        <v>183</v>
      </c>
      <c r="CM44" s="349">
        <v>71</v>
      </c>
      <c r="CN44" s="349">
        <v>1545</v>
      </c>
      <c r="CO44" s="349">
        <v>48</v>
      </c>
      <c r="CP44" s="349">
        <v>807</v>
      </c>
      <c r="CQ44" s="350">
        <v>23</v>
      </c>
      <c r="CR44" s="349">
        <v>515</v>
      </c>
      <c r="CS44" s="349">
        <v>50</v>
      </c>
      <c r="CT44" s="349">
        <v>1223</v>
      </c>
      <c r="CU44" s="349">
        <v>16</v>
      </c>
      <c r="CV44" s="349">
        <v>593</v>
      </c>
      <c r="CW44" s="349">
        <v>29</v>
      </c>
      <c r="CX44" s="349">
        <v>797</v>
      </c>
      <c r="CY44" s="349">
        <v>53</v>
      </c>
      <c r="CZ44" s="349">
        <v>768</v>
      </c>
      <c r="DA44" s="349">
        <v>26</v>
      </c>
      <c r="DB44" s="349">
        <v>948</v>
      </c>
      <c r="DC44" s="349">
        <v>18</v>
      </c>
      <c r="DD44" s="349">
        <v>294</v>
      </c>
      <c r="DE44" s="349">
        <v>79</v>
      </c>
      <c r="DF44" s="349">
        <v>1390</v>
      </c>
      <c r="DG44" s="349">
        <v>59</v>
      </c>
      <c r="DH44" s="349">
        <v>967</v>
      </c>
      <c r="DI44" s="349">
        <v>8</v>
      </c>
      <c r="DJ44" s="349">
        <v>148</v>
      </c>
      <c r="DK44" s="349">
        <v>8</v>
      </c>
      <c r="DL44" s="349">
        <v>62</v>
      </c>
      <c r="DM44" s="349">
        <v>29</v>
      </c>
      <c r="DN44" s="349">
        <v>234</v>
      </c>
      <c r="DO44" s="349">
        <v>126</v>
      </c>
      <c r="DP44" s="349">
        <v>2056</v>
      </c>
      <c r="DQ44" s="349">
        <v>33</v>
      </c>
      <c r="DR44" s="349">
        <v>496</v>
      </c>
      <c r="DS44" s="349">
        <v>27</v>
      </c>
      <c r="DT44" s="349">
        <v>811</v>
      </c>
      <c r="DU44" s="349">
        <v>5</v>
      </c>
      <c r="DV44" s="349">
        <v>138</v>
      </c>
      <c r="DW44" s="349">
        <v>33</v>
      </c>
      <c r="DX44" s="349">
        <v>528</v>
      </c>
      <c r="DY44" s="349">
        <v>41</v>
      </c>
      <c r="DZ44" s="349">
        <v>424</v>
      </c>
      <c r="EA44" s="350">
        <v>19</v>
      </c>
      <c r="EB44" s="349">
        <v>758</v>
      </c>
      <c r="EC44" s="349">
        <v>38</v>
      </c>
      <c r="ED44" s="349">
        <v>506</v>
      </c>
      <c r="EE44" s="349">
        <v>36</v>
      </c>
      <c r="EF44" s="349">
        <v>626</v>
      </c>
      <c r="EG44" s="349">
        <v>33</v>
      </c>
      <c r="EH44" s="349">
        <v>374</v>
      </c>
      <c r="EI44" s="349">
        <v>4</v>
      </c>
      <c r="EJ44" s="349">
        <v>27</v>
      </c>
      <c r="EK44" s="349">
        <v>9</v>
      </c>
      <c r="EL44" s="349">
        <v>204</v>
      </c>
      <c r="EM44" s="349">
        <v>21</v>
      </c>
      <c r="EN44" s="349">
        <v>99</v>
      </c>
      <c r="EO44" s="349">
        <v>24</v>
      </c>
      <c r="EP44" s="349">
        <v>258</v>
      </c>
      <c r="EQ44" s="349">
        <v>8</v>
      </c>
      <c r="ER44" s="349">
        <v>35</v>
      </c>
      <c r="ES44" s="349">
        <v>10</v>
      </c>
      <c r="ET44" s="349">
        <v>87</v>
      </c>
      <c r="EU44" s="349">
        <v>5</v>
      </c>
      <c r="EV44" s="349">
        <v>47</v>
      </c>
      <c r="EW44" s="349">
        <v>4</v>
      </c>
      <c r="EX44" s="349">
        <v>119</v>
      </c>
      <c r="EY44" s="350">
        <v>25</v>
      </c>
      <c r="EZ44" s="349">
        <v>321</v>
      </c>
      <c r="FA44" s="349">
        <v>9</v>
      </c>
      <c r="FB44" s="349">
        <v>315</v>
      </c>
      <c r="FC44" s="349">
        <v>5</v>
      </c>
      <c r="FD44" s="349">
        <v>26</v>
      </c>
      <c r="FE44" s="349">
        <v>24</v>
      </c>
      <c r="FF44" s="349">
        <v>275</v>
      </c>
      <c r="FG44" s="349">
        <v>21</v>
      </c>
      <c r="FH44" s="349">
        <v>328</v>
      </c>
      <c r="FI44" s="348">
        <f t="shared" si="0"/>
        <v>4090</v>
      </c>
      <c r="FJ44" s="348">
        <f t="shared" si="1"/>
        <v>81766</v>
      </c>
      <c r="FK44" s="153"/>
      <c r="FL44" s="628">
        <f>+FI44-'[1]15-4-a Faaliyet İşyeri'!P45</f>
        <v>0</v>
      </c>
      <c r="FM44" s="628">
        <f>+FJ44-'[1]16-4a Faaliyet Sigortalı'!P45</f>
        <v>0</v>
      </c>
    </row>
    <row r="45" spans="1:169" ht="12.95" customHeight="1">
      <c r="A45" s="343" t="s">
        <v>357</v>
      </c>
      <c r="B45" s="344" t="s">
        <v>222</v>
      </c>
      <c r="C45" s="345">
        <v>3</v>
      </c>
      <c r="D45" s="345">
        <v>75</v>
      </c>
      <c r="E45" s="345">
        <v>0</v>
      </c>
      <c r="F45" s="345">
        <v>0</v>
      </c>
      <c r="G45" s="345">
        <v>1</v>
      </c>
      <c r="H45" s="345">
        <v>3</v>
      </c>
      <c r="I45" s="345">
        <v>0</v>
      </c>
      <c r="J45" s="345">
        <v>0</v>
      </c>
      <c r="K45" s="345">
        <v>0</v>
      </c>
      <c r="L45" s="345">
        <v>0</v>
      </c>
      <c r="M45" s="345">
        <v>1</v>
      </c>
      <c r="N45" s="345">
        <v>1</v>
      </c>
      <c r="O45" s="345">
        <v>3</v>
      </c>
      <c r="P45" s="345">
        <v>204</v>
      </c>
      <c r="Q45" s="345">
        <v>1</v>
      </c>
      <c r="R45" s="345">
        <v>1</v>
      </c>
      <c r="S45" s="345">
        <v>0</v>
      </c>
      <c r="T45" s="345">
        <v>0</v>
      </c>
      <c r="U45" s="345">
        <v>3</v>
      </c>
      <c r="V45" s="345">
        <v>162</v>
      </c>
      <c r="W45" s="345">
        <v>0</v>
      </c>
      <c r="X45" s="345">
        <v>0</v>
      </c>
      <c r="Y45" s="345">
        <v>2</v>
      </c>
      <c r="Z45" s="345">
        <v>20</v>
      </c>
      <c r="AA45" s="345">
        <v>0</v>
      </c>
      <c r="AB45" s="345">
        <v>0</v>
      </c>
      <c r="AC45" s="345">
        <v>1</v>
      </c>
      <c r="AD45" s="345">
        <v>100</v>
      </c>
      <c r="AE45" s="345">
        <v>1</v>
      </c>
      <c r="AF45" s="345">
        <v>86</v>
      </c>
      <c r="AG45" s="345">
        <v>5</v>
      </c>
      <c r="AH45" s="345">
        <v>46</v>
      </c>
      <c r="AI45" s="345">
        <v>2</v>
      </c>
      <c r="AJ45" s="345">
        <v>4</v>
      </c>
      <c r="AK45" s="345">
        <v>0</v>
      </c>
      <c r="AL45" s="345">
        <v>0</v>
      </c>
      <c r="AM45" s="345">
        <v>0</v>
      </c>
      <c r="AN45" s="345">
        <v>0</v>
      </c>
      <c r="AO45" s="345">
        <v>1</v>
      </c>
      <c r="AP45" s="345">
        <v>5</v>
      </c>
      <c r="AQ45" s="345">
        <v>0</v>
      </c>
      <c r="AR45" s="345">
        <v>0</v>
      </c>
      <c r="AS45" s="345">
        <v>0</v>
      </c>
      <c r="AT45" s="345">
        <v>0</v>
      </c>
      <c r="AU45" s="345">
        <v>0</v>
      </c>
      <c r="AV45" s="345">
        <v>0</v>
      </c>
      <c r="AW45" s="345">
        <v>1</v>
      </c>
      <c r="AX45" s="345">
        <v>14</v>
      </c>
      <c r="AY45" s="345">
        <v>0</v>
      </c>
      <c r="AZ45" s="345">
        <v>0</v>
      </c>
      <c r="BA45" s="345">
        <v>2</v>
      </c>
      <c r="BB45" s="345">
        <v>314</v>
      </c>
      <c r="BC45" s="345">
        <v>2</v>
      </c>
      <c r="BD45" s="345">
        <v>27</v>
      </c>
      <c r="BE45" s="345">
        <v>1</v>
      </c>
      <c r="BF45" s="345">
        <v>85</v>
      </c>
      <c r="BG45" s="345">
        <v>0</v>
      </c>
      <c r="BH45" s="345">
        <v>0</v>
      </c>
      <c r="BI45" s="345">
        <v>1</v>
      </c>
      <c r="BJ45" s="345">
        <v>3</v>
      </c>
      <c r="BK45" s="345">
        <v>3</v>
      </c>
      <c r="BL45" s="345">
        <v>10</v>
      </c>
      <c r="BM45" s="345">
        <v>3</v>
      </c>
      <c r="BN45" s="345">
        <v>5</v>
      </c>
      <c r="BO45" s="345">
        <v>2</v>
      </c>
      <c r="BP45" s="345">
        <v>7</v>
      </c>
      <c r="BQ45" s="345">
        <v>18</v>
      </c>
      <c r="BR45" s="345">
        <v>83</v>
      </c>
      <c r="BS45" s="345">
        <v>6</v>
      </c>
      <c r="BT45" s="345">
        <v>39</v>
      </c>
      <c r="BU45" s="345">
        <v>3</v>
      </c>
      <c r="BV45" s="345">
        <v>81</v>
      </c>
      <c r="BW45" s="345">
        <v>0</v>
      </c>
      <c r="BX45" s="345">
        <v>0</v>
      </c>
      <c r="BY45" s="345">
        <v>2</v>
      </c>
      <c r="BZ45" s="345">
        <v>17</v>
      </c>
      <c r="CA45" s="345">
        <v>2</v>
      </c>
      <c r="CB45" s="345">
        <v>11</v>
      </c>
      <c r="CC45" s="345">
        <v>0</v>
      </c>
      <c r="CD45" s="345">
        <v>0</v>
      </c>
      <c r="CE45" s="345">
        <v>2</v>
      </c>
      <c r="CF45" s="345">
        <v>90</v>
      </c>
      <c r="CG45" s="345">
        <v>2</v>
      </c>
      <c r="CH45" s="345">
        <v>21</v>
      </c>
      <c r="CI45" s="345">
        <v>0</v>
      </c>
      <c r="CJ45" s="345">
        <v>0</v>
      </c>
      <c r="CK45" s="345">
        <v>0</v>
      </c>
      <c r="CL45" s="345">
        <v>0</v>
      </c>
      <c r="CM45" s="345">
        <v>0</v>
      </c>
      <c r="CN45" s="345">
        <v>0</v>
      </c>
      <c r="CO45" s="345">
        <v>0</v>
      </c>
      <c r="CP45" s="345">
        <v>0</v>
      </c>
      <c r="CQ45" s="346">
        <v>1</v>
      </c>
      <c r="CR45" s="345">
        <v>23</v>
      </c>
      <c r="CS45" s="345">
        <v>6</v>
      </c>
      <c r="CT45" s="345">
        <v>1587</v>
      </c>
      <c r="CU45" s="345">
        <v>0</v>
      </c>
      <c r="CV45" s="345">
        <v>0</v>
      </c>
      <c r="CW45" s="345">
        <v>1</v>
      </c>
      <c r="CX45" s="345">
        <v>3</v>
      </c>
      <c r="CY45" s="345">
        <v>0</v>
      </c>
      <c r="CZ45" s="345">
        <v>0</v>
      </c>
      <c r="DA45" s="345">
        <v>0</v>
      </c>
      <c r="DB45" s="345">
        <v>0</v>
      </c>
      <c r="DC45" s="345">
        <v>0</v>
      </c>
      <c r="DD45" s="345">
        <v>0</v>
      </c>
      <c r="DE45" s="345">
        <v>2</v>
      </c>
      <c r="DF45" s="345">
        <v>7</v>
      </c>
      <c r="DG45" s="345">
        <v>2</v>
      </c>
      <c r="DH45" s="345">
        <v>3</v>
      </c>
      <c r="DI45" s="345">
        <v>1</v>
      </c>
      <c r="DJ45" s="345">
        <v>6</v>
      </c>
      <c r="DK45" s="345">
        <v>0</v>
      </c>
      <c r="DL45" s="345">
        <v>0</v>
      </c>
      <c r="DM45" s="345">
        <v>0</v>
      </c>
      <c r="DN45" s="345">
        <v>0</v>
      </c>
      <c r="DO45" s="345">
        <v>1</v>
      </c>
      <c r="DP45" s="345">
        <v>18</v>
      </c>
      <c r="DQ45" s="345">
        <v>1</v>
      </c>
      <c r="DR45" s="345">
        <v>10</v>
      </c>
      <c r="DS45" s="345">
        <v>0</v>
      </c>
      <c r="DT45" s="345">
        <v>0</v>
      </c>
      <c r="DU45" s="345">
        <v>0</v>
      </c>
      <c r="DV45" s="345">
        <v>0</v>
      </c>
      <c r="DW45" s="345">
        <v>0</v>
      </c>
      <c r="DX45" s="345">
        <v>0</v>
      </c>
      <c r="DY45" s="345">
        <v>0</v>
      </c>
      <c r="DZ45" s="345">
        <v>0</v>
      </c>
      <c r="EA45" s="346">
        <v>0</v>
      </c>
      <c r="EB45" s="345">
        <v>0</v>
      </c>
      <c r="EC45" s="345">
        <v>0</v>
      </c>
      <c r="ED45" s="345">
        <v>0</v>
      </c>
      <c r="EE45" s="345">
        <v>0</v>
      </c>
      <c r="EF45" s="345">
        <v>0</v>
      </c>
      <c r="EG45" s="345">
        <v>1</v>
      </c>
      <c r="EH45" s="345">
        <v>1</v>
      </c>
      <c r="EI45" s="345">
        <v>0</v>
      </c>
      <c r="EJ45" s="345">
        <v>0</v>
      </c>
      <c r="EK45" s="345">
        <v>0</v>
      </c>
      <c r="EL45" s="345">
        <v>0</v>
      </c>
      <c r="EM45" s="345">
        <v>0</v>
      </c>
      <c r="EN45" s="345">
        <v>0</v>
      </c>
      <c r="EO45" s="345">
        <v>0</v>
      </c>
      <c r="EP45" s="345">
        <v>0</v>
      </c>
      <c r="EQ45" s="345">
        <v>0</v>
      </c>
      <c r="ER45" s="345">
        <v>0</v>
      </c>
      <c r="ES45" s="345">
        <v>0</v>
      </c>
      <c r="ET45" s="345">
        <v>0</v>
      </c>
      <c r="EU45" s="345">
        <v>0</v>
      </c>
      <c r="EV45" s="345">
        <v>0</v>
      </c>
      <c r="EW45" s="345">
        <v>3</v>
      </c>
      <c r="EX45" s="345">
        <v>19</v>
      </c>
      <c r="EY45" s="346">
        <v>1</v>
      </c>
      <c r="EZ45" s="345">
        <v>3</v>
      </c>
      <c r="FA45" s="345">
        <v>4</v>
      </c>
      <c r="FB45" s="345">
        <v>277</v>
      </c>
      <c r="FC45" s="345">
        <v>0</v>
      </c>
      <c r="FD45" s="345">
        <v>0</v>
      </c>
      <c r="FE45" s="345">
        <v>1</v>
      </c>
      <c r="FF45" s="345">
        <v>2</v>
      </c>
      <c r="FG45" s="345">
        <v>1</v>
      </c>
      <c r="FH45" s="345">
        <v>6</v>
      </c>
      <c r="FI45" s="344">
        <f t="shared" si="0"/>
        <v>100</v>
      </c>
      <c r="FJ45" s="344">
        <f t="shared" si="1"/>
        <v>3479</v>
      </c>
      <c r="FK45" s="153"/>
      <c r="FL45" s="628">
        <f>+FI45-'[1]15-4-a Faaliyet İşyeri'!P46</f>
        <v>0</v>
      </c>
      <c r="FM45" s="628">
        <f>+FJ45-'[1]16-4a Faaliyet Sigortalı'!P46</f>
        <v>0</v>
      </c>
    </row>
    <row r="46" spans="1:169" ht="12.95" customHeight="1">
      <c r="A46" s="347" t="s">
        <v>359</v>
      </c>
      <c r="B46" s="348" t="s">
        <v>223</v>
      </c>
      <c r="C46" s="349">
        <v>1767</v>
      </c>
      <c r="D46" s="349">
        <v>18213</v>
      </c>
      <c r="E46" s="349">
        <v>791</v>
      </c>
      <c r="F46" s="349">
        <v>6336</v>
      </c>
      <c r="G46" s="349">
        <v>1266</v>
      </c>
      <c r="H46" s="349">
        <v>7516</v>
      </c>
      <c r="I46" s="349">
        <v>254</v>
      </c>
      <c r="J46" s="349">
        <v>1680</v>
      </c>
      <c r="K46" s="349">
        <v>577</v>
      </c>
      <c r="L46" s="349">
        <v>3681</v>
      </c>
      <c r="M46" s="349">
        <v>6848</v>
      </c>
      <c r="N46" s="349">
        <v>78339</v>
      </c>
      <c r="O46" s="349">
        <v>4289</v>
      </c>
      <c r="P46" s="349">
        <v>36941</v>
      </c>
      <c r="Q46" s="349">
        <v>203</v>
      </c>
      <c r="R46" s="349">
        <v>3516</v>
      </c>
      <c r="S46" s="349">
        <v>1868</v>
      </c>
      <c r="T46" s="349">
        <v>16282</v>
      </c>
      <c r="U46" s="349">
        <v>2869</v>
      </c>
      <c r="V46" s="349">
        <v>17897</v>
      </c>
      <c r="W46" s="349">
        <v>432</v>
      </c>
      <c r="X46" s="349">
        <v>3881</v>
      </c>
      <c r="Y46" s="349">
        <v>323</v>
      </c>
      <c r="Z46" s="349">
        <v>3680</v>
      </c>
      <c r="AA46" s="349">
        <v>327</v>
      </c>
      <c r="AB46" s="349">
        <v>2841</v>
      </c>
      <c r="AC46" s="349">
        <v>579</v>
      </c>
      <c r="AD46" s="349">
        <v>4731</v>
      </c>
      <c r="AE46" s="349">
        <v>459</v>
      </c>
      <c r="AF46" s="349">
        <v>3466</v>
      </c>
      <c r="AG46" s="349">
        <v>4178</v>
      </c>
      <c r="AH46" s="349">
        <v>29780</v>
      </c>
      <c r="AI46" s="349">
        <v>1143</v>
      </c>
      <c r="AJ46" s="349">
        <v>7197</v>
      </c>
      <c r="AK46" s="349">
        <v>347</v>
      </c>
      <c r="AL46" s="349">
        <v>1954</v>
      </c>
      <c r="AM46" s="349">
        <v>919</v>
      </c>
      <c r="AN46" s="349">
        <v>4819</v>
      </c>
      <c r="AO46" s="349">
        <v>2012</v>
      </c>
      <c r="AP46" s="349">
        <v>11906</v>
      </c>
      <c r="AQ46" s="349">
        <v>671</v>
      </c>
      <c r="AR46" s="349">
        <v>12891</v>
      </c>
      <c r="AS46" s="349">
        <v>608</v>
      </c>
      <c r="AT46" s="349">
        <v>4430</v>
      </c>
      <c r="AU46" s="349">
        <v>779</v>
      </c>
      <c r="AV46" s="349">
        <v>26292</v>
      </c>
      <c r="AW46" s="349">
        <v>489</v>
      </c>
      <c r="AX46" s="349">
        <v>3823</v>
      </c>
      <c r="AY46" s="349">
        <v>580</v>
      </c>
      <c r="AZ46" s="349">
        <v>5584</v>
      </c>
      <c r="BA46" s="349">
        <v>1686</v>
      </c>
      <c r="BB46" s="349">
        <v>9810</v>
      </c>
      <c r="BC46" s="349">
        <v>1728</v>
      </c>
      <c r="BD46" s="349">
        <v>26055</v>
      </c>
      <c r="BE46" s="349">
        <v>832</v>
      </c>
      <c r="BF46" s="349">
        <v>6940</v>
      </c>
      <c r="BG46" s="349">
        <v>251</v>
      </c>
      <c r="BH46" s="349">
        <v>1088</v>
      </c>
      <c r="BI46" s="349">
        <v>151</v>
      </c>
      <c r="BJ46" s="349">
        <v>1455</v>
      </c>
      <c r="BK46" s="349">
        <v>1800</v>
      </c>
      <c r="BL46" s="349">
        <v>11447</v>
      </c>
      <c r="BM46" s="349">
        <v>625</v>
      </c>
      <c r="BN46" s="349">
        <v>4849</v>
      </c>
      <c r="BO46" s="349">
        <v>2478</v>
      </c>
      <c r="BP46" s="349">
        <v>18053</v>
      </c>
      <c r="BQ46" s="349">
        <v>16801</v>
      </c>
      <c r="BR46" s="349">
        <v>200267</v>
      </c>
      <c r="BS46" s="349">
        <v>7350</v>
      </c>
      <c r="BT46" s="349">
        <v>53795</v>
      </c>
      <c r="BU46" s="349">
        <v>216</v>
      </c>
      <c r="BV46" s="349">
        <v>1521</v>
      </c>
      <c r="BW46" s="349">
        <v>539</v>
      </c>
      <c r="BX46" s="349">
        <v>4726</v>
      </c>
      <c r="BY46" s="349">
        <v>2451</v>
      </c>
      <c r="BZ46" s="349">
        <v>16598</v>
      </c>
      <c r="CA46" s="349">
        <v>556</v>
      </c>
      <c r="CB46" s="349">
        <v>3587</v>
      </c>
      <c r="CC46" s="349">
        <v>467</v>
      </c>
      <c r="CD46" s="349">
        <v>2602</v>
      </c>
      <c r="CE46" s="349">
        <v>3254</v>
      </c>
      <c r="CF46" s="349">
        <v>25759</v>
      </c>
      <c r="CG46" s="349">
        <v>3308</v>
      </c>
      <c r="CH46" s="349">
        <v>26834</v>
      </c>
      <c r="CI46" s="349">
        <v>888</v>
      </c>
      <c r="CJ46" s="349">
        <v>7427</v>
      </c>
      <c r="CK46" s="349">
        <v>931</v>
      </c>
      <c r="CL46" s="349">
        <v>12462</v>
      </c>
      <c r="CM46" s="349">
        <v>2228</v>
      </c>
      <c r="CN46" s="349">
        <v>13896</v>
      </c>
      <c r="CO46" s="349">
        <v>1387</v>
      </c>
      <c r="CP46" s="349">
        <v>12242</v>
      </c>
      <c r="CQ46" s="350">
        <v>611</v>
      </c>
      <c r="CR46" s="349">
        <v>7045</v>
      </c>
      <c r="CS46" s="349">
        <v>2984</v>
      </c>
      <c r="CT46" s="349">
        <v>25226</v>
      </c>
      <c r="CU46" s="349">
        <v>204</v>
      </c>
      <c r="CV46" s="349">
        <v>2219</v>
      </c>
      <c r="CW46" s="349">
        <v>592</v>
      </c>
      <c r="CX46" s="349">
        <v>4481</v>
      </c>
      <c r="CY46" s="349">
        <v>787</v>
      </c>
      <c r="CZ46" s="349">
        <v>4292</v>
      </c>
      <c r="DA46" s="349">
        <v>1092</v>
      </c>
      <c r="DB46" s="349">
        <v>7582</v>
      </c>
      <c r="DC46" s="349">
        <v>445</v>
      </c>
      <c r="DD46" s="349">
        <v>5143</v>
      </c>
      <c r="DE46" s="349">
        <v>2252</v>
      </c>
      <c r="DF46" s="349">
        <v>12772</v>
      </c>
      <c r="DG46" s="349">
        <v>2258</v>
      </c>
      <c r="DH46" s="349">
        <v>15072</v>
      </c>
      <c r="DI46" s="349">
        <v>230</v>
      </c>
      <c r="DJ46" s="349">
        <v>3513</v>
      </c>
      <c r="DK46" s="349">
        <v>403</v>
      </c>
      <c r="DL46" s="349">
        <v>2172</v>
      </c>
      <c r="DM46" s="349">
        <v>695</v>
      </c>
      <c r="DN46" s="349">
        <v>5917</v>
      </c>
      <c r="DO46" s="349">
        <v>1990</v>
      </c>
      <c r="DP46" s="349">
        <v>16526</v>
      </c>
      <c r="DQ46" s="349">
        <v>753</v>
      </c>
      <c r="DR46" s="349">
        <v>5391</v>
      </c>
      <c r="DS46" s="349">
        <v>1292</v>
      </c>
      <c r="DT46" s="349">
        <v>9883</v>
      </c>
      <c r="DU46" s="349">
        <v>129</v>
      </c>
      <c r="DV46" s="349">
        <v>1286</v>
      </c>
      <c r="DW46" s="349">
        <v>1469</v>
      </c>
      <c r="DX46" s="349">
        <v>10564</v>
      </c>
      <c r="DY46" s="349">
        <v>1018</v>
      </c>
      <c r="DZ46" s="349">
        <v>5065</v>
      </c>
      <c r="EA46" s="350">
        <v>607</v>
      </c>
      <c r="EB46" s="349">
        <v>5558</v>
      </c>
      <c r="EC46" s="349">
        <v>514</v>
      </c>
      <c r="ED46" s="349">
        <v>3572</v>
      </c>
      <c r="EE46" s="349">
        <v>745</v>
      </c>
      <c r="EF46" s="349">
        <v>5287</v>
      </c>
      <c r="EG46" s="349">
        <v>907</v>
      </c>
      <c r="EH46" s="349">
        <v>8581</v>
      </c>
      <c r="EI46" s="349">
        <v>152</v>
      </c>
      <c r="EJ46" s="349">
        <v>1010</v>
      </c>
      <c r="EK46" s="349">
        <v>488</v>
      </c>
      <c r="EL46" s="349">
        <v>3321</v>
      </c>
      <c r="EM46" s="349">
        <v>442</v>
      </c>
      <c r="EN46" s="349">
        <v>3633</v>
      </c>
      <c r="EO46" s="349">
        <v>466</v>
      </c>
      <c r="EP46" s="349">
        <v>6447</v>
      </c>
      <c r="EQ46" s="349">
        <v>227</v>
      </c>
      <c r="ER46" s="349">
        <v>2850</v>
      </c>
      <c r="ES46" s="349">
        <v>298</v>
      </c>
      <c r="ET46" s="349">
        <v>2179</v>
      </c>
      <c r="EU46" s="349">
        <v>87</v>
      </c>
      <c r="EV46" s="349">
        <v>408</v>
      </c>
      <c r="EW46" s="349">
        <v>155</v>
      </c>
      <c r="EX46" s="349">
        <v>1184</v>
      </c>
      <c r="EY46" s="350">
        <v>675</v>
      </c>
      <c r="EZ46" s="349">
        <v>5127</v>
      </c>
      <c r="FA46" s="349">
        <v>338</v>
      </c>
      <c r="FB46" s="349">
        <v>2280</v>
      </c>
      <c r="FC46" s="349">
        <v>257</v>
      </c>
      <c r="FD46" s="349">
        <v>2403</v>
      </c>
      <c r="FE46" s="349">
        <v>589</v>
      </c>
      <c r="FF46" s="349">
        <v>4667</v>
      </c>
      <c r="FG46" s="349">
        <v>652</v>
      </c>
      <c r="FH46" s="349">
        <v>4694</v>
      </c>
      <c r="FI46" s="348">
        <f t="shared" si="0"/>
        <v>111308</v>
      </c>
      <c r="FJ46" s="348">
        <f t="shared" si="1"/>
        <v>986439</v>
      </c>
      <c r="FK46" s="153"/>
      <c r="FL46" s="628">
        <f>+FI46-'[1]15-4-a Faaliyet İşyeri'!P47</f>
        <v>0</v>
      </c>
      <c r="FM46" s="628">
        <f>+FJ46-'[1]16-4a Faaliyet Sigortalı'!P47</f>
        <v>0</v>
      </c>
    </row>
    <row r="47" spans="1:169" ht="12.95" customHeight="1">
      <c r="A47" s="343" t="s">
        <v>360</v>
      </c>
      <c r="B47" s="344" t="s">
        <v>224</v>
      </c>
      <c r="C47" s="345">
        <v>269</v>
      </c>
      <c r="D47" s="345">
        <v>7128</v>
      </c>
      <c r="E47" s="345">
        <v>85</v>
      </c>
      <c r="F47" s="345">
        <v>1676</v>
      </c>
      <c r="G47" s="345">
        <v>152</v>
      </c>
      <c r="H47" s="345">
        <v>3617</v>
      </c>
      <c r="I47" s="345">
        <v>62</v>
      </c>
      <c r="J47" s="345">
        <v>745</v>
      </c>
      <c r="K47" s="345">
        <v>69</v>
      </c>
      <c r="L47" s="345">
        <v>1113</v>
      </c>
      <c r="M47" s="345">
        <v>899</v>
      </c>
      <c r="N47" s="345">
        <v>20474</v>
      </c>
      <c r="O47" s="345">
        <v>314</v>
      </c>
      <c r="P47" s="345">
        <v>7186</v>
      </c>
      <c r="Q47" s="345">
        <v>105</v>
      </c>
      <c r="R47" s="345">
        <v>6071</v>
      </c>
      <c r="S47" s="345">
        <v>156</v>
      </c>
      <c r="T47" s="345">
        <v>2623</v>
      </c>
      <c r="U47" s="345">
        <v>223</v>
      </c>
      <c r="V47" s="345">
        <v>4246</v>
      </c>
      <c r="W47" s="345">
        <v>55</v>
      </c>
      <c r="X47" s="345">
        <v>1062</v>
      </c>
      <c r="Y47" s="345">
        <v>65</v>
      </c>
      <c r="Z47" s="345">
        <v>2218</v>
      </c>
      <c r="AA47" s="345">
        <v>73</v>
      </c>
      <c r="AB47" s="345">
        <v>1054</v>
      </c>
      <c r="AC47" s="345">
        <v>69</v>
      </c>
      <c r="AD47" s="345">
        <v>1462</v>
      </c>
      <c r="AE47" s="345">
        <v>49</v>
      </c>
      <c r="AF47" s="345">
        <v>805</v>
      </c>
      <c r="AG47" s="345">
        <v>349</v>
      </c>
      <c r="AH47" s="345">
        <v>8216</v>
      </c>
      <c r="AI47" s="345">
        <v>127</v>
      </c>
      <c r="AJ47" s="345">
        <v>8664</v>
      </c>
      <c r="AK47" s="345">
        <v>46</v>
      </c>
      <c r="AL47" s="345">
        <v>1150</v>
      </c>
      <c r="AM47" s="345">
        <v>80</v>
      </c>
      <c r="AN47" s="345">
        <v>1945</v>
      </c>
      <c r="AO47" s="345">
        <v>130</v>
      </c>
      <c r="AP47" s="345">
        <v>2419</v>
      </c>
      <c r="AQ47" s="345">
        <v>227</v>
      </c>
      <c r="AR47" s="345">
        <v>5668</v>
      </c>
      <c r="AS47" s="345">
        <v>49</v>
      </c>
      <c r="AT47" s="345">
        <v>993</v>
      </c>
      <c r="AU47" s="345">
        <v>141</v>
      </c>
      <c r="AV47" s="345">
        <v>3290</v>
      </c>
      <c r="AW47" s="345">
        <v>68</v>
      </c>
      <c r="AX47" s="345">
        <v>1810</v>
      </c>
      <c r="AY47" s="345">
        <v>183</v>
      </c>
      <c r="AZ47" s="345">
        <v>4071</v>
      </c>
      <c r="BA47" s="345">
        <v>121</v>
      </c>
      <c r="BB47" s="345">
        <v>2157</v>
      </c>
      <c r="BC47" s="345">
        <v>166</v>
      </c>
      <c r="BD47" s="345">
        <v>4518</v>
      </c>
      <c r="BE47" s="345">
        <v>120</v>
      </c>
      <c r="BF47" s="345">
        <v>2184</v>
      </c>
      <c r="BG47" s="345">
        <v>67</v>
      </c>
      <c r="BH47" s="345">
        <v>1839</v>
      </c>
      <c r="BI47" s="345">
        <v>54</v>
      </c>
      <c r="BJ47" s="345">
        <v>1494</v>
      </c>
      <c r="BK47" s="345">
        <v>147</v>
      </c>
      <c r="BL47" s="345">
        <v>3010</v>
      </c>
      <c r="BM47" s="345">
        <v>57</v>
      </c>
      <c r="BN47" s="345">
        <v>937</v>
      </c>
      <c r="BO47" s="345">
        <v>310</v>
      </c>
      <c r="BP47" s="345">
        <v>19873</v>
      </c>
      <c r="BQ47" s="345">
        <v>1453</v>
      </c>
      <c r="BR47" s="345">
        <v>53950</v>
      </c>
      <c r="BS47" s="345">
        <v>608</v>
      </c>
      <c r="BT47" s="345">
        <v>13030</v>
      </c>
      <c r="BU47" s="345">
        <v>66</v>
      </c>
      <c r="BV47" s="345">
        <v>968</v>
      </c>
      <c r="BW47" s="345">
        <v>104</v>
      </c>
      <c r="BX47" s="345">
        <v>2076</v>
      </c>
      <c r="BY47" s="345">
        <v>183</v>
      </c>
      <c r="BZ47" s="345">
        <v>2833</v>
      </c>
      <c r="CA47" s="345">
        <v>69</v>
      </c>
      <c r="CB47" s="345">
        <v>4004</v>
      </c>
      <c r="CC47" s="345">
        <v>47</v>
      </c>
      <c r="CD47" s="345">
        <v>961</v>
      </c>
      <c r="CE47" s="345">
        <v>234</v>
      </c>
      <c r="CF47" s="345">
        <v>7182</v>
      </c>
      <c r="CG47" s="345">
        <v>388</v>
      </c>
      <c r="CH47" s="345">
        <v>6984</v>
      </c>
      <c r="CI47" s="345">
        <v>100</v>
      </c>
      <c r="CJ47" s="345">
        <v>2592</v>
      </c>
      <c r="CK47" s="345">
        <v>156</v>
      </c>
      <c r="CL47" s="345">
        <v>3259</v>
      </c>
      <c r="CM47" s="345">
        <v>170</v>
      </c>
      <c r="CN47" s="345">
        <v>3746</v>
      </c>
      <c r="CO47" s="345">
        <v>144</v>
      </c>
      <c r="CP47" s="345">
        <v>1952</v>
      </c>
      <c r="CQ47" s="346">
        <v>68</v>
      </c>
      <c r="CR47" s="345">
        <v>3084</v>
      </c>
      <c r="CS47" s="345">
        <v>175</v>
      </c>
      <c r="CT47" s="345">
        <v>3108</v>
      </c>
      <c r="CU47" s="345">
        <v>35</v>
      </c>
      <c r="CV47" s="345">
        <v>1197</v>
      </c>
      <c r="CW47" s="345">
        <v>48</v>
      </c>
      <c r="CX47" s="345">
        <v>929</v>
      </c>
      <c r="CY47" s="345">
        <v>96</v>
      </c>
      <c r="CZ47" s="345">
        <v>1286</v>
      </c>
      <c r="DA47" s="345">
        <v>198</v>
      </c>
      <c r="DB47" s="345">
        <v>3958</v>
      </c>
      <c r="DC47" s="345">
        <v>116</v>
      </c>
      <c r="DD47" s="345">
        <v>2973</v>
      </c>
      <c r="DE47" s="345">
        <v>188</v>
      </c>
      <c r="DF47" s="345">
        <v>4060</v>
      </c>
      <c r="DG47" s="345">
        <v>183</v>
      </c>
      <c r="DH47" s="345">
        <v>4169</v>
      </c>
      <c r="DI47" s="345">
        <v>38</v>
      </c>
      <c r="DJ47" s="345">
        <v>1624</v>
      </c>
      <c r="DK47" s="345">
        <v>50</v>
      </c>
      <c r="DL47" s="345">
        <v>1227</v>
      </c>
      <c r="DM47" s="345">
        <v>182</v>
      </c>
      <c r="DN47" s="345">
        <v>3646</v>
      </c>
      <c r="DO47" s="345">
        <v>122</v>
      </c>
      <c r="DP47" s="345">
        <v>2796</v>
      </c>
      <c r="DQ47" s="345">
        <v>144</v>
      </c>
      <c r="DR47" s="345">
        <v>2291</v>
      </c>
      <c r="DS47" s="345">
        <v>238</v>
      </c>
      <c r="DT47" s="345">
        <v>5898</v>
      </c>
      <c r="DU47" s="345">
        <v>20</v>
      </c>
      <c r="DV47" s="345">
        <v>455</v>
      </c>
      <c r="DW47" s="345">
        <v>135</v>
      </c>
      <c r="DX47" s="345">
        <v>3062</v>
      </c>
      <c r="DY47" s="345">
        <v>54</v>
      </c>
      <c r="DZ47" s="345">
        <v>3561</v>
      </c>
      <c r="EA47" s="346">
        <v>116</v>
      </c>
      <c r="EB47" s="345">
        <v>2551</v>
      </c>
      <c r="EC47" s="345">
        <v>90</v>
      </c>
      <c r="ED47" s="345">
        <v>3495</v>
      </c>
      <c r="EE47" s="345">
        <v>103</v>
      </c>
      <c r="EF47" s="345">
        <v>2726</v>
      </c>
      <c r="EG47" s="345">
        <v>56</v>
      </c>
      <c r="EH47" s="345">
        <v>860</v>
      </c>
      <c r="EI47" s="345">
        <v>20</v>
      </c>
      <c r="EJ47" s="345">
        <v>666</v>
      </c>
      <c r="EK47" s="345">
        <v>67</v>
      </c>
      <c r="EL47" s="345">
        <v>1856</v>
      </c>
      <c r="EM47" s="345">
        <v>57</v>
      </c>
      <c r="EN47" s="345">
        <v>976</v>
      </c>
      <c r="EO47" s="345">
        <v>85</v>
      </c>
      <c r="EP47" s="345">
        <v>1473</v>
      </c>
      <c r="EQ47" s="345">
        <v>73</v>
      </c>
      <c r="ER47" s="345">
        <v>2227</v>
      </c>
      <c r="ES47" s="345">
        <v>39</v>
      </c>
      <c r="ET47" s="345">
        <v>1213</v>
      </c>
      <c r="EU47" s="345">
        <v>22</v>
      </c>
      <c r="EV47" s="345">
        <v>465</v>
      </c>
      <c r="EW47" s="345">
        <v>45</v>
      </c>
      <c r="EX47" s="345">
        <v>1001</v>
      </c>
      <c r="EY47" s="346">
        <v>55</v>
      </c>
      <c r="EZ47" s="345">
        <v>804</v>
      </c>
      <c r="FA47" s="345">
        <v>56</v>
      </c>
      <c r="FB47" s="345">
        <v>1011</v>
      </c>
      <c r="FC47" s="345">
        <v>30</v>
      </c>
      <c r="FD47" s="345">
        <v>547</v>
      </c>
      <c r="FE47" s="345">
        <v>63</v>
      </c>
      <c r="FF47" s="345">
        <v>1243</v>
      </c>
      <c r="FG47" s="345">
        <v>41</v>
      </c>
      <c r="FH47" s="345">
        <v>617</v>
      </c>
      <c r="FI47" s="344">
        <f t="shared" si="0"/>
        <v>11917</v>
      </c>
      <c r="FJ47" s="344">
        <f t="shared" si="1"/>
        <v>312310</v>
      </c>
      <c r="FK47" s="153"/>
      <c r="FL47" s="628">
        <f>+FI47-'[1]15-4-a Faaliyet İşyeri'!P48</f>
        <v>0</v>
      </c>
      <c r="FM47" s="628">
        <f>+FJ47-'[1]16-4a Faaliyet Sigortalı'!P48</f>
        <v>0</v>
      </c>
    </row>
    <row r="48" spans="1:169" ht="12.95" customHeight="1">
      <c r="A48" s="347" t="s">
        <v>361</v>
      </c>
      <c r="B48" s="348" t="s">
        <v>225</v>
      </c>
      <c r="C48" s="349">
        <v>1107</v>
      </c>
      <c r="D48" s="349">
        <v>6465</v>
      </c>
      <c r="E48" s="349">
        <v>219</v>
      </c>
      <c r="F48" s="349">
        <v>723</v>
      </c>
      <c r="G48" s="349">
        <v>368</v>
      </c>
      <c r="H48" s="349">
        <v>1640</v>
      </c>
      <c r="I48" s="349">
        <v>33</v>
      </c>
      <c r="J48" s="349">
        <v>109</v>
      </c>
      <c r="K48" s="349">
        <v>182</v>
      </c>
      <c r="L48" s="349">
        <v>675</v>
      </c>
      <c r="M48" s="349">
        <v>4551</v>
      </c>
      <c r="N48" s="349">
        <v>25530</v>
      </c>
      <c r="O48" s="349">
        <v>2447</v>
      </c>
      <c r="P48" s="349">
        <v>11245</v>
      </c>
      <c r="Q48" s="349">
        <v>133</v>
      </c>
      <c r="R48" s="349">
        <v>602</v>
      </c>
      <c r="S48" s="349">
        <v>894</v>
      </c>
      <c r="T48" s="349">
        <v>4387</v>
      </c>
      <c r="U48" s="349">
        <v>967</v>
      </c>
      <c r="V48" s="349">
        <v>4370</v>
      </c>
      <c r="W48" s="349">
        <v>160</v>
      </c>
      <c r="X48" s="349">
        <v>898</v>
      </c>
      <c r="Y48" s="349">
        <v>85</v>
      </c>
      <c r="Z48" s="349">
        <v>315</v>
      </c>
      <c r="AA48" s="349">
        <v>85</v>
      </c>
      <c r="AB48" s="349">
        <v>300</v>
      </c>
      <c r="AC48" s="349">
        <v>202</v>
      </c>
      <c r="AD48" s="349">
        <v>1028</v>
      </c>
      <c r="AE48" s="349">
        <v>126</v>
      </c>
      <c r="AF48" s="349">
        <v>470</v>
      </c>
      <c r="AG48" s="349">
        <v>2576</v>
      </c>
      <c r="AH48" s="349">
        <v>13857</v>
      </c>
      <c r="AI48" s="349">
        <v>486</v>
      </c>
      <c r="AJ48" s="349">
        <v>2079</v>
      </c>
      <c r="AK48" s="349">
        <v>80</v>
      </c>
      <c r="AL48" s="349">
        <v>312</v>
      </c>
      <c r="AM48" s="349">
        <v>252</v>
      </c>
      <c r="AN48" s="349">
        <v>1054</v>
      </c>
      <c r="AO48" s="349">
        <v>750</v>
      </c>
      <c r="AP48" s="349">
        <v>3499</v>
      </c>
      <c r="AQ48" s="349">
        <v>428</v>
      </c>
      <c r="AR48" s="349">
        <v>4082</v>
      </c>
      <c r="AS48" s="349">
        <v>281</v>
      </c>
      <c r="AT48" s="349">
        <v>982</v>
      </c>
      <c r="AU48" s="349">
        <v>296</v>
      </c>
      <c r="AV48" s="349">
        <v>1293</v>
      </c>
      <c r="AW48" s="349">
        <v>99</v>
      </c>
      <c r="AX48" s="349">
        <v>430</v>
      </c>
      <c r="AY48" s="349">
        <v>225</v>
      </c>
      <c r="AZ48" s="349">
        <v>1266</v>
      </c>
      <c r="BA48" s="349">
        <v>604</v>
      </c>
      <c r="BB48" s="349">
        <v>2925</v>
      </c>
      <c r="BC48" s="349">
        <v>863</v>
      </c>
      <c r="BD48" s="349">
        <v>4960</v>
      </c>
      <c r="BE48" s="349">
        <v>363</v>
      </c>
      <c r="BF48" s="349">
        <v>2036</v>
      </c>
      <c r="BG48" s="349">
        <v>64</v>
      </c>
      <c r="BH48" s="349">
        <v>304</v>
      </c>
      <c r="BI48" s="349">
        <v>32</v>
      </c>
      <c r="BJ48" s="349">
        <v>115</v>
      </c>
      <c r="BK48" s="349">
        <v>640</v>
      </c>
      <c r="BL48" s="349">
        <v>3912</v>
      </c>
      <c r="BM48" s="349">
        <v>207</v>
      </c>
      <c r="BN48" s="349">
        <v>851</v>
      </c>
      <c r="BO48" s="349">
        <v>920</v>
      </c>
      <c r="BP48" s="349">
        <v>4306</v>
      </c>
      <c r="BQ48" s="349">
        <v>14064</v>
      </c>
      <c r="BR48" s="349">
        <v>74015</v>
      </c>
      <c r="BS48" s="349">
        <v>4049</v>
      </c>
      <c r="BT48" s="349">
        <v>19760</v>
      </c>
      <c r="BU48" s="349">
        <v>61</v>
      </c>
      <c r="BV48" s="349">
        <v>220</v>
      </c>
      <c r="BW48" s="349">
        <v>274</v>
      </c>
      <c r="BX48" s="349">
        <v>2118</v>
      </c>
      <c r="BY48" s="349">
        <v>878</v>
      </c>
      <c r="BZ48" s="349">
        <v>4308</v>
      </c>
      <c r="CA48" s="349">
        <v>269</v>
      </c>
      <c r="CB48" s="349">
        <v>1078</v>
      </c>
      <c r="CC48" s="349">
        <v>100</v>
      </c>
      <c r="CD48" s="349">
        <v>383</v>
      </c>
      <c r="CE48" s="349">
        <v>2019</v>
      </c>
      <c r="CF48" s="349">
        <v>14670</v>
      </c>
      <c r="CG48" s="349">
        <v>1310</v>
      </c>
      <c r="CH48" s="349">
        <v>5822</v>
      </c>
      <c r="CI48" s="349">
        <v>304</v>
      </c>
      <c r="CJ48" s="349">
        <v>1588</v>
      </c>
      <c r="CK48" s="349">
        <v>378</v>
      </c>
      <c r="CL48" s="349">
        <v>1669</v>
      </c>
      <c r="CM48" s="349">
        <v>893</v>
      </c>
      <c r="CN48" s="349">
        <v>3365</v>
      </c>
      <c r="CO48" s="349">
        <v>447</v>
      </c>
      <c r="CP48" s="349">
        <v>2536</v>
      </c>
      <c r="CQ48" s="350">
        <v>122</v>
      </c>
      <c r="CR48" s="349">
        <v>802</v>
      </c>
      <c r="CS48" s="349">
        <v>1445</v>
      </c>
      <c r="CT48" s="349">
        <v>6256</v>
      </c>
      <c r="CU48" s="349">
        <v>57</v>
      </c>
      <c r="CV48" s="349">
        <v>258</v>
      </c>
      <c r="CW48" s="349">
        <v>145</v>
      </c>
      <c r="CX48" s="349">
        <v>696</v>
      </c>
      <c r="CY48" s="349">
        <v>166</v>
      </c>
      <c r="CZ48" s="349">
        <v>584</v>
      </c>
      <c r="DA48" s="349">
        <v>535</v>
      </c>
      <c r="DB48" s="349">
        <v>2930</v>
      </c>
      <c r="DC48" s="349">
        <v>315</v>
      </c>
      <c r="DD48" s="349">
        <v>2048</v>
      </c>
      <c r="DE48" s="349">
        <v>742</v>
      </c>
      <c r="DF48" s="349">
        <v>3364</v>
      </c>
      <c r="DG48" s="349">
        <v>928</v>
      </c>
      <c r="DH48" s="349">
        <v>4886</v>
      </c>
      <c r="DI48" s="349">
        <v>69</v>
      </c>
      <c r="DJ48" s="349">
        <v>237</v>
      </c>
      <c r="DK48" s="349">
        <v>175</v>
      </c>
      <c r="DL48" s="349">
        <v>618</v>
      </c>
      <c r="DM48" s="349">
        <v>337</v>
      </c>
      <c r="DN48" s="349">
        <v>1316</v>
      </c>
      <c r="DO48" s="349">
        <v>842</v>
      </c>
      <c r="DP48" s="349">
        <v>4288</v>
      </c>
      <c r="DQ48" s="349">
        <v>283</v>
      </c>
      <c r="DR48" s="349">
        <v>1255</v>
      </c>
      <c r="DS48" s="349">
        <v>727</v>
      </c>
      <c r="DT48" s="349">
        <v>4922</v>
      </c>
      <c r="DU48" s="349">
        <v>37</v>
      </c>
      <c r="DV48" s="349">
        <v>116</v>
      </c>
      <c r="DW48" s="349">
        <v>295</v>
      </c>
      <c r="DX48" s="349">
        <v>1857</v>
      </c>
      <c r="DY48" s="349">
        <v>271</v>
      </c>
      <c r="DZ48" s="349">
        <v>958</v>
      </c>
      <c r="EA48" s="350">
        <v>201</v>
      </c>
      <c r="EB48" s="349">
        <v>1071</v>
      </c>
      <c r="EC48" s="349">
        <v>200</v>
      </c>
      <c r="ED48" s="349">
        <v>882</v>
      </c>
      <c r="EE48" s="349">
        <v>361</v>
      </c>
      <c r="EF48" s="349">
        <v>1544</v>
      </c>
      <c r="EG48" s="349">
        <v>234</v>
      </c>
      <c r="EH48" s="349">
        <v>1046</v>
      </c>
      <c r="EI48" s="349">
        <v>37</v>
      </c>
      <c r="EJ48" s="349">
        <v>176</v>
      </c>
      <c r="EK48" s="349">
        <v>171</v>
      </c>
      <c r="EL48" s="349">
        <v>647</v>
      </c>
      <c r="EM48" s="349">
        <v>134</v>
      </c>
      <c r="EN48" s="349">
        <v>727</v>
      </c>
      <c r="EO48" s="349">
        <v>141</v>
      </c>
      <c r="EP48" s="349">
        <v>906</v>
      </c>
      <c r="EQ48" s="349">
        <v>53</v>
      </c>
      <c r="ER48" s="349">
        <v>411</v>
      </c>
      <c r="ES48" s="349">
        <v>161</v>
      </c>
      <c r="ET48" s="349">
        <v>771</v>
      </c>
      <c r="EU48" s="349">
        <v>26</v>
      </c>
      <c r="EV48" s="349">
        <v>65</v>
      </c>
      <c r="EW48" s="349">
        <v>32</v>
      </c>
      <c r="EX48" s="349">
        <v>240</v>
      </c>
      <c r="EY48" s="350">
        <v>255</v>
      </c>
      <c r="EZ48" s="349">
        <v>1299</v>
      </c>
      <c r="FA48" s="349">
        <v>159</v>
      </c>
      <c r="FB48" s="349">
        <v>561</v>
      </c>
      <c r="FC48" s="349">
        <v>40</v>
      </c>
      <c r="FD48" s="349">
        <v>238</v>
      </c>
      <c r="FE48" s="349">
        <v>172</v>
      </c>
      <c r="FF48" s="349">
        <v>878</v>
      </c>
      <c r="FG48" s="349">
        <v>319</v>
      </c>
      <c r="FH48" s="349">
        <v>1512</v>
      </c>
      <c r="FI48" s="348">
        <f t="shared" si="0"/>
        <v>55958</v>
      </c>
      <c r="FJ48" s="348">
        <f t="shared" si="1"/>
        <v>288917</v>
      </c>
      <c r="FK48" s="153"/>
      <c r="FL48" s="628">
        <f>+FI48-'[1]15-4-a Faaliyet İşyeri'!P49</f>
        <v>0</v>
      </c>
      <c r="FM48" s="628">
        <f>+FJ48-'[1]16-4a Faaliyet Sigortalı'!P49</f>
        <v>0</v>
      </c>
    </row>
    <row r="49" spans="1:169" ht="12.95" customHeight="1">
      <c r="A49" s="343" t="s">
        <v>363</v>
      </c>
      <c r="B49" s="344" t="s">
        <v>226</v>
      </c>
      <c r="C49" s="345">
        <v>1643</v>
      </c>
      <c r="D49" s="345">
        <v>6406</v>
      </c>
      <c r="E49" s="345">
        <v>276</v>
      </c>
      <c r="F49" s="345">
        <v>741</v>
      </c>
      <c r="G49" s="345">
        <v>485</v>
      </c>
      <c r="H49" s="345">
        <v>1450</v>
      </c>
      <c r="I49" s="345">
        <v>47</v>
      </c>
      <c r="J49" s="345">
        <v>104</v>
      </c>
      <c r="K49" s="345">
        <v>242</v>
      </c>
      <c r="L49" s="345">
        <v>543</v>
      </c>
      <c r="M49" s="345">
        <v>5667</v>
      </c>
      <c r="N49" s="345">
        <v>22432</v>
      </c>
      <c r="O49" s="345">
        <v>2758</v>
      </c>
      <c r="P49" s="345">
        <v>8846</v>
      </c>
      <c r="Q49" s="345">
        <v>142</v>
      </c>
      <c r="R49" s="345">
        <v>277</v>
      </c>
      <c r="S49" s="345">
        <v>945</v>
      </c>
      <c r="T49" s="345">
        <v>2612</v>
      </c>
      <c r="U49" s="345">
        <v>1025</v>
      </c>
      <c r="V49" s="345">
        <v>3262</v>
      </c>
      <c r="W49" s="345">
        <v>142</v>
      </c>
      <c r="X49" s="345">
        <v>272</v>
      </c>
      <c r="Y49" s="345">
        <v>59</v>
      </c>
      <c r="Z49" s="345">
        <v>192</v>
      </c>
      <c r="AA49" s="345">
        <v>31</v>
      </c>
      <c r="AB49" s="345">
        <v>125</v>
      </c>
      <c r="AC49" s="345">
        <v>227</v>
      </c>
      <c r="AD49" s="345">
        <v>590</v>
      </c>
      <c r="AE49" s="345">
        <v>197</v>
      </c>
      <c r="AF49" s="345">
        <v>445</v>
      </c>
      <c r="AG49" s="345">
        <v>2596</v>
      </c>
      <c r="AH49" s="345">
        <v>10312</v>
      </c>
      <c r="AI49" s="345">
        <v>443</v>
      </c>
      <c r="AJ49" s="345">
        <v>1384</v>
      </c>
      <c r="AK49" s="345">
        <v>85</v>
      </c>
      <c r="AL49" s="345">
        <v>179</v>
      </c>
      <c r="AM49" s="345">
        <v>372</v>
      </c>
      <c r="AN49" s="345">
        <v>1175</v>
      </c>
      <c r="AO49" s="345">
        <v>958</v>
      </c>
      <c r="AP49" s="345">
        <v>3135</v>
      </c>
      <c r="AQ49" s="345">
        <v>551</v>
      </c>
      <c r="AR49" s="345">
        <v>2969</v>
      </c>
      <c r="AS49" s="345">
        <v>337</v>
      </c>
      <c r="AT49" s="345">
        <v>985</v>
      </c>
      <c r="AU49" s="345">
        <v>254</v>
      </c>
      <c r="AV49" s="345">
        <v>1251</v>
      </c>
      <c r="AW49" s="345">
        <v>116</v>
      </c>
      <c r="AX49" s="345">
        <v>387</v>
      </c>
      <c r="AY49" s="345">
        <v>365</v>
      </c>
      <c r="AZ49" s="345">
        <v>1885</v>
      </c>
      <c r="BA49" s="345">
        <v>704</v>
      </c>
      <c r="BB49" s="345">
        <v>2331</v>
      </c>
      <c r="BC49" s="345">
        <v>1284</v>
      </c>
      <c r="BD49" s="345">
        <v>4555</v>
      </c>
      <c r="BE49" s="345">
        <v>378</v>
      </c>
      <c r="BF49" s="345">
        <v>870</v>
      </c>
      <c r="BG49" s="345">
        <v>33</v>
      </c>
      <c r="BH49" s="345">
        <v>90</v>
      </c>
      <c r="BI49" s="345">
        <v>18</v>
      </c>
      <c r="BJ49" s="345">
        <v>70</v>
      </c>
      <c r="BK49" s="345">
        <v>972</v>
      </c>
      <c r="BL49" s="345">
        <v>3543</v>
      </c>
      <c r="BM49" s="345">
        <v>334</v>
      </c>
      <c r="BN49" s="345">
        <v>775</v>
      </c>
      <c r="BO49" s="345">
        <v>1392</v>
      </c>
      <c r="BP49" s="345">
        <v>5063</v>
      </c>
      <c r="BQ49" s="345">
        <v>15657</v>
      </c>
      <c r="BR49" s="345">
        <v>71663</v>
      </c>
      <c r="BS49" s="345">
        <v>4707</v>
      </c>
      <c r="BT49" s="345">
        <v>18501</v>
      </c>
      <c r="BU49" s="345">
        <v>82</v>
      </c>
      <c r="BV49" s="345">
        <v>365</v>
      </c>
      <c r="BW49" s="345">
        <v>266</v>
      </c>
      <c r="BX49" s="345">
        <v>677</v>
      </c>
      <c r="BY49" s="345">
        <v>1190</v>
      </c>
      <c r="BZ49" s="345">
        <v>3679</v>
      </c>
      <c r="CA49" s="345">
        <v>253</v>
      </c>
      <c r="CB49" s="345">
        <v>558</v>
      </c>
      <c r="CC49" s="345">
        <v>136</v>
      </c>
      <c r="CD49" s="345">
        <v>568</v>
      </c>
      <c r="CE49" s="345">
        <v>1689</v>
      </c>
      <c r="CF49" s="345">
        <v>7452</v>
      </c>
      <c r="CG49" s="345">
        <v>2147</v>
      </c>
      <c r="CH49" s="345">
        <v>6802</v>
      </c>
      <c r="CI49" s="345">
        <v>477</v>
      </c>
      <c r="CJ49" s="345">
        <v>1004</v>
      </c>
      <c r="CK49" s="345">
        <v>475</v>
      </c>
      <c r="CL49" s="345">
        <v>1489</v>
      </c>
      <c r="CM49" s="345">
        <v>1132</v>
      </c>
      <c r="CN49" s="345">
        <v>2550</v>
      </c>
      <c r="CO49" s="345">
        <v>540</v>
      </c>
      <c r="CP49" s="345">
        <v>1604</v>
      </c>
      <c r="CQ49" s="346">
        <v>173</v>
      </c>
      <c r="CR49" s="345">
        <v>1012</v>
      </c>
      <c r="CS49" s="345">
        <v>1091</v>
      </c>
      <c r="CT49" s="345">
        <v>3236</v>
      </c>
      <c r="CU49" s="345">
        <v>54</v>
      </c>
      <c r="CV49" s="345">
        <v>266</v>
      </c>
      <c r="CW49" s="345">
        <v>253</v>
      </c>
      <c r="CX49" s="345">
        <v>718</v>
      </c>
      <c r="CY49" s="345">
        <v>218</v>
      </c>
      <c r="CZ49" s="345">
        <v>547</v>
      </c>
      <c r="DA49" s="345">
        <v>616</v>
      </c>
      <c r="DB49" s="345">
        <v>1621</v>
      </c>
      <c r="DC49" s="345">
        <v>287</v>
      </c>
      <c r="DD49" s="345">
        <v>798</v>
      </c>
      <c r="DE49" s="345">
        <v>958</v>
      </c>
      <c r="DF49" s="345">
        <v>2959</v>
      </c>
      <c r="DG49" s="345">
        <v>1078</v>
      </c>
      <c r="DH49" s="345">
        <v>3657</v>
      </c>
      <c r="DI49" s="345">
        <v>59</v>
      </c>
      <c r="DJ49" s="345">
        <v>225</v>
      </c>
      <c r="DK49" s="345">
        <v>154</v>
      </c>
      <c r="DL49" s="345">
        <v>292</v>
      </c>
      <c r="DM49" s="345">
        <v>382</v>
      </c>
      <c r="DN49" s="345">
        <v>1270</v>
      </c>
      <c r="DO49" s="345">
        <v>829</v>
      </c>
      <c r="DP49" s="345">
        <v>2700</v>
      </c>
      <c r="DQ49" s="345">
        <v>390</v>
      </c>
      <c r="DR49" s="345">
        <v>813</v>
      </c>
      <c r="DS49" s="345">
        <v>800</v>
      </c>
      <c r="DT49" s="345">
        <v>2864</v>
      </c>
      <c r="DU49" s="345">
        <v>4</v>
      </c>
      <c r="DV49" s="345">
        <v>7</v>
      </c>
      <c r="DW49" s="345">
        <v>399</v>
      </c>
      <c r="DX49" s="345">
        <v>1407</v>
      </c>
      <c r="DY49" s="345">
        <v>337</v>
      </c>
      <c r="DZ49" s="345">
        <v>845</v>
      </c>
      <c r="EA49" s="346">
        <v>284</v>
      </c>
      <c r="EB49" s="345">
        <v>1282</v>
      </c>
      <c r="EC49" s="345">
        <v>229</v>
      </c>
      <c r="ED49" s="345">
        <v>460</v>
      </c>
      <c r="EE49" s="345">
        <v>469</v>
      </c>
      <c r="EF49" s="345">
        <v>1210</v>
      </c>
      <c r="EG49" s="345">
        <v>357</v>
      </c>
      <c r="EH49" s="345">
        <v>990</v>
      </c>
      <c r="EI49" s="345">
        <v>21</v>
      </c>
      <c r="EJ49" s="345">
        <v>33</v>
      </c>
      <c r="EK49" s="345">
        <v>151</v>
      </c>
      <c r="EL49" s="345">
        <v>307</v>
      </c>
      <c r="EM49" s="345">
        <v>156</v>
      </c>
      <c r="EN49" s="345">
        <v>321</v>
      </c>
      <c r="EO49" s="345">
        <v>177</v>
      </c>
      <c r="EP49" s="345">
        <v>703</v>
      </c>
      <c r="EQ49" s="345">
        <v>87</v>
      </c>
      <c r="ER49" s="345">
        <v>518</v>
      </c>
      <c r="ES49" s="345">
        <v>211</v>
      </c>
      <c r="ET49" s="345">
        <v>458</v>
      </c>
      <c r="EU49" s="345">
        <v>33</v>
      </c>
      <c r="EV49" s="345">
        <v>65</v>
      </c>
      <c r="EW49" s="345">
        <v>66</v>
      </c>
      <c r="EX49" s="345">
        <v>274</v>
      </c>
      <c r="EY49" s="346">
        <v>188</v>
      </c>
      <c r="EZ49" s="345">
        <v>495</v>
      </c>
      <c r="FA49" s="345">
        <v>184</v>
      </c>
      <c r="FB49" s="345">
        <v>414</v>
      </c>
      <c r="FC49" s="345">
        <v>30</v>
      </c>
      <c r="FD49" s="345">
        <v>53</v>
      </c>
      <c r="FE49" s="345">
        <v>385</v>
      </c>
      <c r="FF49" s="345">
        <v>882</v>
      </c>
      <c r="FG49" s="345">
        <v>351</v>
      </c>
      <c r="FH49" s="345">
        <v>1299</v>
      </c>
      <c r="FI49" s="344">
        <f t="shared" si="0"/>
        <v>65290</v>
      </c>
      <c r="FJ49" s="344">
        <f t="shared" si="1"/>
        <v>241169</v>
      </c>
      <c r="FK49" s="153"/>
      <c r="FL49" s="628">
        <f>+FI49-'[1]15-4-a Faaliyet İşyeri'!P50</f>
        <v>0</v>
      </c>
      <c r="FM49" s="628">
        <f>+FJ49-'[1]16-4a Faaliyet Sigortalı'!P50</f>
        <v>0</v>
      </c>
    </row>
    <row r="50" spans="1:169" ht="12.95" customHeight="1">
      <c r="A50" s="347" t="s">
        <v>364</v>
      </c>
      <c r="B50" s="348" t="s">
        <v>227</v>
      </c>
      <c r="C50" s="349">
        <v>4086</v>
      </c>
      <c r="D50" s="349">
        <v>18723</v>
      </c>
      <c r="E50" s="349">
        <v>322</v>
      </c>
      <c r="F50" s="349">
        <v>1062</v>
      </c>
      <c r="G50" s="349">
        <v>738</v>
      </c>
      <c r="H50" s="349">
        <v>3290</v>
      </c>
      <c r="I50" s="349">
        <v>237</v>
      </c>
      <c r="J50" s="349">
        <v>968</v>
      </c>
      <c r="K50" s="349">
        <v>332</v>
      </c>
      <c r="L50" s="349">
        <v>1234</v>
      </c>
      <c r="M50" s="349">
        <v>9879</v>
      </c>
      <c r="N50" s="349">
        <v>53437</v>
      </c>
      <c r="O50" s="349">
        <v>5078</v>
      </c>
      <c r="P50" s="349">
        <v>27509</v>
      </c>
      <c r="Q50" s="349">
        <v>94</v>
      </c>
      <c r="R50" s="349">
        <v>358</v>
      </c>
      <c r="S50" s="349">
        <v>1312</v>
      </c>
      <c r="T50" s="349">
        <v>7279</v>
      </c>
      <c r="U50" s="349">
        <v>1435</v>
      </c>
      <c r="V50" s="349">
        <v>6770</v>
      </c>
      <c r="W50" s="349">
        <v>131</v>
      </c>
      <c r="X50" s="349">
        <v>686</v>
      </c>
      <c r="Y50" s="349">
        <v>98</v>
      </c>
      <c r="Z50" s="349">
        <v>374</v>
      </c>
      <c r="AA50" s="349">
        <v>132</v>
      </c>
      <c r="AB50" s="349">
        <v>622</v>
      </c>
      <c r="AC50" s="349">
        <v>271</v>
      </c>
      <c r="AD50" s="349">
        <v>1134</v>
      </c>
      <c r="AE50" s="349">
        <v>293</v>
      </c>
      <c r="AF50" s="349">
        <v>956</v>
      </c>
      <c r="AG50" s="349">
        <v>7192</v>
      </c>
      <c r="AH50" s="349">
        <v>34683</v>
      </c>
      <c r="AI50" s="349">
        <v>687</v>
      </c>
      <c r="AJ50" s="349">
        <v>2688</v>
      </c>
      <c r="AK50" s="349">
        <v>92</v>
      </c>
      <c r="AL50" s="349">
        <v>319</v>
      </c>
      <c r="AM50" s="349">
        <v>478</v>
      </c>
      <c r="AN50" s="349">
        <v>2096</v>
      </c>
      <c r="AO50" s="349">
        <v>1792</v>
      </c>
      <c r="AP50" s="349">
        <v>7894</v>
      </c>
      <c r="AQ50" s="349">
        <v>1286</v>
      </c>
      <c r="AR50" s="349">
        <v>6606</v>
      </c>
      <c r="AS50" s="349">
        <v>573</v>
      </c>
      <c r="AT50" s="349">
        <v>2414</v>
      </c>
      <c r="AU50" s="349">
        <v>463</v>
      </c>
      <c r="AV50" s="349">
        <v>2006</v>
      </c>
      <c r="AW50" s="349">
        <v>143</v>
      </c>
      <c r="AX50" s="349">
        <v>624</v>
      </c>
      <c r="AY50" s="349">
        <v>640</v>
      </c>
      <c r="AZ50" s="349">
        <v>3153</v>
      </c>
      <c r="BA50" s="349">
        <v>938</v>
      </c>
      <c r="BB50" s="349">
        <v>4424</v>
      </c>
      <c r="BC50" s="349">
        <v>4193</v>
      </c>
      <c r="BD50" s="349">
        <v>17533</v>
      </c>
      <c r="BE50" s="349">
        <v>420</v>
      </c>
      <c r="BF50" s="349">
        <v>1912</v>
      </c>
      <c r="BG50" s="349">
        <v>79</v>
      </c>
      <c r="BH50" s="349">
        <v>201</v>
      </c>
      <c r="BI50" s="349">
        <v>94</v>
      </c>
      <c r="BJ50" s="349">
        <v>400</v>
      </c>
      <c r="BK50" s="349">
        <v>1956</v>
      </c>
      <c r="BL50" s="349">
        <v>7935</v>
      </c>
      <c r="BM50" s="349">
        <v>424</v>
      </c>
      <c r="BN50" s="349">
        <v>1806</v>
      </c>
      <c r="BO50" s="349">
        <v>3627</v>
      </c>
      <c r="BP50" s="349">
        <v>18946</v>
      </c>
      <c r="BQ50" s="349">
        <v>61998</v>
      </c>
      <c r="BR50" s="349">
        <v>337631</v>
      </c>
      <c r="BS50" s="349">
        <v>10455</v>
      </c>
      <c r="BT50" s="349">
        <v>54143</v>
      </c>
      <c r="BU50" s="349">
        <v>115</v>
      </c>
      <c r="BV50" s="349">
        <v>465</v>
      </c>
      <c r="BW50" s="349">
        <v>249</v>
      </c>
      <c r="BX50" s="349">
        <v>929</v>
      </c>
      <c r="BY50" s="349">
        <v>2295</v>
      </c>
      <c r="BZ50" s="349">
        <v>10344</v>
      </c>
      <c r="CA50" s="349">
        <v>371</v>
      </c>
      <c r="CB50" s="349">
        <v>1765</v>
      </c>
      <c r="CC50" s="349">
        <v>163</v>
      </c>
      <c r="CD50" s="349">
        <v>486</v>
      </c>
      <c r="CE50" s="349">
        <v>2806</v>
      </c>
      <c r="CF50" s="349">
        <v>16782</v>
      </c>
      <c r="CG50" s="349">
        <v>3540</v>
      </c>
      <c r="CH50" s="349">
        <v>15895</v>
      </c>
      <c r="CI50" s="349">
        <v>406</v>
      </c>
      <c r="CJ50" s="349">
        <v>1774</v>
      </c>
      <c r="CK50" s="349">
        <v>796</v>
      </c>
      <c r="CL50" s="349">
        <v>3722</v>
      </c>
      <c r="CM50" s="349">
        <v>1573</v>
      </c>
      <c r="CN50" s="349">
        <v>7330</v>
      </c>
      <c r="CO50" s="349">
        <v>931</v>
      </c>
      <c r="CP50" s="349">
        <v>3913</v>
      </c>
      <c r="CQ50" s="350">
        <v>496</v>
      </c>
      <c r="CR50" s="349">
        <v>2550</v>
      </c>
      <c r="CS50" s="349">
        <v>1172</v>
      </c>
      <c r="CT50" s="349">
        <v>5459</v>
      </c>
      <c r="CU50" s="349">
        <v>120</v>
      </c>
      <c r="CV50" s="349">
        <v>621</v>
      </c>
      <c r="CW50" s="349">
        <v>333</v>
      </c>
      <c r="CX50" s="349">
        <v>1547</v>
      </c>
      <c r="CY50" s="349">
        <v>228</v>
      </c>
      <c r="CZ50" s="349">
        <v>843</v>
      </c>
      <c r="DA50" s="349">
        <v>630</v>
      </c>
      <c r="DB50" s="349">
        <v>3016</v>
      </c>
      <c r="DC50" s="349">
        <v>304</v>
      </c>
      <c r="DD50" s="349">
        <v>1582</v>
      </c>
      <c r="DE50" s="349">
        <v>1272</v>
      </c>
      <c r="DF50" s="349">
        <v>6053</v>
      </c>
      <c r="DG50" s="349">
        <v>1726</v>
      </c>
      <c r="DH50" s="349">
        <v>8858</v>
      </c>
      <c r="DI50" s="349">
        <v>128</v>
      </c>
      <c r="DJ50" s="349">
        <v>525</v>
      </c>
      <c r="DK50" s="349">
        <v>100</v>
      </c>
      <c r="DL50" s="349">
        <v>392</v>
      </c>
      <c r="DM50" s="349">
        <v>487</v>
      </c>
      <c r="DN50" s="349">
        <v>2248</v>
      </c>
      <c r="DO50" s="349">
        <v>1585</v>
      </c>
      <c r="DP50" s="349">
        <v>8732</v>
      </c>
      <c r="DQ50" s="349">
        <v>396</v>
      </c>
      <c r="DR50" s="349">
        <v>1587</v>
      </c>
      <c r="DS50" s="349">
        <v>1025</v>
      </c>
      <c r="DT50" s="349">
        <v>5782</v>
      </c>
      <c r="DU50" s="349">
        <v>48</v>
      </c>
      <c r="DV50" s="349">
        <v>194</v>
      </c>
      <c r="DW50" s="349">
        <v>1139</v>
      </c>
      <c r="DX50" s="349">
        <v>4782</v>
      </c>
      <c r="DY50" s="349">
        <v>488</v>
      </c>
      <c r="DZ50" s="349">
        <v>2089</v>
      </c>
      <c r="EA50" s="350">
        <v>602</v>
      </c>
      <c r="EB50" s="349">
        <v>3251</v>
      </c>
      <c r="EC50" s="349">
        <v>267</v>
      </c>
      <c r="ED50" s="349">
        <v>1009</v>
      </c>
      <c r="EE50" s="349">
        <v>515</v>
      </c>
      <c r="EF50" s="349">
        <v>2540</v>
      </c>
      <c r="EG50" s="349">
        <v>407</v>
      </c>
      <c r="EH50" s="349">
        <v>1635</v>
      </c>
      <c r="EI50" s="349">
        <v>36</v>
      </c>
      <c r="EJ50" s="349">
        <v>115</v>
      </c>
      <c r="EK50" s="349">
        <v>237</v>
      </c>
      <c r="EL50" s="349">
        <v>968</v>
      </c>
      <c r="EM50" s="349">
        <v>203</v>
      </c>
      <c r="EN50" s="349">
        <v>1014</v>
      </c>
      <c r="EO50" s="349">
        <v>449</v>
      </c>
      <c r="EP50" s="349">
        <v>2617</v>
      </c>
      <c r="EQ50" s="349">
        <v>261</v>
      </c>
      <c r="ER50" s="349">
        <v>1448</v>
      </c>
      <c r="ES50" s="349">
        <v>173</v>
      </c>
      <c r="ET50" s="349">
        <v>827</v>
      </c>
      <c r="EU50" s="349">
        <v>38</v>
      </c>
      <c r="EV50" s="349">
        <v>96</v>
      </c>
      <c r="EW50" s="349">
        <v>114</v>
      </c>
      <c r="EX50" s="349">
        <v>473</v>
      </c>
      <c r="EY50" s="350">
        <v>337</v>
      </c>
      <c r="EZ50" s="349">
        <v>1468</v>
      </c>
      <c r="FA50" s="349">
        <v>215</v>
      </c>
      <c r="FB50" s="349">
        <v>871</v>
      </c>
      <c r="FC50" s="349">
        <v>83</v>
      </c>
      <c r="FD50" s="349">
        <v>236</v>
      </c>
      <c r="FE50" s="349">
        <v>468</v>
      </c>
      <c r="FF50" s="349">
        <v>1788</v>
      </c>
      <c r="FG50" s="349">
        <v>476</v>
      </c>
      <c r="FH50" s="349">
        <v>2275</v>
      </c>
      <c r="FI50" s="348">
        <f t="shared" si="0"/>
        <v>151771</v>
      </c>
      <c r="FJ50" s="348">
        <f t="shared" si="1"/>
        <v>774712</v>
      </c>
      <c r="FK50" s="153"/>
      <c r="FL50" s="628">
        <f>+FI50-'[1]15-4-a Faaliyet İşyeri'!P51</f>
        <v>0</v>
      </c>
      <c r="FM50" s="628">
        <f>+FJ50-'[1]16-4a Faaliyet Sigortalı'!P51</f>
        <v>0</v>
      </c>
    </row>
    <row r="51" spans="1:169" ht="12.95" customHeight="1">
      <c r="A51" s="343" t="s">
        <v>365</v>
      </c>
      <c r="B51" s="344" t="s">
        <v>228</v>
      </c>
      <c r="C51" s="345">
        <v>8163</v>
      </c>
      <c r="D51" s="345">
        <v>32291</v>
      </c>
      <c r="E51" s="345">
        <v>1679</v>
      </c>
      <c r="F51" s="345">
        <v>5021</v>
      </c>
      <c r="G51" s="345">
        <v>2646</v>
      </c>
      <c r="H51" s="345">
        <v>9557</v>
      </c>
      <c r="I51" s="345">
        <v>614</v>
      </c>
      <c r="J51" s="345">
        <v>2325</v>
      </c>
      <c r="K51" s="345">
        <v>1389</v>
      </c>
      <c r="L51" s="345">
        <v>4704</v>
      </c>
      <c r="M51" s="345">
        <v>24446</v>
      </c>
      <c r="N51" s="345">
        <v>112959</v>
      </c>
      <c r="O51" s="345">
        <v>17127</v>
      </c>
      <c r="P51" s="345">
        <v>63878</v>
      </c>
      <c r="Q51" s="345">
        <v>713</v>
      </c>
      <c r="R51" s="345">
        <v>2266</v>
      </c>
      <c r="S51" s="345">
        <v>5769</v>
      </c>
      <c r="T51" s="345">
        <v>19539</v>
      </c>
      <c r="U51" s="345">
        <v>5977</v>
      </c>
      <c r="V51" s="345">
        <v>20773</v>
      </c>
      <c r="W51" s="345">
        <v>958</v>
      </c>
      <c r="X51" s="345">
        <v>2874</v>
      </c>
      <c r="Y51" s="345">
        <v>523</v>
      </c>
      <c r="Z51" s="345">
        <v>2232</v>
      </c>
      <c r="AA51" s="345">
        <v>479</v>
      </c>
      <c r="AB51" s="345">
        <v>1573</v>
      </c>
      <c r="AC51" s="345">
        <v>1392</v>
      </c>
      <c r="AD51" s="345">
        <v>5279</v>
      </c>
      <c r="AE51" s="345">
        <v>1100</v>
      </c>
      <c r="AF51" s="345">
        <v>3225</v>
      </c>
      <c r="AG51" s="345">
        <v>14178</v>
      </c>
      <c r="AH51" s="345">
        <v>58712</v>
      </c>
      <c r="AI51" s="345">
        <v>2939</v>
      </c>
      <c r="AJ51" s="345">
        <v>9403</v>
      </c>
      <c r="AK51" s="345">
        <v>685</v>
      </c>
      <c r="AL51" s="345">
        <v>2308</v>
      </c>
      <c r="AM51" s="345">
        <v>1825</v>
      </c>
      <c r="AN51" s="345">
        <v>6664</v>
      </c>
      <c r="AO51" s="345">
        <v>4591</v>
      </c>
      <c r="AP51" s="345">
        <v>16891</v>
      </c>
      <c r="AQ51" s="345">
        <v>3010</v>
      </c>
      <c r="AR51" s="345">
        <v>13052</v>
      </c>
      <c r="AS51" s="345">
        <v>2218</v>
      </c>
      <c r="AT51" s="345">
        <v>8715</v>
      </c>
      <c r="AU51" s="345">
        <v>1621</v>
      </c>
      <c r="AV51" s="345">
        <v>6680</v>
      </c>
      <c r="AW51" s="345">
        <v>865</v>
      </c>
      <c r="AX51" s="345">
        <v>3269</v>
      </c>
      <c r="AY51" s="345">
        <v>2107</v>
      </c>
      <c r="AZ51" s="345">
        <v>8298</v>
      </c>
      <c r="BA51" s="345">
        <v>4113</v>
      </c>
      <c r="BB51" s="345">
        <v>14803</v>
      </c>
      <c r="BC51" s="345">
        <v>5927</v>
      </c>
      <c r="BD51" s="345">
        <v>22269</v>
      </c>
      <c r="BE51" s="345">
        <v>1987</v>
      </c>
      <c r="BF51" s="345">
        <v>7530</v>
      </c>
      <c r="BG51" s="345">
        <v>402</v>
      </c>
      <c r="BH51" s="345">
        <v>1184</v>
      </c>
      <c r="BI51" s="345">
        <v>238</v>
      </c>
      <c r="BJ51" s="345">
        <v>961</v>
      </c>
      <c r="BK51" s="345">
        <v>5112</v>
      </c>
      <c r="BL51" s="345">
        <v>18514</v>
      </c>
      <c r="BM51" s="345">
        <v>2038</v>
      </c>
      <c r="BN51" s="345">
        <v>6880</v>
      </c>
      <c r="BO51" s="345">
        <v>7293</v>
      </c>
      <c r="BP51" s="345">
        <v>27196</v>
      </c>
      <c r="BQ51" s="345">
        <v>80281</v>
      </c>
      <c r="BR51" s="345">
        <v>382647</v>
      </c>
      <c r="BS51" s="345">
        <v>24801</v>
      </c>
      <c r="BT51" s="345">
        <v>93748</v>
      </c>
      <c r="BU51" s="345">
        <v>702</v>
      </c>
      <c r="BV51" s="345">
        <v>2451</v>
      </c>
      <c r="BW51" s="345">
        <v>1443</v>
      </c>
      <c r="BX51" s="345">
        <v>5389</v>
      </c>
      <c r="BY51" s="345">
        <v>5686</v>
      </c>
      <c r="BZ51" s="345">
        <v>20766</v>
      </c>
      <c r="CA51" s="345">
        <v>1853</v>
      </c>
      <c r="CB51" s="345">
        <v>6035</v>
      </c>
      <c r="CC51" s="345">
        <v>866</v>
      </c>
      <c r="CD51" s="345">
        <v>2897</v>
      </c>
      <c r="CE51" s="345">
        <v>8011</v>
      </c>
      <c r="CF51" s="345">
        <v>38987</v>
      </c>
      <c r="CG51" s="345">
        <v>8346</v>
      </c>
      <c r="CH51" s="345">
        <v>30111</v>
      </c>
      <c r="CI51" s="345">
        <v>2158</v>
      </c>
      <c r="CJ51" s="345">
        <v>7554</v>
      </c>
      <c r="CK51" s="345">
        <v>2614</v>
      </c>
      <c r="CL51" s="345">
        <v>9944</v>
      </c>
      <c r="CM51" s="345">
        <v>6127</v>
      </c>
      <c r="CN51" s="345">
        <v>19650</v>
      </c>
      <c r="CO51" s="345">
        <v>3344</v>
      </c>
      <c r="CP51" s="345">
        <v>11254</v>
      </c>
      <c r="CQ51" s="346">
        <v>1084</v>
      </c>
      <c r="CR51" s="345">
        <v>4864</v>
      </c>
      <c r="CS51" s="345">
        <v>6954</v>
      </c>
      <c r="CT51" s="345">
        <v>24055</v>
      </c>
      <c r="CU51" s="345">
        <v>435</v>
      </c>
      <c r="CV51" s="345">
        <v>1839</v>
      </c>
      <c r="CW51" s="345">
        <v>1397</v>
      </c>
      <c r="CX51" s="345">
        <v>5285</v>
      </c>
      <c r="CY51" s="345">
        <v>1133</v>
      </c>
      <c r="CZ51" s="345">
        <v>3986</v>
      </c>
      <c r="DA51" s="345">
        <v>3069</v>
      </c>
      <c r="DB51" s="345">
        <v>11498</v>
      </c>
      <c r="DC51" s="345">
        <v>1517</v>
      </c>
      <c r="DD51" s="345">
        <v>6132</v>
      </c>
      <c r="DE51" s="345">
        <v>4681</v>
      </c>
      <c r="DF51" s="345">
        <v>18306</v>
      </c>
      <c r="DG51" s="345">
        <v>5623</v>
      </c>
      <c r="DH51" s="345">
        <v>21102</v>
      </c>
      <c r="DI51" s="345">
        <v>529</v>
      </c>
      <c r="DJ51" s="345">
        <v>2138</v>
      </c>
      <c r="DK51" s="345">
        <v>898</v>
      </c>
      <c r="DL51" s="345">
        <v>2856</v>
      </c>
      <c r="DM51" s="345">
        <v>2330</v>
      </c>
      <c r="DN51" s="345">
        <v>8320</v>
      </c>
      <c r="DO51" s="345">
        <v>4605</v>
      </c>
      <c r="DP51" s="345">
        <v>18171</v>
      </c>
      <c r="DQ51" s="345">
        <v>2019</v>
      </c>
      <c r="DR51" s="345">
        <v>7089</v>
      </c>
      <c r="DS51" s="345">
        <v>3756</v>
      </c>
      <c r="DT51" s="345">
        <v>14796</v>
      </c>
      <c r="DU51" s="345">
        <v>217</v>
      </c>
      <c r="DV51" s="345">
        <v>719</v>
      </c>
      <c r="DW51" s="345">
        <v>2847</v>
      </c>
      <c r="DX51" s="345">
        <v>10436</v>
      </c>
      <c r="DY51" s="345">
        <v>1625</v>
      </c>
      <c r="DZ51" s="345">
        <v>5631</v>
      </c>
      <c r="EA51" s="346">
        <v>1880</v>
      </c>
      <c r="EB51" s="345">
        <v>8694</v>
      </c>
      <c r="EC51" s="345">
        <v>1312</v>
      </c>
      <c r="ED51" s="345">
        <v>4420</v>
      </c>
      <c r="EE51" s="345">
        <v>2555</v>
      </c>
      <c r="EF51" s="345">
        <v>9558</v>
      </c>
      <c r="EG51" s="345">
        <v>1545</v>
      </c>
      <c r="EH51" s="345">
        <v>5452</v>
      </c>
      <c r="EI51" s="345">
        <v>274</v>
      </c>
      <c r="EJ51" s="345">
        <v>885</v>
      </c>
      <c r="EK51" s="345">
        <v>867</v>
      </c>
      <c r="EL51" s="345">
        <v>2828</v>
      </c>
      <c r="EM51" s="345">
        <v>1142</v>
      </c>
      <c r="EN51" s="345">
        <v>3983</v>
      </c>
      <c r="EO51" s="345">
        <v>980</v>
      </c>
      <c r="EP51" s="345">
        <v>4800</v>
      </c>
      <c r="EQ51" s="345">
        <v>475</v>
      </c>
      <c r="ER51" s="345">
        <v>2267</v>
      </c>
      <c r="ES51" s="345">
        <v>986</v>
      </c>
      <c r="ET51" s="345">
        <v>3015</v>
      </c>
      <c r="EU51" s="345">
        <v>247</v>
      </c>
      <c r="EV51" s="345">
        <v>755</v>
      </c>
      <c r="EW51" s="345">
        <v>411</v>
      </c>
      <c r="EX51" s="345">
        <v>1357</v>
      </c>
      <c r="EY51" s="346">
        <v>1428</v>
      </c>
      <c r="EZ51" s="345">
        <v>5290</v>
      </c>
      <c r="FA51" s="345">
        <v>984</v>
      </c>
      <c r="FB51" s="345">
        <v>3518</v>
      </c>
      <c r="FC51" s="345">
        <v>263</v>
      </c>
      <c r="FD51" s="345">
        <v>978</v>
      </c>
      <c r="FE51" s="345">
        <v>1650</v>
      </c>
      <c r="FF51" s="345">
        <v>5708</v>
      </c>
      <c r="FG51" s="345">
        <v>1660</v>
      </c>
      <c r="FH51" s="345">
        <v>6570</v>
      </c>
      <c r="FI51" s="344">
        <f t="shared" si="0"/>
        <v>343734</v>
      </c>
      <c r="FJ51" s="344">
        <f t="shared" si="1"/>
        <v>1390559</v>
      </c>
      <c r="FK51" s="153"/>
      <c r="FL51" s="628">
        <f>+FI51-'[1]15-4-a Faaliyet İşyeri'!P52</f>
        <v>0</v>
      </c>
      <c r="FM51" s="628">
        <f>+FJ51-'[1]16-4a Faaliyet Sigortalı'!P52</f>
        <v>0</v>
      </c>
    </row>
    <row r="52" spans="1:169" ht="12.95" customHeight="1">
      <c r="A52" s="347" t="s">
        <v>367</v>
      </c>
      <c r="B52" s="348" t="s">
        <v>229</v>
      </c>
      <c r="C52" s="349">
        <v>3178</v>
      </c>
      <c r="D52" s="349">
        <v>11554</v>
      </c>
      <c r="E52" s="349">
        <v>904</v>
      </c>
      <c r="F52" s="349">
        <v>3788</v>
      </c>
      <c r="G52" s="349">
        <v>1322</v>
      </c>
      <c r="H52" s="349">
        <v>4378</v>
      </c>
      <c r="I52" s="349">
        <v>293</v>
      </c>
      <c r="J52" s="349">
        <v>2092</v>
      </c>
      <c r="K52" s="349">
        <v>709</v>
      </c>
      <c r="L52" s="349">
        <v>2042</v>
      </c>
      <c r="M52" s="349">
        <v>6332</v>
      </c>
      <c r="N52" s="349">
        <v>34068</v>
      </c>
      <c r="O52" s="349">
        <v>3823</v>
      </c>
      <c r="P52" s="349">
        <v>13191</v>
      </c>
      <c r="Q52" s="349">
        <v>625</v>
      </c>
      <c r="R52" s="349">
        <v>1980</v>
      </c>
      <c r="S52" s="349">
        <v>1917</v>
      </c>
      <c r="T52" s="349">
        <v>4981</v>
      </c>
      <c r="U52" s="349">
        <v>2505</v>
      </c>
      <c r="V52" s="349">
        <v>7930</v>
      </c>
      <c r="W52" s="349">
        <v>516</v>
      </c>
      <c r="X52" s="349">
        <v>1146</v>
      </c>
      <c r="Y52" s="349">
        <v>228</v>
      </c>
      <c r="Z52" s="349">
        <v>1199</v>
      </c>
      <c r="AA52" s="349">
        <v>380</v>
      </c>
      <c r="AB52" s="349">
        <v>1313</v>
      </c>
      <c r="AC52" s="349">
        <v>652</v>
      </c>
      <c r="AD52" s="349">
        <v>2446</v>
      </c>
      <c r="AE52" s="349">
        <v>626</v>
      </c>
      <c r="AF52" s="349">
        <v>1596</v>
      </c>
      <c r="AG52" s="349">
        <v>4612</v>
      </c>
      <c r="AH52" s="349">
        <v>20249</v>
      </c>
      <c r="AI52" s="349">
        <v>1117</v>
      </c>
      <c r="AJ52" s="349">
        <v>3025</v>
      </c>
      <c r="AK52" s="349">
        <v>273</v>
      </c>
      <c r="AL52" s="349">
        <v>717</v>
      </c>
      <c r="AM52" s="349">
        <v>659</v>
      </c>
      <c r="AN52" s="349">
        <v>2285</v>
      </c>
      <c r="AO52" s="349">
        <v>1931</v>
      </c>
      <c r="AP52" s="349">
        <v>9013</v>
      </c>
      <c r="AQ52" s="349">
        <v>2147</v>
      </c>
      <c r="AR52" s="349">
        <v>10480</v>
      </c>
      <c r="AS52" s="349">
        <v>530</v>
      </c>
      <c r="AT52" s="349">
        <v>1885</v>
      </c>
      <c r="AU52" s="349">
        <v>779</v>
      </c>
      <c r="AV52" s="349">
        <v>2875</v>
      </c>
      <c r="AW52" s="349">
        <v>238</v>
      </c>
      <c r="AX52" s="349">
        <v>819</v>
      </c>
      <c r="AY52" s="349">
        <v>1016</v>
      </c>
      <c r="AZ52" s="349">
        <v>3904</v>
      </c>
      <c r="BA52" s="349">
        <v>1959</v>
      </c>
      <c r="BB52" s="349">
        <v>6038</v>
      </c>
      <c r="BC52" s="349">
        <v>1891</v>
      </c>
      <c r="BD52" s="349">
        <v>11341</v>
      </c>
      <c r="BE52" s="349">
        <v>882</v>
      </c>
      <c r="BF52" s="349">
        <v>2047</v>
      </c>
      <c r="BG52" s="349">
        <v>193</v>
      </c>
      <c r="BH52" s="349">
        <v>457</v>
      </c>
      <c r="BI52" s="349">
        <v>84</v>
      </c>
      <c r="BJ52" s="349">
        <v>544</v>
      </c>
      <c r="BK52" s="349">
        <v>2446</v>
      </c>
      <c r="BL52" s="349">
        <v>15154</v>
      </c>
      <c r="BM52" s="349">
        <v>797</v>
      </c>
      <c r="BN52" s="349">
        <v>2299</v>
      </c>
      <c r="BO52" s="349">
        <v>2958</v>
      </c>
      <c r="BP52" s="349">
        <v>14552</v>
      </c>
      <c r="BQ52" s="349">
        <v>35016</v>
      </c>
      <c r="BR52" s="349">
        <v>127987</v>
      </c>
      <c r="BS52" s="349">
        <v>8224</v>
      </c>
      <c r="BT52" s="349">
        <v>34080</v>
      </c>
      <c r="BU52" s="349">
        <v>284</v>
      </c>
      <c r="BV52" s="349">
        <v>1107</v>
      </c>
      <c r="BW52" s="349">
        <v>962</v>
      </c>
      <c r="BX52" s="349">
        <v>2338</v>
      </c>
      <c r="BY52" s="349">
        <v>2239</v>
      </c>
      <c r="BZ52" s="349">
        <v>9319</v>
      </c>
      <c r="CA52" s="349">
        <v>774</v>
      </c>
      <c r="CB52" s="349">
        <v>2207</v>
      </c>
      <c r="CC52" s="349">
        <v>222</v>
      </c>
      <c r="CD52" s="349">
        <v>483</v>
      </c>
      <c r="CE52" s="349">
        <v>5571</v>
      </c>
      <c r="CF52" s="349">
        <v>25249</v>
      </c>
      <c r="CG52" s="349">
        <v>3964</v>
      </c>
      <c r="CH52" s="349">
        <v>13213</v>
      </c>
      <c r="CI52" s="349">
        <v>1304</v>
      </c>
      <c r="CJ52" s="349">
        <v>3425</v>
      </c>
      <c r="CK52" s="349">
        <v>1087</v>
      </c>
      <c r="CL52" s="349">
        <v>3510</v>
      </c>
      <c r="CM52" s="349">
        <v>2313</v>
      </c>
      <c r="CN52" s="349">
        <v>7557</v>
      </c>
      <c r="CO52" s="349">
        <v>1293</v>
      </c>
      <c r="CP52" s="349">
        <v>4167</v>
      </c>
      <c r="CQ52" s="350">
        <v>1616</v>
      </c>
      <c r="CR52" s="349">
        <v>18403</v>
      </c>
      <c r="CS52" s="349">
        <v>1961</v>
      </c>
      <c r="CT52" s="349">
        <v>5849</v>
      </c>
      <c r="CU52" s="349">
        <v>307</v>
      </c>
      <c r="CV52" s="349">
        <v>2126</v>
      </c>
      <c r="CW52" s="349">
        <v>727</v>
      </c>
      <c r="CX52" s="349">
        <v>2348</v>
      </c>
      <c r="CY52" s="349">
        <v>742</v>
      </c>
      <c r="CZ52" s="349">
        <v>2142</v>
      </c>
      <c r="DA52" s="349">
        <v>1097</v>
      </c>
      <c r="DB52" s="349">
        <v>2828</v>
      </c>
      <c r="DC52" s="349">
        <v>1179</v>
      </c>
      <c r="DD52" s="349">
        <v>2658</v>
      </c>
      <c r="DE52" s="349">
        <v>1972</v>
      </c>
      <c r="DF52" s="349">
        <v>6120</v>
      </c>
      <c r="DG52" s="349">
        <v>1864</v>
      </c>
      <c r="DH52" s="349">
        <v>6910</v>
      </c>
      <c r="DI52" s="349">
        <v>196</v>
      </c>
      <c r="DJ52" s="349">
        <v>1503</v>
      </c>
      <c r="DK52" s="349">
        <v>431</v>
      </c>
      <c r="DL52" s="349">
        <v>953</v>
      </c>
      <c r="DM52" s="349">
        <v>893</v>
      </c>
      <c r="DN52" s="349">
        <v>2856</v>
      </c>
      <c r="DO52" s="349">
        <v>1745</v>
      </c>
      <c r="DP52" s="349">
        <v>6339</v>
      </c>
      <c r="DQ52" s="349">
        <v>925</v>
      </c>
      <c r="DR52" s="349">
        <v>2542</v>
      </c>
      <c r="DS52" s="349">
        <v>1873</v>
      </c>
      <c r="DT52" s="349">
        <v>6032</v>
      </c>
      <c r="DU52" s="349">
        <v>141</v>
      </c>
      <c r="DV52" s="349">
        <v>293</v>
      </c>
      <c r="DW52" s="349">
        <v>1967</v>
      </c>
      <c r="DX52" s="349">
        <v>10327</v>
      </c>
      <c r="DY52" s="349">
        <v>856</v>
      </c>
      <c r="DZ52" s="349">
        <v>2218</v>
      </c>
      <c r="EA52" s="350">
        <v>1371</v>
      </c>
      <c r="EB52" s="349">
        <v>6750</v>
      </c>
      <c r="EC52" s="349">
        <v>636</v>
      </c>
      <c r="ED52" s="349">
        <v>1727</v>
      </c>
      <c r="EE52" s="349">
        <v>1056</v>
      </c>
      <c r="EF52" s="349">
        <v>2761</v>
      </c>
      <c r="EG52" s="349">
        <v>756</v>
      </c>
      <c r="EH52" s="349">
        <v>2441</v>
      </c>
      <c r="EI52" s="349">
        <v>90</v>
      </c>
      <c r="EJ52" s="349">
        <v>214</v>
      </c>
      <c r="EK52" s="349">
        <v>369</v>
      </c>
      <c r="EL52" s="349">
        <v>1077</v>
      </c>
      <c r="EM52" s="349">
        <v>434</v>
      </c>
      <c r="EN52" s="349">
        <v>1307</v>
      </c>
      <c r="EO52" s="349">
        <v>538</v>
      </c>
      <c r="EP52" s="349">
        <v>3950</v>
      </c>
      <c r="EQ52" s="349">
        <v>643</v>
      </c>
      <c r="ER52" s="349">
        <v>9502</v>
      </c>
      <c r="ES52" s="349">
        <v>347</v>
      </c>
      <c r="ET52" s="349">
        <v>962</v>
      </c>
      <c r="EU52" s="349">
        <v>108</v>
      </c>
      <c r="EV52" s="349">
        <v>362</v>
      </c>
      <c r="EW52" s="349">
        <v>343</v>
      </c>
      <c r="EX52" s="349">
        <v>2716</v>
      </c>
      <c r="EY52" s="350">
        <v>677</v>
      </c>
      <c r="EZ52" s="349">
        <v>1268</v>
      </c>
      <c r="FA52" s="349">
        <v>513</v>
      </c>
      <c r="FB52" s="349">
        <v>1489</v>
      </c>
      <c r="FC52" s="349">
        <v>162</v>
      </c>
      <c r="FD52" s="349">
        <v>898</v>
      </c>
      <c r="FE52" s="349">
        <v>585</v>
      </c>
      <c r="FF52" s="349">
        <v>2401</v>
      </c>
      <c r="FG52" s="349">
        <v>812</v>
      </c>
      <c r="FH52" s="349">
        <v>3184</v>
      </c>
      <c r="FI52" s="348">
        <f t="shared" si="0"/>
        <v>141707</v>
      </c>
      <c r="FJ52" s="348">
        <f t="shared" si="1"/>
        <v>561486</v>
      </c>
      <c r="FK52" s="153"/>
      <c r="FL52" s="628">
        <f>+FI52-'[1]15-4-a Faaliyet İşyeri'!P53</f>
        <v>0</v>
      </c>
      <c r="FM52" s="628">
        <f>+FJ52-'[1]16-4a Faaliyet Sigortalı'!P53</f>
        <v>0</v>
      </c>
    </row>
    <row r="53" spans="1:169" ht="12.95" customHeight="1">
      <c r="A53" s="343" t="s">
        <v>368</v>
      </c>
      <c r="B53" s="344" t="s">
        <v>230</v>
      </c>
      <c r="C53" s="345">
        <v>5</v>
      </c>
      <c r="D53" s="345">
        <v>178</v>
      </c>
      <c r="E53" s="345">
        <v>0</v>
      </c>
      <c r="F53" s="345">
        <v>0</v>
      </c>
      <c r="G53" s="345">
        <v>0</v>
      </c>
      <c r="H53" s="345">
        <v>0</v>
      </c>
      <c r="I53" s="345">
        <v>0</v>
      </c>
      <c r="J53" s="345">
        <v>0</v>
      </c>
      <c r="K53" s="345">
        <v>0</v>
      </c>
      <c r="L53" s="345">
        <v>0</v>
      </c>
      <c r="M53" s="345">
        <v>16</v>
      </c>
      <c r="N53" s="345">
        <v>86</v>
      </c>
      <c r="O53" s="345">
        <v>313</v>
      </c>
      <c r="P53" s="345">
        <v>691</v>
      </c>
      <c r="Q53" s="345">
        <v>0</v>
      </c>
      <c r="R53" s="345">
        <v>0</v>
      </c>
      <c r="S53" s="345">
        <v>35</v>
      </c>
      <c r="T53" s="345">
        <v>84</v>
      </c>
      <c r="U53" s="345">
        <v>34</v>
      </c>
      <c r="V53" s="345">
        <v>130</v>
      </c>
      <c r="W53" s="345">
        <v>0</v>
      </c>
      <c r="X53" s="345">
        <v>0</v>
      </c>
      <c r="Y53" s="345">
        <v>0</v>
      </c>
      <c r="Z53" s="345">
        <v>0</v>
      </c>
      <c r="AA53" s="345">
        <v>3</v>
      </c>
      <c r="AB53" s="345">
        <v>154</v>
      </c>
      <c r="AC53" s="345">
        <v>0</v>
      </c>
      <c r="AD53" s="345">
        <v>0</v>
      </c>
      <c r="AE53" s="345">
        <v>0</v>
      </c>
      <c r="AF53" s="345">
        <v>0</v>
      </c>
      <c r="AG53" s="345">
        <v>21</v>
      </c>
      <c r="AH53" s="345">
        <v>77</v>
      </c>
      <c r="AI53" s="345">
        <v>11</v>
      </c>
      <c r="AJ53" s="345">
        <v>365</v>
      </c>
      <c r="AK53" s="345">
        <v>0</v>
      </c>
      <c r="AL53" s="345">
        <v>0</v>
      </c>
      <c r="AM53" s="345">
        <v>0</v>
      </c>
      <c r="AN53" s="345">
        <v>0</v>
      </c>
      <c r="AO53" s="345">
        <v>1</v>
      </c>
      <c r="AP53" s="345">
        <v>1</v>
      </c>
      <c r="AQ53" s="345">
        <v>0</v>
      </c>
      <c r="AR53" s="345">
        <v>0</v>
      </c>
      <c r="AS53" s="345">
        <v>0</v>
      </c>
      <c r="AT53" s="345">
        <v>0</v>
      </c>
      <c r="AU53" s="345">
        <v>1</v>
      </c>
      <c r="AV53" s="345">
        <v>3</v>
      </c>
      <c r="AW53" s="345">
        <v>0</v>
      </c>
      <c r="AX53" s="345">
        <v>0</v>
      </c>
      <c r="AY53" s="345">
        <v>0</v>
      </c>
      <c r="AZ53" s="345">
        <v>0</v>
      </c>
      <c r="BA53" s="345">
        <v>2</v>
      </c>
      <c r="BB53" s="345">
        <v>10</v>
      </c>
      <c r="BC53" s="345">
        <v>4</v>
      </c>
      <c r="BD53" s="345">
        <v>8</v>
      </c>
      <c r="BE53" s="345">
        <v>4</v>
      </c>
      <c r="BF53" s="345">
        <v>6</v>
      </c>
      <c r="BG53" s="345">
        <v>0</v>
      </c>
      <c r="BH53" s="345">
        <v>0</v>
      </c>
      <c r="BI53" s="345">
        <v>0</v>
      </c>
      <c r="BJ53" s="345">
        <v>0</v>
      </c>
      <c r="BK53" s="345">
        <v>18</v>
      </c>
      <c r="BL53" s="345">
        <v>51</v>
      </c>
      <c r="BM53" s="345">
        <v>0</v>
      </c>
      <c r="BN53" s="345">
        <v>0</v>
      </c>
      <c r="BO53" s="345">
        <v>47</v>
      </c>
      <c r="BP53" s="345">
        <v>223</v>
      </c>
      <c r="BQ53" s="345">
        <v>1122</v>
      </c>
      <c r="BR53" s="345">
        <v>8794</v>
      </c>
      <c r="BS53" s="345">
        <v>185</v>
      </c>
      <c r="BT53" s="345">
        <v>1470</v>
      </c>
      <c r="BU53" s="345">
        <v>0</v>
      </c>
      <c r="BV53" s="345">
        <v>0</v>
      </c>
      <c r="BW53" s="345">
        <v>1</v>
      </c>
      <c r="BX53" s="345">
        <v>3</v>
      </c>
      <c r="BY53" s="345">
        <v>0</v>
      </c>
      <c r="BZ53" s="345">
        <v>0</v>
      </c>
      <c r="CA53" s="345">
        <v>0</v>
      </c>
      <c r="CB53" s="345">
        <v>0</v>
      </c>
      <c r="CC53" s="345">
        <v>0</v>
      </c>
      <c r="CD53" s="345">
        <v>0</v>
      </c>
      <c r="CE53" s="345">
        <v>20</v>
      </c>
      <c r="CF53" s="345">
        <v>319</v>
      </c>
      <c r="CG53" s="345">
        <v>1</v>
      </c>
      <c r="CH53" s="345">
        <v>3</v>
      </c>
      <c r="CI53" s="345">
        <v>0</v>
      </c>
      <c r="CJ53" s="345">
        <v>0</v>
      </c>
      <c r="CK53" s="345">
        <v>2</v>
      </c>
      <c r="CL53" s="345">
        <v>3</v>
      </c>
      <c r="CM53" s="345">
        <v>0</v>
      </c>
      <c r="CN53" s="345">
        <v>0</v>
      </c>
      <c r="CO53" s="345">
        <v>0</v>
      </c>
      <c r="CP53" s="345">
        <v>0</v>
      </c>
      <c r="CQ53" s="346">
        <v>0</v>
      </c>
      <c r="CR53" s="345">
        <v>0</v>
      </c>
      <c r="CS53" s="345">
        <v>1027</v>
      </c>
      <c r="CT53" s="345">
        <v>2239</v>
      </c>
      <c r="CU53" s="345">
        <v>0</v>
      </c>
      <c r="CV53" s="345">
        <v>0</v>
      </c>
      <c r="CW53" s="345">
        <v>0</v>
      </c>
      <c r="CX53" s="345">
        <v>0</v>
      </c>
      <c r="CY53" s="345">
        <v>0</v>
      </c>
      <c r="CZ53" s="345">
        <v>0</v>
      </c>
      <c r="DA53" s="345">
        <v>2</v>
      </c>
      <c r="DB53" s="345">
        <v>2</v>
      </c>
      <c r="DC53" s="345">
        <v>2</v>
      </c>
      <c r="DD53" s="345">
        <v>6</v>
      </c>
      <c r="DE53" s="345">
        <v>2</v>
      </c>
      <c r="DF53" s="345">
        <v>20</v>
      </c>
      <c r="DG53" s="345">
        <v>6</v>
      </c>
      <c r="DH53" s="345">
        <v>36</v>
      </c>
      <c r="DI53" s="345">
        <v>1</v>
      </c>
      <c r="DJ53" s="345">
        <v>1</v>
      </c>
      <c r="DK53" s="345">
        <v>0</v>
      </c>
      <c r="DL53" s="345">
        <v>0</v>
      </c>
      <c r="DM53" s="345">
        <v>0</v>
      </c>
      <c r="DN53" s="345">
        <v>0</v>
      </c>
      <c r="DO53" s="345">
        <v>5</v>
      </c>
      <c r="DP53" s="345">
        <v>54</v>
      </c>
      <c r="DQ53" s="345">
        <v>0</v>
      </c>
      <c r="DR53" s="345">
        <v>0</v>
      </c>
      <c r="DS53" s="345">
        <v>7</v>
      </c>
      <c r="DT53" s="345">
        <v>10</v>
      </c>
      <c r="DU53" s="345">
        <v>2</v>
      </c>
      <c r="DV53" s="345">
        <v>9</v>
      </c>
      <c r="DW53" s="345">
        <v>0</v>
      </c>
      <c r="DX53" s="345">
        <v>0</v>
      </c>
      <c r="DY53" s="345">
        <v>0</v>
      </c>
      <c r="DZ53" s="345">
        <v>0</v>
      </c>
      <c r="EA53" s="346">
        <v>3</v>
      </c>
      <c r="EB53" s="345">
        <v>12</v>
      </c>
      <c r="EC53" s="345">
        <v>0</v>
      </c>
      <c r="ED53" s="345">
        <v>0</v>
      </c>
      <c r="EE53" s="345">
        <v>4</v>
      </c>
      <c r="EF53" s="345">
        <v>69</v>
      </c>
      <c r="EG53" s="345">
        <v>0</v>
      </c>
      <c r="EH53" s="345">
        <v>0</v>
      </c>
      <c r="EI53" s="345">
        <v>0</v>
      </c>
      <c r="EJ53" s="345">
        <v>0</v>
      </c>
      <c r="EK53" s="345">
        <v>0</v>
      </c>
      <c r="EL53" s="345">
        <v>0</v>
      </c>
      <c r="EM53" s="345">
        <v>0</v>
      </c>
      <c r="EN53" s="345">
        <v>0</v>
      </c>
      <c r="EO53" s="345">
        <v>0</v>
      </c>
      <c r="EP53" s="345">
        <v>0</v>
      </c>
      <c r="EQ53" s="345">
        <v>0</v>
      </c>
      <c r="ER53" s="345">
        <v>0</v>
      </c>
      <c r="ES53" s="345">
        <v>1</v>
      </c>
      <c r="ET53" s="345">
        <v>7</v>
      </c>
      <c r="EU53" s="345">
        <v>0</v>
      </c>
      <c r="EV53" s="345">
        <v>0</v>
      </c>
      <c r="EW53" s="345">
        <v>0</v>
      </c>
      <c r="EX53" s="345">
        <v>0</v>
      </c>
      <c r="EY53" s="346">
        <v>5</v>
      </c>
      <c r="EZ53" s="345">
        <v>14</v>
      </c>
      <c r="FA53" s="345">
        <v>0</v>
      </c>
      <c r="FB53" s="345">
        <v>0</v>
      </c>
      <c r="FC53" s="345">
        <v>0</v>
      </c>
      <c r="FD53" s="345">
        <v>0</v>
      </c>
      <c r="FE53" s="345">
        <v>0</v>
      </c>
      <c r="FF53" s="345">
        <v>0</v>
      </c>
      <c r="FG53" s="345">
        <v>3</v>
      </c>
      <c r="FH53" s="345">
        <v>19</v>
      </c>
      <c r="FI53" s="344">
        <f t="shared" si="0"/>
        <v>2916</v>
      </c>
      <c r="FJ53" s="344">
        <f t="shared" si="1"/>
        <v>15157</v>
      </c>
      <c r="FK53" s="153"/>
      <c r="FL53" s="628">
        <f>+FI53-'[1]15-4-a Faaliyet İşyeri'!P54</f>
        <v>0</v>
      </c>
      <c r="FM53" s="628">
        <f>+FJ53-'[1]16-4a Faaliyet Sigortalı'!P54</f>
        <v>0</v>
      </c>
    </row>
    <row r="54" spans="1:169" ht="12.95" customHeight="1">
      <c r="A54" s="347" t="s">
        <v>369</v>
      </c>
      <c r="B54" s="348" t="s">
        <v>231</v>
      </c>
      <c r="C54" s="349">
        <v>5</v>
      </c>
      <c r="D54" s="349">
        <v>238</v>
      </c>
      <c r="E54" s="349">
        <v>0</v>
      </c>
      <c r="F54" s="349">
        <v>0</v>
      </c>
      <c r="G54" s="349">
        <v>0</v>
      </c>
      <c r="H54" s="349">
        <v>0</v>
      </c>
      <c r="I54" s="349">
        <v>0</v>
      </c>
      <c r="J54" s="349">
        <v>0</v>
      </c>
      <c r="K54" s="349">
        <v>0</v>
      </c>
      <c r="L54" s="349">
        <v>0</v>
      </c>
      <c r="M54" s="349">
        <v>49</v>
      </c>
      <c r="N54" s="349">
        <v>835</v>
      </c>
      <c r="O54" s="349">
        <v>12</v>
      </c>
      <c r="P54" s="349">
        <v>2240</v>
      </c>
      <c r="Q54" s="349">
        <v>0</v>
      </c>
      <c r="R54" s="349">
        <v>0</v>
      </c>
      <c r="S54" s="349">
        <v>0</v>
      </c>
      <c r="T54" s="349">
        <v>0</v>
      </c>
      <c r="U54" s="349">
        <v>1</v>
      </c>
      <c r="V54" s="349">
        <v>1</v>
      </c>
      <c r="W54" s="349">
        <v>0</v>
      </c>
      <c r="X54" s="349">
        <v>0</v>
      </c>
      <c r="Y54" s="349">
        <v>0</v>
      </c>
      <c r="Z54" s="349">
        <v>0</v>
      </c>
      <c r="AA54" s="349">
        <v>0</v>
      </c>
      <c r="AB54" s="349">
        <v>0</v>
      </c>
      <c r="AC54" s="349">
        <v>0</v>
      </c>
      <c r="AD54" s="349">
        <v>0</v>
      </c>
      <c r="AE54" s="349">
        <v>0</v>
      </c>
      <c r="AF54" s="349">
        <v>0</v>
      </c>
      <c r="AG54" s="349">
        <v>5</v>
      </c>
      <c r="AH54" s="349">
        <v>8</v>
      </c>
      <c r="AI54" s="349">
        <v>0</v>
      </c>
      <c r="AJ54" s="349">
        <v>0</v>
      </c>
      <c r="AK54" s="349">
        <v>0</v>
      </c>
      <c r="AL54" s="349">
        <v>0</v>
      </c>
      <c r="AM54" s="349">
        <v>0</v>
      </c>
      <c r="AN54" s="349">
        <v>0</v>
      </c>
      <c r="AO54" s="349">
        <v>13</v>
      </c>
      <c r="AP54" s="349">
        <v>129</v>
      </c>
      <c r="AQ54" s="349">
        <v>0</v>
      </c>
      <c r="AR54" s="349">
        <v>0</v>
      </c>
      <c r="AS54" s="349">
        <v>0</v>
      </c>
      <c r="AT54" s="349">
        <v>0</v>
      </c>
      <c r="AU54" s="349">
        <v>0</v>
      </c>
      <c r="AV54" s="349">
        <v>0</v>
      </c>
      <c r="AW54" s="349">
        <v>0</v>
      </c>
      <c r="AX54" s="349">
        <v>0</v>
      </c>
      <c r="AY54" s="349">
        <v>1</v>
      </c>
      <c r="AZ54" s="349">
        <v>2</v>
      </c>
      <c r="BA54" s="349">
        <v>2</v>
      </c>
      <c r="BB54" s="349">
        <v>12</v>
      </c>
      <c r="BC54" s="349">
        <v>2</v>
      </c>
      <c r="BD54" s="349">
        <v>9</v>
      </c>
      <c r="BE54" s="349">
        <v>0</v>
      </c>
      <c r="BF54" s="349">
        <v>0</v>
      </c>
      <c r="BG54" s="349">
        <v>0</v>
      </c>
      <c r="BH54" s="349">
        <v>0</v>
      </c>
      <c r="BI54" s="349">
        <v>0</v>
      </c>
      <c r="BJ54" s="349">
        <v>0</v>
      </c>
      <c r="BK54" s="349">
        <v>0</v>
      </c>
      <c r="BL54" s="349">
        <v>0</v>
      </c>
      <c r="BM54" s="349">
        <v>3</v>
      </c>
      <c r="BN54" s="349">
        <v>25</v>
      </c>
      <c r="BO54" s="349">
        <v>1</v>
      </c>
      <c r="BP54" s="349">
        <v>2</v>
      </c>
      <c r="BQ54" s="349">
        <v>170</v>
      </c>
      <c r="BR54" s="349">
        <v>22982</v>
      </c>
      <c r="BS54" s="349">
        <v>20</v>
      </c>
      <c r="BT54" s="349">
        <v>852</v>
      </c>
      <c r="BU54" s="349">
        <v>1</v>
      </c>
      <c r="BV54" s="349">
        <v>1</v>
      </c>
      <c r="BW54" s="349">
        <v>0</v>
      </c>
      <c r="BX54" s="349">
        <v>0</v>
      </c>
      <c r="BY54" s="349">
        <v>2</v>
      </c>
      <c r="BZ54" s="349">
        <v>30</v>
      </c>
      <c r="CA54" s="349">
        <v>0</v>
      </c>
      <c r="CB54" s="349">
        <v>0</v>
      </c>
      <c r="CC54" s="349">
        <v>0</v>
      </c>
      <c r="CD54" s="349">
        <v>0</v>
      </c>
      <c r="CE54" s="349">
        <v>1</v>
      </c>
      <c r="CF54" s="349">
        <v>2</v>
      </c>
      <c r="CG54" s="349">
        <v>1</v>
      </c>
      <c r="CH54" s="349">
        <v>2</v>
      </c>
      <c r="CI54" s="349">
        <v>0</v>
      </c>
      <c r="CJ54" s="349">
        <v>0</v>
      </c>
      <c r="CK54" s="349">
        <v>0</v>
      </c>
      <c r="CL54" s="349">
        <v>0</v>
      </c>
      <c r="CM54" s="349">
        <v>0</v>
      </c>
      <c r="CN54" s="349">
        <v>0</v>
      </c>
      <c r="CO54" s="349">
        <v>2</v>
      </c>
      <c r="CP54" s="349">
        <v>59</v>
      </c>
      <c r="CQ54" s="350">
        <v>1</v>
      </c>
      <c r="CR54" s="349">
        <v>40</v>
      </c>
      <c r="CS54" s="349">
        <v>5</v>
      </c>
      <c r="CT54" s="349">
        <v>199</v>
      </c>
      <c r="CU54" s="349">
        <v>1</v>
      </c>
      <c r="CV54" s="349">
        <v>2</v>
      </c>
      <c r="CW54" s="349">
        <v>31</v>
      </c>
      <c r="CX54" s="349">
        <v>1103</v>
      </c>
      <c r="CY54" s="349">
        <v>0</v>
      </c>
      <c r="CZ54" s="349">
        <v>0</v>
      </c>
      <c r="DA54" s="349">
        <v>0</v>
      </c>
      <c r="DB54" s="349">
        <v>0</v>
      </c>
      <c r="DC54" s="349">
        <v>0</v>
      </c>
      <c r="DD54" s="349">
        <v>0</v>
      </c>
      <c r="DE54" s="349">
        <v>0</v>
      </c>
      <c r="DF54" s="349">
        <v>0</v>
      </c>
      <c r="DG54" s="349">
        <v>1</v>
      </c>
      <c r="DH54" s="349">
        <v>94</v>
      </c>
      <c r="DI54" s="349">
        <v>0</v>
      </c>
      <c r="DJ54" s="349">
        <v>0</v>
      </c>
      <c r="DK54" s="349">
        <v>0</v>
      </c>
      <c r="DL54" s="349">
        <v>0</v>
      </c>
      <c r="DM54" s="349">
        <v>0</v>
      </c>
      <c r="DN54" s="349">
        <v>0</v>
      </c>
      <c r="DO54" s="349">
        <v>1</v>
      </c>
      <c r="DP54" s="349">
        <v>25</v>
      </c>
      <c r="DQ54" s="349">
        <v>0</v>
      </c>
      <c r="DR54" s="349">
        <v>0</v>
      </c>
      <c r="DS54" s="349">
        <v>0</v>
      </c>
      <c r="DT54" s="349">
        <v>0</v>
      </c>
      <c r="DU54" s="349">
        <v>0</v>
      </c>
      <c r="DV54" s="349">
        <v>0</v>
      </c>
      <c r="DW54" s="349">
        <v>0</v>
      </c>
      <c r="DX54" s="349">
        <v>0</v>
      </c>
      <c r="DY54" s="349">
        <v>0</v>
      </c>
      <c r="DZ54" s="349">
        <v>0</v>
      </c>
      <c r="EA54" s="350">
        <v>1</v>
      </c>
      <c r="EB54" s="349">
        <v>79</v>
      </c>
      <c r="EC54" s="349">
        <v>0</v>
      </c>
      <c r="ED54" s="349">
        <v>0</v>
      </c>
      <c r="EE54" s="349">
        <v>1</v>
      </c>
      <c r="EF54" s="349">
        <v>4</v>
      </c>
      <c r="EG54" s="349">
        <v>0</v>
      </c>
      <c r="EH54" s="349">
        <v>0</v>
      </c>
      <c r="EI54" s="349">
        <v>0</v>
      </c>
      <c r="EJ54" s="349">
        <v>0</v>
      </c>
      <c r="EK54" s="349">
        <v>0</v>
      </c>
      <c r="EL54" s="349">
        <v>0</v>
      </c>
      <c r="EM54" s="349">
        <v>0</v>
      </c>
      <c r="EN54" s="349">
        <v>0</v>
      </c>
      <c r="EO54" s="349">
        <v>0</v>
      </c>
      <c r="EP54" s="349">
        <v>0</v>
      </c>
      <c r="EQ54" s="349">
        <v>0</v>
      </c>
      <c r="ER54" s="349">
        <v>0</v>
      </c>
      <c r="ES54" s="349">
        <v>0</v>
      </c>
      <c r="ET54" s="349">
        <v>0</v>
      </c>
      <c r="EU54" s="349">
        <v>0</v>
      </c>
      <c r="EV54" s="349">
        <v>0</v>
      </c>
      <c r="EW54" s="349">
        <v>0</v>
      </c>
      <c r="EX54" s="349">
        <v>0</v>
      </c>
      <c r="EY54" s="350">
        <v>0</v>
      </c>
      <c r="EZ54" s="349">
        <v>0</v>
      </c>
      <c r="FA54" s="349">
        <v>0</v>
      </c>
      <c r="FB54" s="349">
        <v>0</v>
      </c>
      <c r="FC54" s="349">
        <v>0</v>
      </c>
      <c r="FD54" s="349">
        <v>0</v>
      </c>
      <c r="FE54" s="349">
        <v>0</v>
      </c>
      <c r="FF54" s="349">
        <v>0</v>
      </c>
      <c r="FG54" s="349">
        <v>0</v>
      </c>
      <c r="FH54" s="349">
        <v>0</v>
      </c>
      <c r="FI54" s="348">
        <f t="shared" si="0"/>
        <v>333</v>
      </c>
      <c r="FJ54" s="348">
        <f t="shared" si="1"/>
        <v>28975</v>
      </c>
      <c r="FK54" s="153"/>
      <c r="FL54" s="628">
        <f>+FI54-'[1]15-4-a Faaliyet İşyeri'!P55</f>
        <v>0</v>
      </c>
      <c r="FM54" s="628">
        <f>+FJ54-'[1]16-4a Faaliyet Sigortalı'!P55</f>
        <v>0</v>
      </c>
    </row>
    <row r="55" spans="1:169" ht="12.95" customHeight="1">
      <c r="A55" s="343" t="s">
        <v>370</v>
      </c>
      <c r="B55" s="344" t="s">
        <v>232</v>
      </c>
      <c r="C55" s="345">
        <v>398</v>
      </c>
      <c r="D55" s="345">
        <v>5143</v>
      </c>
      <c r="E55" s="345">
        <v>54</v>
      </c>
      <c r="F55" s="345">
        <v>209</v>
      </c>
      <c r="G55" s="345">
        <v>108</v>
      </c>
      <c r="H55" s="345">
        <v>1037</v>
      </c>
      <c r="I55" s="345">
        <v>30</v>
      </c>
      <c r="J55" s="345">
        <v>173</v>
      </c>
      <c r="K55" s="345">
        <v>68</v>
      </c>
      <c r="L55" s="345">
        <v>398</v>
      </c>
      <c r="M55" s="345">
        <v>1024</v>
      </c>
      <c r="N55" s="345">
        <v>13736</v>
      </c>
      <c r="O55" s="345">
        <v>627</v>
      </c>
      <c r="P55" s="345">
        <v>9013</v>
      </c>
      <c r="Q55" s="345">
        <v>60</v>
      </c>
      <c r="R55" s="345">
        <v>254</v>
      </c>
      <c r="S55" s="345">
        <v>169</v>
      </c>
      <c r="T55" s="345">
        <v>1104</v>
      </c>
      <c r="U55" s="345">
        <v>344</v>
      </c>
      <c r="V55" s="345">
        <v>3028</v>
      </c>
      <c r="W55" s="345">
        <v>34</v>
      </c>
      <c r="X55" s="345">
        <v>366</v>
      </c>
      <c r="Y55" s="345">
        <v>29</v>
      </c>
      <c r="Z55" s="345">
        <v>233</v>
      </c>
      <c r="AA55" s="345">
        <v>20</v>
      </c>
      <c r="AB55" s="345">
        <v>108</v>
      </c>
      <c r="AC55" s="345">
        <v>42</v>
      </c>
      <c r="AD55" s="345">
        <v>173</v>
      </c>
      <c r="AE55" s="345">
        <v>49</v>
      </c>
      <c r="AF55" s="345">
        <v>500</v>
      </c>
      <c r="AG55" s="345">
        <v>751</v>
      </c>
      <c r="AH55" s="345">
        <v>9324</v>
      </c>
      <c r="AI55" s="345">
        <v>153</v>
      </c>
      <c r="AJ55" s="345">
        <v>1304</v>
      </c>
      <c r="AK55" s="345">
        <v>16</v>
      </c>
      <c r="AL55" s="345">
        <v>62</v>
      </c>
      <c r="AM55" s="345">
        <v>77</v>
      </c>
      <c r="AN55" s="345">
        <v>434</v>
      </c>
      <c r="AO55" s="345">
        <v>273</v>
      </c>
      <c r="AP55" s="345">
        <v>1474</v>
      </c>
      <c r="AQ55" s="345">
        <v>141</v>
      </c>
      <c r="AR55" s="345">
        <v>1590</v>
      </c>
      <c r="AS55" s="345">
        <v>82</v>
      </c>
      <c r="AT55" s="345">
        <v>417</v>
      </c>
      <c r="AU55" s="345">
        <v>93</v>
      </c>
      <c r="AV55" s="345">
        <v>516</v>
      </c>
      <c r="AW55" s="345">
        <v>40</v>
      </c>
      <c r="AX55" s="345">
        <v>199</v>
      </c>
      <c r="AY55" s="345">
        <v>106</v>
      </c>
      <c r="AZ55" s="345">
        <v>1276</v>
      </c>
      <c r="BA55" s="345">
        <v>211</v>
      </c>
      <c r="BB55" s="345">
        <v>2950</v>
      </c>
      <c r="BC55" s="345">
        <v>335</v>
      </c>
      <c r="BD55" s="345">
        <v>2573</v>
      </c>
      <c r="BE55" s="345">
        <v>55</v>
      </c>
      <c r="BF55" s="345">
        <v>574</v>
      </c>
      <c r="BG55" s="345">
        <v>9</v>
      </c>
      <c r="BH55" s="345">
        <v>20</v>
      </c>
      <c r="BI55" s="345">
        <v>16</v>
      </c>
      <c r="BJ55" s="345">
        <v>73</v>
      </c>
      <c r="BK55" s="345">
        <v>400</v>
      </c>
      <c r="BL55" s="345">
        <v>5785</v>
      </c>
      <c r="BM55" s="345">
        <v>164</v>
      </c>
      <c r="BN55" s="345">
        <v>944</v>
      </c>
      <c r="BO55" s="345">
        <v>950</v>
      </c>
      <c r="BP55" s="345">
        <v>9119</v>
      </c>
      <c r="BQ55" s="345">
        <v>5674</v>
      </c>
      <c r="BR55" s="345">
        <v>119419</v>
      </c>
      <c r="BS55" s="345">
        <v>1467</v>
      </c>
      <c r="BT55" s="345">
        <v>21433</v>
      </c>
      <c r="BU55" s="345">
        <v>27</v>
      </c>
      <c r="BV55" s="345">
        <v>228</v>
      </c>
      <c r="BW55" s="345">
        <v>65</v>
      </c>
      <c r="BX55" s="345">
        <v>663</v>
      </c>
      <c r="BY55" s="345">
        <v>216</v>
      </c>
      <c r="BZ55" s="345">
        <v>2132</v>
      </c>
      <c r="CA55" s="345">
        <v>68</v>
      </c>
      <c r="CB55" s="345">
        <v>965</v>
      </c>
      <c r="CC55" s="345">
        <v>17</v>
      </c>
      <c r="CD55" s="345">
        <v>556</v>
      </c>
      <c r="CE55" s="345">
        <v>919</v>
      </c>
      <c r="CF55" s="345">
        <v>27530</v>
      </c>
      <c r="CG55" s="345">
        <v>444</v>
      </c>
      <c r="CH55" s="345">
        <v>4395</v>
      </c>
      <c r="CI55" s="345">
        <v>99</v>
      </c>
      <c r="CJ55" s="345">
        <v>1631</v>
      </c>
      <c r="CK55" s="345">
        <v>125</v>
      </c>
      <c r="CL55" s="345">
        <v>970</v>
      </c>
      <c r="CM55" s="345">
        <v>228</v>
      </c>
      <c r="CN55" s="345">
        <v>1857</v>
      </c>
      <c r="CO55" s="345">
        <v>94</v>
      </c>
      <c r="CP55" s="345">
        <v>367</v>
      </c>
      <c r="CQ55" s="346">
        <v>58</v>
      </c>
      <c r="CR55" s="345">
        <v>398</v>
      </c>
      <c r="CS55" s="345">
        <v>342</v>
      </c>
      <c r="CT55" s="345">
        <v>3017</v>
      </c>
      <c r="CU55" s="345">
        <v>18</v>
      </c>
      <c r="CV55" s="345">
        <v>127</v>
      </c>
      <c r="CW55" s="345">
        <v>69</v>
      </c>
      <c r="CX55" s="345">
        <v>603</v>
      </c>
      <c r="CY55" s="345">
        <v>68</v>
      </c>
      <c r="CZ55" s="345">
        <v>422</v>
      </c>
      <c r="DA55" s="345">
        <v>95</v>
      </c>
      <c r="DB55" s="345">
        <v>444</v>
      </c>
      <c r="DC55" s="345">
        <v>73</v>
      </c>
      <c r="DD55" s="345">
        <v>403</v>
      </c>
      <c r="DE55" s="345">
        <v>169</v>
      </c>
      <c r="DF55" s="345">
        <v>1769</v>
      </c>
      <c r="DG55" s="345">
        <v>319</v>
      </c>
      <c r="DH55" s="345">
        <v>3052</v>
      </c>
      <c r="DI55" s="345">
        <v>37</v>
      </c>
      <c r="DJ55" s="345">
        <v>241</v>
      </c>
      <c r="DK55" s="345">
        <v>27</v>
      </c>
      <c r="DL55" s="345">
        <v>145</v>
      </c>
      <c r="DM55" s="345">
        <v>88</v>
      </c>
      <c r="DN55" s="345">
        <v>664</v>
      </c>
      <c r="DO55" s="345">
        <v>249</v>
      </c>
      <c r="DP55" s="345">
        <v>3431</v>
      </c>
      <c r="DQ55" s="345">
        <v>68</v>
      </c>
      <c r="DR55" s="345">
        <v>664</v>
      </c>
      <c r="DS55" s="345">
        <v>161</v>
      </c>
      <c r="DT55" s="345">
        <v>1826</v>
      </c>
      <c r="DU55" s="345">
        <v>9</v>
      </c>
      <c r="DV55" s="345">
        <v>33</v>
      </c>
      <c r="DW55" s="345">
        <v>137</v>
      </c>
      <c r="DX55" s="345">
        <v>1024</v>
      </c>
      <c r="DY55" s="345">
        <v>64</v>
      </c>
      <c r="DZ55" s="345">
        <v>371</v>
      </c>
      <c r="EA55" s="346">
        <v>82</v>
      </c>
      <c r="EB55" s="345">
        <v>914</v>
      </c>
      <c r="EC55" s="345">
        <v>59</v>
      </c>
      <c r="ED55" s="345">
        <v>385</v>
      </c>
      <c r="EE55" s="345">
        <v>136</v>
      </c>
      <c r="EF55" s="345">
        <v>958</v>
      </c>
      <c r="EG55" s="345">
        <v>67</v>
      </c>
      <c r="EH55" s="345">
        <v>704</v>
      </c>
      <c r="EI55" s="345">
        <v>9</v>
      </c>
      <c r="EJ55" s="345">
        <v>43</v>
      </c>
      <c r="EK55" s="345">
        <v>62</v>
      </c>
      <c r="EL55" s="345">
        <v>661</v>
      </c>
      <c r="EM55" s="345">
        <v>48</v>
      </c>
      <c r="EN55" s="345">
        <v>352</v>
      </c>
      <c r="EO55" s="345">
        <v>39</v>
      </c>
      <c r="EP55" s="345">
        <v>385</v>
      </c>
      <c r="EQ55" s="345">
        <v>36</v>
      </c>
      <c r="ER55" s="345">
        <v>281</v>
      </c>
      <c r="ES55" s="345">
        <v>46</v>
      </c>
      <c r="ET55" s="345">
        <v>246</v>
      </c>
      <c r="EU55" s="345">
        <v>6</v>
      </c>
      <c r="EV55" s="345">
        <v>21</v>
      </c>
      <c r="EW55" s="345">
        <v>24</v>
      </c>
      <c r="EX55" s="345">
        <v>127</v>
      </c>
      <c r="EY55" s="346">
        <v>51</v>
      </c>
      <c r="EZ55" s="345">
        <v>460</v>
      </c>
      <c r="FA55" s="345">
        <v>46</v>
      </c>
      <c r="FB55" s="345">
        <v>192</v>
      </c>
      <c r="FC55" s="345">
        <v>14</v>
      </c>
      <c r="FD55" s="345">
        <v>84</v>
      </c>
      <c r="FE55" s="345">
        <v>53</v>
      </c>
      <c r="FF55" s="345">
        <v>268</v>
      </c>
      <c r="FG55" s="345">
        <v>58</v>
      </c>
      <c r="FH55" s="345">
        <v>537</v>
      </c>
      <c r="FI55" s="344">
        <f t="shared" si="0"/>
        <v>19258</v>
      </c>
      <c r="FJ55" s="344">
        <f t="shared" si="1"/>
        <v>281507</v>
      </c>
      <c r="FK55" s="153"/>
      <c r="FL55" s="628">
        <f>+FI55-'[1]15-4-a Faaliyet İşyeri'!P56</f>
        <v>0</v>
      </c>
      <c r="FM55" s="628">
        <f>+FJ55-'[1]16-4a Faaliyet Sigortalı'!P56</f>
        <v>0</v>
      </c>
    </row>
    <row r="56" spans="1:169" ht="12.95" customHeight="1">
      <c r="A56" s="347" t="s">
        <v>371</v>
      </c>
      <c r="B56" s="348" t="s">
        <v>233</v>
      </c>
      <c r="C56" s="349">
        <v>84</v>
      </c>
      <c r="D56" s="349">
        <v>1053</v>
      </c>
      <c r="E56" s="349">
        <v>19</v>
      </c>
      <c r="F56" s="349">
        <v>164</v>
      </c>
      <c r="G56" s="349">
        <v>31</v>
      </c>
      <c r="H56" s="349">
        <v>266</v>
      </c>
      <c r="I56" s="349">
        <v>9</v>
      </c>
      <c r="J56" s="349">
        <v>113</v>
      </c>
      <c r="K56" s="349">
        <v>22</v>
      </c>
      <c r="L56" s="349">
        <v>140</v>
      </c>
      <c r="M56" s="349">
        <v>358</v>
      </c>
      <c r="N56" s="349">
        <v>4390</v>
      </c>
      <c r="O56" s="349">
        <v>142</v>
      </c>
      <c r="P56" s="349">
        <v>1217</v>
      </c>
      <c r="Q56" s="349">
        <v>9</v>
      </c>
      <c r="R56" s="349">
        <v>81</v>
      </c>
      <c r="S56" s="349">
        <v>50</v>
      </c>
      <c r="T56" s="349">
        <v>356</v>
      </c>
      <c r="U56" s="349">
        <v>65</v>
      </c>
      <c r="V56" s="349">
        <v>772</v>
      </c>
      <c r="W56" s="349">
        <v>11</v>
      </c>
      <c r="X56" s="349">
        <v>102</v>
      </c>
      <c r="Y56" s="349">
        <v>3</v>
      </c>
      <c r="Z56" s="349">
        <v>38</v>
      </c>
      <c r="AA56" s="349">
        <v>6</v>
      </c>
      <c r="AB56" s="349">
        <v>73</v>
      </c>
      <c r="AC56" s="349">
        <v>14</v>
      </c>
      <c r="AD56" s="349">
        <v>146</v>
      </c>
      <c r="AE56" s="349">
        <v>10</v>
      </c>
      <c r="AF56" s="349">
        <v>75</v>
      </c>
      <c r="AG56" s="349">
        <v>212</v>
      </c>
      <c r="AH56" s="349">
        <v>2239</v>
      </c>
      <c r="AI56" s="349">
        <v>32</v>
      </c>
      <c r="AJ56" s="349">
        <v>288</v>
      </c>
      <c r="AK56" s="349">
        <v>8</v>
      </c>
      <c r="AL56" s="349">
        <v>635</v>
      </c>
      <c r="AM56" s="349">
        <v>19</v>
      </c>
      <c r="AN56" s="349">
        <v>113</v>
      </c>
      <c r="AO56" s="349">
        <v>61</v>
      </c>
      <c r="AP56" s="349">
        <v>459</v>
      </c>
      <c r="AQ56" s="349">
        <v>47</v>
      </c>
      <c r="AR56" s="349">
        <v>595</v>
      </c>
      <c r="AS56" s="349">
        <v>18</v>
      </c>
      <c r="AT56" s="349">
        <v>191</v>
      </c>
      <c r="AU56" s="349">
        <v>21</v>
      </c>
      <c r="AV56" s="349">
        <v>202</v>
      </c>
      <c r="AW56" s="349">
        <v>8</v>
      </c>
      <c r="AX56" s="349">
        <v>105</v>
      </c>
      <c r="AY56" s="349">
        <v>23</v>
      </c>
      <c r="AZ56" s="349">
        <v>318</v>
      </c>
      <c r="BA56" s="349">
        <v>48</v>
      </c>
      <c r="BB56" s="349">
        <v>369</v>
      </c>
      <c r="BC56" s="349">
        <v>76</v>
      </c>
      <c r="BD56" s="349">
        <v>690</v>
      </c>
      <c r="BE56" s="349">
        <v>17</v>
      </c>
      <c r="BF56" s="349">
        <v>174</v>
      </c>
      <c r="BG56" s="349">
        <v>6</v>
      </c>
      <c r="BH56" s="349">
        <v>65</v>
      </c>
      <c r="BI56" s="349">
        <v>8</v>
      </c>
      <c r="BJ56" s="349">
        <v>69</v>
      </c>
      <c r="BK56" s="349">
        <v>50</v>
      </c>
      <c r="BL56" s="349">
        <v>491</v>
      </c>
      <c r="BM56" s="349">
        <v>22</v>
      </c>
      <c r="BN56" s="349">
        <v>137</v>
      </c>
      <c r="BO56" s="349">
        <v>89</v>
      </c>
      <c r="BP56" s="349">
        <v>710</v>
      </c>
      <c r="BQ56" s="349">
        <v>1615</v>
      </c>
      <c r="BR56" s="349">
        <v>25780</v>
      </c>
      <c r="BS56" s="349">
        <v>347</v>
      </c>
      <c r="BT56" s="349">
        <v>3196</v>
      </c>
      <c r="BU56" s="349">
        <v>12</v>
      </c>
      <c r="BV56" s="349">
        <v>128</v>
      </c>
      <c r="BW56" s="349">
        <v>21</v>
      </c>
      <c r="BX56" s="349">
        <v>142</v>
      </c>
      <c r="BY56" s="349">
        <v>73</v>
      </c>
      <c r="BZ56" s="349">
        <v>473</v>
      </c>
      <c r="CA56" s="349">
        <v>16</v>
      </c>
      <c r="CB56" s="349">
        <v>260</v>
      </c>
      <c r="CC56" s="349">
        <v>12</v>
      </c>
      <c r="CD56" s="349">
        <v>90</v>
      </c>
      <c r="CE56" s="349">
        <v>131</v>
      </c>
      <c r="CF56" s="349">
        <v>2975</v>
      </c>
      <c r="CG56" s="349">
        <v>82</v>
      </c>
      <c r="CH56" s="349">
        <v>580</v>
      </c>
      <c r="CI56" s="349">
        <v>27</v>
      </c>
      <c r="CJ56" s="349">
        <v>188</v>
      </c>
      <c r="CK56" s="349">
        <v>29</v>
      </c>
      <c r="CL56" s="349">
        <v>397</v>
      </c>
      <c r="CM56" s="349">
        <v>50</v>
      </c>
      <c r="CN56" s="349">
        <v>361</v>
      </c>
      <c r="CO56" s="349">
        <v>25</v>
      </c>
      <c r="CP56" s="349">
        <v>2148</v>
      </c>
      <c r="CQ56" s="350">
        <v>22</v>
      </c>
      <c r="CR56" s="349">
        <v>230</v>
      </c>
      <c r="CS56" s="349">
        <v>80</v>
      </c>
      <c r="CT56" s="349">
        <v>527</v>
      </c>
      <c r="CU56" s="349">
        <v>9</v>
      </c>
      <c r="CV56" s="349">
        <v>58</v>
      </c>
      <c r="CW56" s="349">
        <v>14</v>
      </c>
      <c r="CX56" s="349">
        <v>84</v>
      </c>
      <c r="CY56" s="349">
        <v>11</v>
      </c>
      <c r="CZ56" s="349">
        <v>84</v>
      </c>
      <c r="DA56" s="349">
        <v>33</v>
      </c>
      <c r="DB56" s="349">
        <v>271</v>
      </c>
      <c r="DC56" s="349">
        <v>17</v>
      </c>
      <c r="DD56" s="349">
        <v>179</v>
      </c>
      <c r="DE56" s="349">
        <v>46</v>
      </c>
      <c r="DF56" s="349">
        <v>619</v>
      </c>
      <c r="DG56" s="349">
        <v>68</v>
      </c>
      <c r="DH56" s="349">
        <v>636</v>
      </c>
      <c r="DI56" s="349">
        <v>7</v>
      </c>
      <c r="DJ56" s="349">
        <v>75</v>
      </c>
      <c r="DK56" s="349">
        <v>7</v>
      </c>
      <c r="DL56" s="349">
        <v>55</v>
      </c>
      <c r="DM56" s="349">
        <v>21</v>
      </c>
      <c r="DN56" s="349">
        <v>245</v>
      </c>
      <c r="DO56" s="349">
        <v>49</v>
      </c>
      <c r="DP56" s="349">
        <v>581</v>
      </c>
      <c r="DQ56" s="349">
        <v>18</v>
      </c>
      <c r="DR56" s="349">
        <v>182</v>
      </c>
      <c r="DS56" s="349">
        <v>38</v>
      </c>
      <c r="DT56" s="349">
        <v>403</v>
      </c>
      <c r="DU56" s="349">
        <v>5</v>
      </c>
      <c r="DV56" s="349">
        <v>41</v>
      </c>
      <c r="DW56" s="349">
        <v>24</v>
      </c>
      <c r="DX56" s="349">
        <v>342</v>
      </c>
      <c r="DY56" s="349">
        <v>11</v>
      </c>
      <c r="DZ56" s="349">
        <v>1923</v>
      </c>
      <c r="EA56" s="350">
        <v>16</v>
      </c>
      <c r="EB56" s="349">
        <v>328</v>
      </c>
      <c r="EC56" s="349">
        <v>9</v>
      </c>
      <c r="ED56" s="349">
        <v>69</v>
      </c>
      <c r="EE56" s="349">
        <v>24</v>
      </c>
      <c r="EF56" s="349">
        <v>199</v>
      </c>
      <c r="EG56" s="349">
        <v>19</v>
      </c>
      <c r="EH56" s="349">
        <v>157</v>
      </c>
      <c r="EI56" s="349">
        <v>4</v>
      </c>
      <c r="EJ56" s="349">
        <v>20</v>
      </c>
      <c r="EK56" s="349">
        <v>7</v>
      </c>
      <c r="EL56" s="349">
        <v>39</v>
      </c>
      <c r="EM56" s="349">
        <v>10</v>
      </c>
      <c r="EN56" s="349">
        <v>2659</v>
      </c>
      <c r="EO56" s="349">
        <v>10</v>
      </c>
      <c r="EP56" s="349">
        <v>120</v>
      </c>
      <c r="EQ56" s="349">
        <v>12</v>
      </c>
      <c r="ER56" s="349">
        <v>110</v>
      </c>
      <c r="ES56" s="349">
        <v>10</v>
      </c>
      <c r="ET56" s="349">
        <v>70</v>
      </c>
      <c r="EU56" s="349">
        <v>3</v>
      </c>
      <c r="EV56" s="349">
        <v>33</v>
      </c>
      <c r="EW56" s="349">
        <v>5</v>
      </c>
      <c r="EX56" s="349">
        <v>43</v>
      </c>
      <c r="EY56" s="350">
        <v>25</v>
      </c>
      <c r="EZ56" s="349">
        <v>251</v>
      </c>
      <c r="FA56" s="349">
        <v>15</v>
      </c>
      <c r="FB56" s="349">
        <v>97</v>
      </c>
      <c r="FC56" s="349">
        <v>2</v>
      </c>
      <c r="FD56" s="349">
        <v>28</v>
      </c>
      <c r="FE56" s="349">
        <v>12</v>
      </c>
      <c r="FF56" s="349">
        <v>106</v>
      </c>
      <c r="FG56" s="349">
        <v>22</v>
      </c>
      <c r="FH56" s="349">
        <v>259</v>
      </c>
      <c r="FI56" s="348">
        <f t="shared" si="0"/>
        <v>4723</v>
      </c>
      <c r="FJ56" s="348">
        <f t="shared" si="1"/>
        <v>64677</v>
      </c>
      <c r="FK56" s="153"/>
      <c r="FL56" s="628">
        <f>+FI56-'[1]15-4-a Faaliyet İşyeri'!P57</f>
        <v>0</v>
      </c>
      <c r="FM56" s="628">
        <f>+FJ56-'[1]16-4a Faaliyet Sigortalı'!P57</f>
        <v>0</v>
      </c>
    </row>
    <row r="57" spans="1:169" ht="12.95" customHeight="1">
      <c r="A57" s="343" t="s">
        <v>373</v>
      </c>
      <c r="B57" s="344" t="s">
        <v>234</v>
      </c>
      <c r="C57" s="345">
        <v>207</v>
      </c>
      <c r="D57" s="345">
        <v>2435</v>
      </c>
      <c r="E57" s="345">
        <v>50</v>
      </c>
      <c r="F57" s="345">
        <v>495</v>
      </c>
      <c r="G57" s="345">
        <v>155</v>
      </c>
      <c r="H57" s="345">
        <v>3481</v>
      </c>
      <c r="I57" s="345">
        <v>63</v>
      </c>
      <c r="J57" s="345">
        <v>380</v>
      </c>
      <c r="K57" s="345">
        <v>95</v>
      </c>
      <c r="L57" s="345">
        <v>612</v>
      </c>
      <c r="M57" s="345">
        <v>735</v>
      </c>
      <c r="N57" s="345">
        <v>9468</v>
      </c>
      <c r="O57" s="345">
        <v>2536</v>
      </c>
      <c r="P57" s="345">
        <v>67908</v>
      </c>
      <c r="Q57" s="345">
        <v>87</v>
      </c>
      <c r="R57" s="345">
        <v>582</v>
      </c>
      <c r="S57" s="345">
        <v>453</v>
      </c>
      <c r="T57" s="345">
        <v>4904</v>
      </c>
      <c r="U57" s="345">
        <v>574</v>
      </c>
      <c r="V57" s="345">
        <v>3703</v>
      </c>
      <c r="W57" s="345">
        <v>54</v>
      </c>
      <c r="X57" s="345">
        <v>324</v>
      </c>
      <c r="Y57" s="345">
        <v>17</v>
      </c>
      <c r="Z57" s="345">
        <v>328</v>
      </c>
      <c r="AA57" s="345">
        <v>24</v>
      </c>
      <c r="AB57" s="345">
        <v>290</v>
      </c>
      <c r="AC57" s="345">
        <v>133</v>
      </c>
      <c r="AD57" s="345">
        <v>2293</v>
      </c>
      <c r="AE57" s="345">
        <v>91</v>
      </c>
      <c r="AF57" s="345">
        <v>438</v>
      </c>
      <c r="AG57" s="345">
        <v>371</v>
      </c>
      <c r="AH57" s="345">
        <v>4498</v>
      </c>
      <c r="AI57" s="345">
        <v>494</v>
      </c>
      <c r="AJ57" s="345">
        <v>2514</v>
      </c>
      <c r="AK57" s="345">
        <v>35</v>
      </c>
      <c r="AL57" s="345">
        <v>407</v>
      </c>
      <c r="AM57" s="345">
        <v>55</v>
      </c>
      <c r="AN57" s="345">
        <v>671</v>
      </c>
      <c r="AO57" s="345">
        <v>254</v>
      </c>
      <c r="AP57" s="345">
        <v>2460</v>
      </c>
      <c r="AQ57" s="345">
        <v>79</v>
      </c>
      <c r="AR57" s="345">
        <v>1113</v>
      </c>
      <c r="AS57" s="345">
        <v>118</v>
      </c>
      <c r="AT57" s="345">
        <v>1168</v>
      </c>
      <c r="AU57" s="345">
        <v>58</v>
      </c>
      <c r="AV57" s="345">
        <v>797</v>
      </c>
      <c r="AW57" s="345">
        <v>66</v>
      </c>
      <c r="AX57" s="345">
        <v>747</v>
      </c>
      <c r="AY57" s="345">
        <v>118</v>
      </c>
      <c r="AZ57" s="345">
        <v>1833</v>
      </c>
      <c r="BA57" s="345">
        <v>224</v>
      </c>
      <c r="BB57" s="345">
        <v>1806</v>
      </c>
      <c r="BC57" s="345">
        <v>139</v>
      </c>
      <c r="BD57" s="345">
        <v>2212</v>
      </c>
      <c r="BE57" s="345">
        <v>95</v>
      </c>
      <c r="BF57" s="345">
        <v>911</v>
      </c>
      <c r="BG57" s="345">
        <v>30</v>
      </c>
      <c r="BH57" s="345">
        <v>445</v>
      </c>
      <c r="BI57" s="345">
        <v>16</v>
      </c>
      <c r="BJ57" s="345">
        <v>152</v>
      </c>
      <c r="BK57" s="345">
        <v>223</v>
      </c>
      <c r="BL57" s="345">
        <v>1831</v>
      </c>
      <c r="BM57" s="345">
        <v>141</v>
      </c>
      <c r="BN57" s="345">
        <v>845</v>
      </c>
      <c r="BO57" s="345">
        <v>355</v>
      </c>
      <c r="BP57" s="345">
        <v>2735</v>
      </c>
      <c r="BQ57" s="345">
        <v>3579</v>
      </c>
      <c r="BR57" s="345">
        <v>43809</v>
      </c>
      <c r="BS57" s="345">
        <v>1207</v>
      </c>
      <c r="BT57" s="345">
        <v>9637</v>
      </c>
      <c r="BU57" s="345">
        <v>55</v>
      </c>
      <c r="BV57" s="345">
        <v>632</v>
      </c>
      <c r="BW57" s="345">
        <v>110</v>
      </c>
      <c r="BX57" s="345">
        <v>989</v>
      </c>
      <c r="BY57" s="345">
        <v>119</v>
      </c>
      <c r="BZ57" s="345">
        <v>1752</v>
      </c>
      <c r="CA57" s="345">
        <v>79</v>
      </c>
      <c r="CB57" s="345">
        <v>646</v>
      </c>
      <c r="CC57" s="345">
        <v>25</v>
      </c>
      <c r="CD57" s="345">
        <v>536</v>
      </c>
      <c r="CE57" s="345">
        <v>254</v>
      </c>
      <c r="CF57" s="345">
        <v>2736</v>
      </c>
      <c r="CG57" s="345">
        <v>285</v>
      </c>
      <c r="CH57" s="345">
        <v>3555</v>
      </c>
      <c r="CI57" s="345">
        <v>202</v>
      </c>
      <c r="CJ57" s="345">
        <v>1542</v>
      </c>
      <c r="CK57" s="345">
        <v>70</v>
      </c>
      <c r="CL57" s="345">
        <v>955</v>
      </c>
      <c r="CM57" s="345">
        <v>169</v>
      </c>
      <c r="CN57" s="345">
        <v>1750</v>
      </c>
      <c r="CO57" s="345">
        <v>124</v>
      </c>
      <c r="CP57" s="345">
        <v>641</v>
      </c>
      <c r="CQ57" s="346">
        <v>65</v>
      </c>
      <c r="CR57" s="345">
        <v>897</v>
      </c>
      <c r="CS57" s="345">
        <v>2055</v>
      </c>
      <c r="CT57" s="345">
        <v>15974</v>
      </c>
      <c r="CU57" s="345">
        <v>23</v>
      </c>
      <c r="CV57" s="345">
        <v>296</v>
      </c>
      <c r="CW57" s="345">
        <v>438</v>
      </c>
      <c r="CX57" s="345">
        <v>3863</v>
      </c>
      <c r="CY57" s="345">
        <v>58</v>
      </c>
      <c r="CZ57" s="345">
        <v>751</v>
      </c>
      <c r="DA57" s="345">
        <v>119</v>
      </c>
      <c r="DB57" s="345">
        <v>1177</v>
      </c>
      <c r="DC57" s="345">
        <v>117</v>
      </c>
      <c r="DD57" s="345">
        <v>917</v>
      </c>
      <c r="DE57" s="345">
        <v>237</v>
      </c>
      <c r="DF57" s="345">
        <v>2600</v>
      </c>
      <c r="DG57" s="345">
        <v>197</v>
      </c>
      <c r="DH57" s="345">
        <v>2190</v>
      </c>
      <c r="DI57" s="345">
        <v>14</v>
      </c>
      <c r="DJ57" s="345">
        <v>287</v>
      </c>
      <c r="DK57" s="345">
        <v>77</v>
      </c>
      <c r="DL57" s="345">
        <v>496</v>
      </c>
      <c r="DM57" s="345">
        <v>109</v>
      </c>
      <c r="DN57" s="345">
        <v>1323</v>
      </c>
      <c r="DO57" s="345">
        <v>151</v>
      </c>
      <c r="DP57" s="345">
        <v>1087</v>
      </c>
      <c r="DQ57" s="345">
        <v>80</v>
      </c>
      <c r="DR57" s="345">
        <v>949</v>
      </c>
      <c r="DS57" s="345">
        <v>361</v>
      </c>
      <c r="DT57" s="345">
        <v>2782</v>
      </c>
      <c r="DU57" s="345">
        <v>16</v>
      </c>
      <c r="DV57" s="345">
        <v>214</v>
      </c>
      <c r="DW57" s="345">
        <v>80</v>
      </c>
      <c r="DX57" s="345">
        <v>894</v>
      </c>
      <c r="DY57" s="345">
        <v>88</v>
      </c>
      <c r="DZ57" s="345">
        <v>665</v>
      </c>
      <c r="EA57" s="346">
        <v>95</v>
      </c>
      <c r="EB57" s="345">
        <v>1214</v>
      </c>
      <c r="EC57" s="345">
        <v>50</v>
      </c>
      <c r="ED57" s="345">
        <v>506</v>
      </c>
      <c r="EE57" s="345">
        <v>92</v>
      </c>
      <c r="EF57" s="345">
        <v>995</v>
      </c>
      <c r="EG57" s="345">
        <v>84</v>
      </c>
      <c r="EH57" s="345">
        <v>696</v>
      </c>
      <c r="EI57" s="345">
        <v>24</v>
      </c>
      <c r="EJ57" s="345">
        <v>238</v>
      </c>
      <c r="EK57" s="345">
        <v>59</v>
      </c>
      <c r="EL57" s="345">
        <v>664</v>
      </c>
      <c r="EM57" s="345">
        <v>34</v>
      </c>
      <c r="EN57" s="345">
        <v>397</v>
      </c>
      <c r="EO57" s="345">
        <v>24</v>
      </c>
      <c r="EP57" s="345">
        <v>344</v>
      </c>
      <c r="EQ57" s="345">
        <v>11</v>
      </c>
      <c r="ER57" s="345">
        <v>210</v>
      </c>
      <c r="ES57" s="345">
        <v>89</v>
      </c>
      <c r="ET57" s="345">
        <v>580</v>
      </c>
      <c r="EU57" s="345">
        <v>29</v>
      </c>
      <c r="EV57" s="345">
        <v>193</v>
      </c>
      <c r="EW57" s="345">
        <v>21</v>
      </c>
      <c r="EX57" s="345">
        <v>238</v>
      </c>
      <c r="EY57" s="346">
        <v>107</v>
      </c>
      <c r="EZ57" s="345">
        <v>1217</v>
      </c>
      <c r="FA57" s="345">
        <v>118</v>
      </c>
      <c r="FB57" s="345">
        <v>951</v>
      </c>
      <c r="FC57" s="345">
        <v>8</v>
      </c>
      <c r="FD57" s="345">
        <v>269</v>
      </c>
      <c r="FE57" s="345">
        <v>25</v>
      </c>
      <c r="FF57" s="345">
        <v>271</v>
      </c>
      <c r="FG57" s="345">
        <v>89</v>
      </c>
      <c r="FH57" s="345">
        <v>820</v>
      </c>
      <c r="FI57" s="344">
        <f t="shared" si="0"/>
        <v>19667</v>
      </c>
      <c r="FJ57" s="344">
        <f t="shared" si="1"/>
        <v>241131</v>
      </c>
      <c r="FK57" s="153"/>
      <c r="FL57" s="628">
        <f>+FI57-'[1]15-4-a Faaliyet İşyeri'!P58</f>
        <v>0</v>
      </c>
      <c r="FM57" s="628">
        <f>+FJ57-'[1]16-4a Faaliyet Sigortalı'!P58</f>
        <v>0</v>
      </c>
    </row>
    <row r="58" spans="1:169" ht="12.95" customHeight="1">
      <c r="A58" s="347" t="s">
        <v>374</v>
      </c>
      <c r="B58" s="348" t="s">
        <v>235</v>
      </c>
      <c r="C58" s="349">
        <v>2210</v>
      </c>
      <c r="D58" s="349">
        <v>11075</v>
      </c>
      <c r="E58" s="349">
        <v>453</v>
      </c>
      <c r="F58" s="349">
        <v>1496</v>
      </c>
      <c r="G58" s="349">
        <v>726</v>
      </c>
      <c r="H58" s="349">
        <v>3729</v>
      </c>
      <c r="I58" s="349">
        <v>126</v>
      </c>
      <c r="J58" s="349">
        <v>447</v>
      </c>
      <c r="K58" s="349">
        <v>410</v>
      </c>
      <c r="L58" s="349">
        <v>1805</v>
      </c>
      <c r="M58" s="349">
        <v>8230</v>
      </c>
      <c r="N58" s="349">
        <v>54677</v>
      </c>
      <c r="O58" s="349">
        <v>5569</v>
      </c>
      <c r="P58" s="349">
        <v>27262</v>
      </c>
      <c r="Q58" s="349">
        <v>334</v>
      </c>
      <c r="R58" s="349">
        <v>1013</v>
      </c>
      <c r="S58" s="349">
        <v>2350</v>
      </c>
      <c r="T58" s="349">
        <v>8581</v>
      </c>
      <c r="U58" s="349">
        <v>2186</v>
      </c>
      <c r="V58" s="349">
        <v>8802</v>
      </c>
      <c r="W58" s="349">
        <v>345</v>
      </c>
      <c r="X58" s="349">
        <v>1401</v>
      </c>
      <c r="Y58" s="349">
        <v>187</v>
      </c>
      <c r="Z58" s="349">
        <v>802</v>
      </c>
      <c r="AA58" s="349">
        <v>132</v>
      </c>
      <c r="AB58" s="349">
        <v>557</v>
      </c>
      <c r="AC58" s="349">
        <v>513</v>
      </c>
      <c r="AD58" s="349">
        <v>2725</v>
      </c>
      <c r="AE58" s="349">
        <v>341</v>
      </c>
      <c r="AF58" s="349">
        <v>1335</v>
      </c>
      <c r="AG58" s="349">
        <v>5167</v>
      </c>
      <c r="AH58" s="349">
        <v>25448</v>
      </c>
      <c r="AI58" s="349">
        <v>1341</v>
      </c>
      <c r="AJ58" s="349">
        <v>5115</v>
      </c>
      <c r="AK58" s="349">
        <v>176</v>
      </c>
      <c r="AL58" s="349">
        <v>898</v>
      </c>
      <c r="AM58" s="349">
        <v>450</v>
      </c>
      <c r="AN58" s="349">
        <v>2051</v>
      </c>
      <c r="AO58" s="349">
        <v>1639</v>
      </c>
      <c r="AP58" s="349">
        <v>6212</v>
      </c>
      <c r="AQ58" s="349">
        <v>827</v>
      </c>
      <c r="AR58" s="349">
        <v>4721</v>
      </c>
      <c r="AS58" s="349">
        <v>842</v>
      </c>
      <c r="AT58" s="349">
        <v>3690</v>
      </c>
      <c r="AU58" s="349">
        <v>496</v>
      </c>
      <c r="AV58" s="349">
        <v>2777</v>
      </c>
      <c r="AW58" s="349">
        <v>293</v>
      </c>
      <c r="AX58" s="349">
        <v>1620</v>
      </c>
      <c r="AY58" s="349">
        <v>553</v>
      </c>
      <c r="AZ58" s="349">
        <v>2213</v>
      </c>
      <c r="BA58" s="349">
        <v>1675</v>
      </c>
      <c r="BB58" s="349">
        <v>8318</v>
      </c>
      <c r="BC58" s="349">
        <v>1445</v>
      </c>
      <c r="BD58" s="349">
        <v>6431</v>
      </c>
      <c r="BE58" s="349">
        <v>744</v>
      </c>
      <c r="BF58" s="349">
        <v>2589</v>
      </c>
      <c r="BG58" s="349">
        <v>147</v>
      </c>
      <c r="BH58" s="349">
        <v>478</v>
      </c>
      <c r="BI58" s="349">
        <v>79</v>
      </c>
      <c r="BJ58" s="349">
        <v>347</v>
      </c>
      <c r="BK58" s="349">
        <v>1376</v>
      </c>
      <c r="BL58" s="349">
        <v>5917</v>
      </c>
      <c r="BM58" s="349">
        <v>741</v>
      </c>
      <c r="BN58" s="349">
        <v>3222</v>
      </c>
      <c r="BO58" s="349">
        <v>2392</v>
      </c>
      <c r="BP58" s="349">
        <v>10137</v>
      </c>
      <c r="BQ58" s="349">
        <v>33785</v>
      </c>
      <c r="BR58" s="349">
        <v>205890</v>
      </c>
      <c r="BS58" s="349">
        <v>9928</v>
      </c>
      <c r="BT58" s="349">
        <v>45762</v>
      </c>
      <c r="BU58" s="349">
        <v>156</v>
      </c>
      <c r="BV58" s="349">
        <v>562</v>
      </c>
      <c r="BW58" s="349">
        <v>482</v>
      </c>
      <c r="BX58" s="349">
        <v>1742</v>
      </c>
      <c r="BY58" s="349">
        <v>1246</v>
      </c>
      <c r="BZ58" s="349">
        <v>6487</v>
      </c>
      <c r="CA58" s="349">
        <v>743</v>
      </c>
      <c r="CB58" s="349">
        <v>2772</v>
      </c>
      <c r="CC58" s="349">
        <v>236</v>
      </c>
      <c r="CD58" s="349">
        <v>780</v>
      </c>
      <c r="CE58" s="349">
        <v>3227</v>
      </c>
      <c r="CF58" s="349">
        <v>18263</v>
      </c>
      <c r="CG58" s="349">
        <v>2273</v>
      </c>
      <c r="CH58" s="349">
        <v>8460</v>
      </c>
      <c r="CI58" s="349">
        <v>704</v>
      </c>
      <c r="CJ58" s="349">
        <v>2731</v>
      </c>
      <c r="CK58" s="349">
        <v>768</v>
      </c>
      <c r="CL58" s="349">
        <v>3630</v>
      </c>
      <c r="CM58" s="349">
        <v>2002</v>
      </c>
      <c r="CN58" s="349">
        <v>8496</v>
      </c>
      <c r="CO58" s="349">
        <v>711</v>
      </c>
      <c r="CP58" s="349">
        <v>3472</v>
      </c>
      <c r="CQ58" s="350">
        <v>231</v>
      </c>
      <c r="CR58" s="349">
        <v>1267</v>
      </c>
      <c r="CS58" s="349">
        <v>3617</v>
      </c>
      <c r="CT58" s="349">
        <v>13860</v>
      </c>
      <c r="CU58" s="349">
        <v>81</v>
      </c>
      <c r="CV58" s="349">
        <v>414</v>
      </c>
      <c r="CW58" s="349">
        <v>442</v>
      </c>
      <c r="CX58" s="349">
        <v>1903</v>
      </c>
      <c r="CY58" s="349">
        <v>338</v>
      </c>
      <c r="CZ58" s="349">
        <v>1589</v>
      </c>
      <c r="DA58" s="349">
        <v>1002</v>
      </c>
      <c r="DB58" s="349">
        <v>4968</v>
      </c>
      <c r="DC58" s="349">
        <v>505</v>
      </c>
      <c r="DD58" s="349">
        <v>2313</v>
      </c>
      <c r="DE58" s="349">
        <v>1675</v>
      </c>
      <c r="DF58" s="349">
        <v>8484</v>
      </c>
      <c r="DG58" s="349">
        <v>1739</v>
      </c>
      <c r="DH58" s="349">
        <v>8995</v>
      </c>
      <c r="DI58" s="349">
        <v>149</v>
      </c>
      <c r="DJ58" s="349">
        <v>765</v>
      </c>
      <c r="DK58" s="349">
        <v>304</v>
      </c>
      <c r="DL58" s="349">
        <v>983</v>
      </c>
      <c r="DM58" s="349">
        <v>600</v>
      </c>
      <c r="DN58" s="349">
        <v>3312</v>
      </c>
      <c r="DO58" s="349">
        <v>1823</v>
      </c>
      <c r="DP58" s="349">
        <v>8884</v>
      </c>
      <c r="DQ58" s="349">
        <v>575</v>
      </c>
      <c r="DR58" s="349">
        <v>2416</v>
      </c>
      <c r="DS58" s="349">
        <v>1457</v>
      </c>
      <c r="DT58" s="349">
        <v>6931</v>
      </c>
      <c r="DU58" s="349">
        <v>131</v>
      </c>
      <c r="DV58" s="349">
        <v>411</v>
      </c>
      <c r="DW58" s="349">
        <v>533</v>
      </c>
      <c r="DX58" s="349">
        <v>2652</v>
      </c>
      <c r="DY58" s="349">
        <v>599</v>
      </c>
      <c r="DZ58" s="349">
        <v>2568</v>
      </c>
      <c r="EA58" s="350">
        <v>535</v>
      </c>
      <c r="EB58" s="349">
        <v>2655</v>
      </c>
      <c r="EC58" s="349">
        <v>254</v>
      </c>
      <c r="ED58" s="349">
        <v>1106</v>
      </c>
      <c r="EE58" s="349">
        <v>835</v>
      </c>
      <c r="EF58" s="349">
        <v>3428</v>
      </c>
      <c r="EG58" s="349">
        <v>445</v>
      </c>
      <c r="EH58" s="349">
        <v>2240</v>
      </c>
      <c r="EI58" s="349">
        <v>71</v>
      </c>
      <c r="EJ58" s="349">
        <v>339</v>
      </c>
      <c r="EK58" s="349">
        <v>241</v>
      </c>
      <c r="EL58" s="349">
        <v>960</v>
      </c>
      <c r="EM58" s="349">
        <v>325</v>
      </c>
      <c r="EN58" s="349">
        <v>1669</v>
      </c>
      <c r="EO58" s="349">
        <v>243</v>
      </c>
      <c r="EP58" s="349">
        <v>1865</v>
      </c>
      <c r="EQ58" s="349">
        <v>139</v>
      </c>
      <c r="ER58" s="349">
        <v>748</v>
      </c>
      <c r="ES58" s="349">
        <v>445</v>
      </c>
      <c r="ET58" s="349">
        <v>1396</v>
      </c>
      <c r="EU58" s="349">
        <v>72</v>
      </c>
      <c r="EV58" s="349">
        <v>227</v>
      </c>
      <c r="EW58" s="349">
        <v>125</v>
      </c>
      <c r="EX58" s="349">
        <v>435</v>
      </c>
      <c r="EY58" s="350">
        <v>669</v>
      </c>
      <c r="EZ58" s="349">
        <v>2830</v>
      </c>
      <c r="FA58" s="349">
        <v>414</v>
      </c>
      <c r="FB58" s="349">
        <v>1558</v>
      </c>
      <c r="FC58" s="349">
        <v>57</v>
      </c>
      <c r="FD58" s="349">
        <v>227</v>
      </c>
      <c r="FE58" s="349">
        <v>399</v>
      </c>
      <c r="FF58" s="349">
        <v>1301</v>
      </c>
      <c r="FG58" s="349">
        <v>681</v>
      </c>
      <c r="FH58" s="349">
        <v>3293</v>
      </c>
      <c r="FI58" s="348">
        <f t="shared" si="0"/>
        <v>122507</v>
      </c>
      <c r="FJ58" s="348">
        <f t="shared" si="1"/>
        <v>625930</v>
      </c>
      <c r="FK58" s="153"/>
      <c r="FL58" s="628">
        <f>+FI58-'[1]15-4-a Faaliyet İşyeri'!P59</f>
        <v>0</v>
      </c>
      <c r="FM58" s="628">
        <f>+FJ58-'[1]16-4a Faaliyet Sigortalı'!P59</f>
        <v>0</v>
      </c>
    </row>
    <row r="59" spans="1:169" ht="12.95" customHeight="1">
      <c r="A59" s="343" t="s">
        <v>376</v>
      </c>
      <c r="B59" s="344" t="s">
        <v>236</v>
      </c>
      <c r="C59" s="345">
        <v>49</v>
      </c>
      <c r="D59" s="345">
        <v>337</v>
      </c>
      <c r="E59" s="345">
        <v>7</v>
      </c>
      <c r="F59" s="345">
        <v>49</v>
      </c>
      <c r="G59" s="345">
        <v>23</v>
      </c>
      <c r="H59" s="345">
        <v>119</v>
      </c>
      <c r="I59" s="345">
        <v>5</v>
      </c>
      <c r="J59" s="345">
        <v>14</v>
      </c>
      <c r="K59" s="345">
        <v>7</v>
      </c>
      <c r="L59" s="345">
        <v>30</v>
      </c>
      <c r="M59" s="345">
        <v>353</v>
      </c>
      <c r="N59" s="345">
        <v>2927</v>
      </c>
      <c r="O59" s="345">
        <v>67</v>
      </c>
      <c r="P59" s="345">
        <v>331</v>
      </c>
      <c r="Q59" s="345">
        <v>4</v>
      </c>
      <c r="R59" s="345">
        <v>35</v>
      </c>
      <c r="S59" s="345">
        <v>32</v>
      </c>
      <c r="T59" s="345">
        <v>199</v>
      </c>
      <c r="U59" s="345">
        <v>41</v>
      </c>
      <c r="V59" s="345">
        <v>172</v>
      </c>
      <c r="W59" s="345">
        <v>7</v>
      </c>
      <c r="X59" s="345">
        <v>30</v>
      </c>
      <c r="Y59" s="345">
        <v>2</v>
      </c>
      <c r="Z59" s="345">
        <v>9</v>
      </c>
      <c r="AA59" s="345">
        <v>4</v>
      </c>
      <c r="AB59" s="345">
        <v>13</v>
      </c>
      <c r="AC59" s="345">
        <v>5</v>
      </c>
      <c r="AD59" s="345">
        <v>31</v>
      </c>
      <c r="AE59" s="345">
        <v>9</v>
      </c>
      <c r="AF59" s="345">
        <v>32</v>
      </c>
      <c r="AG59" s="345">
        <v>87</v>
      </c>
      <c r="AH59" s="345">
        <v>528</v>
      </c>
      <c r="AI59" s="345">
        <v>23</v>
      </c>
      <c r="AJ59" s="345">
        <v>130</v>
      </c>
      <c r="AK59" s="345">
        <v>3</v>
      </c>
      <c r="AL59" s="345">
        <v>8</v>
      </c>
      <c r="AM59" s="345">
        <v>12</v>
      </c>
      <c r="AN59" s="345">
        <v>82</v>
      </c>
      <c r="AO59" s="345">
        <v>20</v>
      </c>
      <c r="AP59" s="345">
        <v>130</v>
      </c>
      <c r="AQ59" s="345">
        <v>40</v>
      </c>
      <c r="AR59" s="345">
        <v>314</v>
      </c>
      <c r="AS59" s="345">
        <v>22</v>
      </c>
      <c r="AT59" s="345">
        <v>119</v>
      </c>
      <c r="AU59" s="345">
        <v>11</v>
      </c>
      <c r="AV59" s="345">
        <v>59</v>
      </c>
      <c r="AW59" s="345">
        <v>10</v>
      </c>
      <c r="AX59" s="345">
        <v>44</v>
      </c>
      <c r="AY59" s="345">
        <v>11</v>
      </c>
      <c r="AZ59" s="345">
        <v>60</v>
      </c>
      <c r="BA59" s="345">
        <v>20</v>
      </c>
      <c r="BB59" s="345">
        <v>153</v>
      </c>
      <c r="BC59" s="345">
        <v>38</v>
      </c>
      <c r="BD59" s="345">
        <v>170</v>
      </c>
      <c r="BE59" s="345">
        <v>11</v>
      </c>
      <c r="BF59" s="345">
        <v>47</v>
      </c>
      <c r="BG59" s="345">
        <v>2</v>
      </c>
      <c r="BH59" s="345">
        <v>6</v>
      </c>
      <c r="BI59" s="345">
        <v>1</v>
      </c>
      <c r="BJ59" s="345">
        <v>3</v>
      </c>
      <c r="BK59" s="345">
        <v>34</v>
      </c>
      <c r="BL59" s="345">
        <v>164</v>
      </c>
      <c r="BM59" s="345">
        <v>16</v>
      </c>
      <c r="BN59" s="345">
        <v>79</v>
      </c>
      <c r="BO59" s="345">
        <v>42</v>
      </c>
      <c r="BP59" s="345">
        <v>192</v>
      </c>
      <c r="BQ59" s="345">
        <v>1069</v>
      </c>
      <c r="BR59" s="345">
        <v>12144</v>
      </c>
      <c r="BS59" s="345">
        <v>113</v>
      </c>
      <c r="BT59" s="345">
        <v>762</v>
      </c>
      <c r="BU59" s="345">
        <v>5</v>
      </c>
      <c r="BV59" s="345">
        <v>33</v>
      </c>
      <c r="BW59" s="345">
        <v>9</v>
      </c>
      <c r="BX59" s="345">
        <v>60</v>
      </c>
      <c r="BY59" s="345">
        <v>30</v>
      </c>
      <c r="BZ59" s="345">
        <v>196</v>
      </c>
      <c r="CA59" s="345">
        <v>18</v>
      </c>
      <c r="CB59" s="345">
        <v>79</v>
      </c>
      <c r="CC59" s="345">
        <v>9</v>
      </c>
      <c r="CD59" s="345">
        <v>57</v>
      </c>
      <c r="CE59" s="345">
        <v>48</v>
      </c>
      <c r="CF59" s="345">
        <v>384</v>
      </c>
      <c r="CG59" s="345">
        <v>52</v>
      </c>
      <c r="CH59" s="345">
        <v>386</v>
      </c>
      <c r="CI59" s="345">
        <v>13</v>
      </c>
      <c r="CJ59" s="345">
        <v>85</v>
      </c>
      <c r="CK59" s="345">
        <v>13</v>
      </c>
      <c r="CL59" s="345">
        <v>83</v>
      </c>
      <c r="CM59" s="345">
        <v>24</v>
      </c>
      <c r="CN59" s="345">
        <v>142</v>
      </c>
      <c r="CO59" s="345">
        <v>12</v>
      </c>
      <c r="CP59" s="345">
        <v>60</v>
      </c>
      <c r="CQ59" s="346">
        <v>8</v>
      </c>
      <c r="CR59" s="345">
        <v>44</v>
      </c>
      <c r="CS59" s="345">
        <v>31</v>
      </c>
      <c r="CT59" s="345">
        <v>179</v>
      </c>
      <c r="CU59" s="345">
        <v>5</v>
      </c>
      <c r="CV59" s="345">
        <v>31</v>
      </c>
      <c r="CW59" s="345">
        <v>4</v>
      </c>
      <c r="CX59" s="345">
        <v>29</v>
      </c>
      <c r="CY59" s="345">
        <v>7</v>
      </c>
      <c r="CZ59" s="345">
        <v>20</v>
      </c>
      <c r="DA59" s="345">
        <v>19</v>
      </c>
      <c r="DB59" s="345">
        <v>108</v>
      </c>
      <c r="DC59" s="345">
        <v>7</v>
      </c>
      <c r="DD59" s="345">
        <v>30</v>
      </c>
      <c r="DE59" s="345">
        <v>13</v>
      </c>
      <c r="DF59" s="345">
        <v>92</v>
      </c>
      <c r="DG59" s="345">
        <v>23</v>
      </c>
      <c r="DH59" s="345">
        <v>150</v>
      </c>
      <c r="DI59" s="345">
        <v>1</v>
      </c>
      <c r="DJ59" s="345">
        <v>4</v>
      </c>
      <c r="DK59" s="345">
        <v>10</v>
      </c>
      <c r="DL59" s="345">
        <v>44</v>
      </c>
      <c r="DM59" s="345">
        <v>13</v>
      </c>
      <c r="DN59" s="345">
        <v>70</v>
      </c>
      <c r="DO59" s="345">
        <v>31</v>
      </c>
      <c r="DP59" s="345">
        <v>152</v>
      </c>
      <c r="DQ59" s="345">
        <v>10</v>
      </c>
      <c r="DR59" s="345">
        <v>50</v>
      </c>
      <c r="DS59" s="345">
        <v>16</v>
      </c>
      <c r="DT59" s="345">
        <v>180</v>
      </c>
      <c r="DU59" s="345">
        <v>2</v>
      </c>
      <c r="DV59" s="345">
        <v>14</v>
      </c>
      <c r="DW59" s="345">
        <v>21</v>
      </c>
      <c r="DX59" s="345">
        <v>156</v>
      </c>
      <c r="DY59" s="345">
        <v>8</v>
      </c>
      <c r="DZ59" s="345">
        <v>31</v>
      </c>
      <c r="EA59" s="346">
        <v>17</v>
      </c>
      <c r="EB59" s="345">
        <v>97</v>
      </c>
      <c r="EC59" s="345">
        <v>21</v>
      </c>
      <c r="ED59" s="345">
        <v>82</v>
      </c>
      <c r="EE59" s="345">
        <v>27</v>
      </c>
      <c r="EF59" s="345">
        <v>162</v>
      </c>
      <c r="EG59" s="345">
        <v>7</v>
      </c>
      <c r="EH59" s="345">
        <v>27</v>
      </c>
      <c r="EI59" s="345">
        <v>3</v>
      </c>
      <c r="EJ59" s="345">
        <v>12</v>
      </c>
      <c r="EK59" s="345">
        <v>7</v>
      </c>
      <c r="EL59" s="345">
        <v>20</v>
      </c>
      <c r="EM59" s="345">
        <v>8</v>
      </c>
      <c r="EN59" s="345">
        <v>35</v>
      </c>
      <c r="EO59" s="345">
        <v>15</v>
      </c>
      <c r="EP59" s="345">
        <v>77</v>
      </c>
      <c r="EQ59" s="345">
        <v>3</v>
      </c>
      <c r="ER59" s="345">
        <v>7</v>
      </c>
      <c r="ES59" s="345">
        <v>7</v>
      </c>
      <c r="ET59" s="345">
        <v>35</v>
      </c>
      <c r="EU59" s="345">
        <v>0</v>
      </c>
      <c r="EV59" s="345">
        <v>0</v>
      </c>
      <c r="EW59" s="345">
        <v>5</v>
      </c>
      <c r="EX59" s="345">
        <v>24</v>
      </c>
      <c r="EY59" s="346">
        <v>3</v>
      </c>
      <c r="EZ59" s="345">
        <v>9</v>
      </c>
      <c r="FA59" s="345">
        <v>10</v>
      </c>
      <c r="FB59" s="345">
        <v>37</v>
      </c>
      <c r="FC59" s="345">
        <v>4</v>
      </c>
      <c r="FD59" s="345">
        <v>17</v>
      </c>
      <c r="FE59" s="345">
        <v>15</v>
      </c>
      <c r="FF59" s="345">
        <v>102</v>
      </c>
      <c r="FG59" s="345">
        <v>9</v>
      </c>
      <c r="FH59" s="345">
        <v>18</v>
      </c>
      <c r="FI59" s="344">
        <f t="shared" si="0"/>
        <v>2823</v>
      </c>
      <c r="FJ59" s="344">
        <f t="shared" si="1"/>
        <v>23232</v>
      </c>
      <c r="FK59" s="153"/>
      <c r="FL59" s="628">
        <f>+FI59-'[1]15-4-a Faaliyet İşyeri'!P60</f>
        <v>0</v>
      </c>
      <c r="FM59" s="628">
        <f>+FJ59-'[1]16-4a Faaliyet Sigortalı'!P60</f>
        <v>0</v>
      </c>
    </row>
    <row r="60" spans="1:169" ht="12.95" customHeight="1">
      <c r="A60" s="347" t="s">
        <v>377</v>
      </c>
      <c r="B60" s="348" t="s">
        <v>237</v>
      </c>
      <c r="C60" s="349">
        <v>10</v>
      </c>
      <c r="D60" s="349">
        <v>61</v>
      </c>
      <c r="E60" s="349">
        <v>4</v>
      </c>
      <c r="F60" s="349">
        <v>11</v>
      </c>
      <c r="G60" s="349">
        <v>5</v>
      </c>
      <c r="H60" s="349">
        <v>53</v>
      </c>
      <c r="I60" s="349">
        <v>3</v>
      </c>
      <c r="J60" s="349">
        <v>7</v>
      </c>
      <c r="K60" s="349">
        <v>2</v>
      </c>
      <c r="L60" s="349">
        <v>4</v>
      </c>
      <c r="M60" s="349">
        <v>171</v>
      </c>
      <c r="N60" s="349">
        <v>1191</v>
      </c>
      <c r="O60" s="349">
        <v>41</v>
      </c>
      <c r="P60" s="349">
        <v>207</v>
      </c>
      <c r="Q60" s="349">
        <v>1</v>
      </c>
      <c r="R60" s="349">
        <v>2</v>
      </c>
      <c r="S60" s="349">
        <v>7</v>
      </c>
      <c r="T60" s="349">
        <v>30</v>
      </c>
      <c r="U60" s="349">
        <v>9</v>
      </c>
      <c r="V60" s="349">
        <v>36</v>
      </c>
      <c r="W60" s="349">
        <v>1</v>
      </c>
      <c r="X60" s="349">
        <v>1</v>
      </c>
      <c r="Y60" s="349">
        <v>1</v>
      </c>
      <c r="Z60" s="349">
        <v>7</v>
      </c>
      <c r="AA60" s="349">
        <v>1</v>
      </c>
      <c r="AB60" s="349">
        <v>1</v>
      </c>
      <c r="AC60" s="349">
        <v>4</v>
      </c>
      <c r="AD60" s="349">
        <v>13</v>
      </c>
      <c r="AE60" s="349">
        <v>1</v>
      </c>
      <c r="AF60" s="349">
        <v>5</v>
      </c>
      <c r="AG60" s="349">
        <v>27</v>
      </c>
      <c r="AH60" s="349">
        <v>122</v>
      </c>
      <c r="AI60" s="349">
        <v>4</v>
      </c>
      <c r="AJ60" s="349">
        <v>19</v>
      </c>
      <c r="AK60" s="349">
        <v>1</v>
      </c>
      <c r="AL60" s="349">
        <v>4</v>
      </c>
      <c r="AM60" s="349">
        <v>3</v>
      </c>
      <c r="AN60" s="349">
        <v>15</v>
      </c>
      <c r="AO60" s="349">
        <v>8</v>
      </c>
      <c r="AP60" s="349">
        <v>47</v>
      </c>
      <c r="AQ60" s="349">
        <v>9</v>
      </c>
      <c r="AR60" s="349">
        <v>86</v>
      </c>
      <c r="AS60" s="349">
        <v>3</v>
      </c>
      <c r="AT60" s="349">
        <v>13</v>
      </c>
      <c r="AU60" s="349">
        <v>3</v>
      </c>
      <c r="AV60" s="349">
        <v>13</v>
      </c>
      <c r="AW60" s="349">
        <v>3</v>
      </c>
      <c r="AX60" s="349">
        <v>6</v>
      </c>
      <c r="AY60" s="349">
        <v>3</v>
      </c>
      <c r="AZ60" s="349">
        <v>26</v>
      </c>
      <c r="BA60" s="349">
        <v>14</v>
      </c>
      <c r="BB60" s="349">
        <v>65</v>
      </c>
      <c r="BC60" s="349">
        <v>7</v>
      </c>
      <c r="BD60" s="349">
        <v>56</v>
      </c>
      <c r="BE60" s="349">
        <v>4</v>
      </c>
      <c r="BF60" s="349">
        <v>10</v>
      </c>
      <c r="BG60" s="349">
        <v>0</v>
      </c>
      <c r="BH60" s="349">
        <v>0</v>
      </c>
      <c r="BI60" s="349">
        <v>1</v>
      </c>
      <c r="BJ60" s="349">
        <v>1</v>
      </c>
      <c r="BK60" s="349">
        <v>7</v>
      </c>
      <c r="BL60" s="349">
        <v>37</v>
      </c>
      <c r="BM60" s="349">
        <v>3</v>
      </c>
      <c r="BN60" s="349">
        <v>14</v>
      </c>
      <c r="BO60" s="349">
        <v>12</v>
      </c>
      <c r="BP60" s="349">
        <v>82</v>
      </c>
      <c r="BQ60" s="349">
        <v>1661</v>
      </c>
      <c r="BR60" s="349">
        <v>16944</v>
      </c>
      <c r="BS60" s="349">
        <v>70</v>
      </c>
      <c r="BT60" s="349">
        <v>667</v>
      </c>
      <c r="BU60" s="349">
        <v>1</v>
      </c>
      <c r="BV60" s="349">
        <v>1</v>
      </c>
      <c r="BW60" s="349">
        <v>2</v>
      </c>
      <c r="BX60" s="349">
        <v>7</v>
      </c>
      <c r="BY60" s="349">
        <v>12</v>
      </c>
      <c r="BZ60" s="349">
        <v>47</v>
      </c>
      <c r="CA60" s="349">
        <v>5</v>
      </c>
      <c r="CB60" s="349">
        <v>12</v>
      </c>
      <c r="CC60" s="349">
        <v>1</v>
      </c>
      <c r="CD60" s="349">
        <v>4</v>
      </c>
      <c r="CE60" s="349">
        <v>18</v>
      </c>
      <c r="CF60" s="349">
        <v>99</v>
      </c>
      <c r="CG60" s="349">
        <v>13</v>
      </c>
      <c r="CH60" s="349">
        <v>50</v>
      </c>
      <c r="CI60" s="349">
        <v>0</v>
      </c>
      <c r="CJ60" s="349">
        <v>0</v>
      </c>
      <c r="CK60" s="349">
        <v>1</v>
      </c>
      <c r="CL60" s="349">
        <v>10</v>
      </c>
      <c r="CM60" s="349">
        <v>6</v>
      </c>
      <c r="CN60" s="349">
        <v>23</v>
      </c>
      <c r="CO60" s="349">
        <v>3</v>
      </c>
      <c r="CP60" s="349">
        <v>26</v>
      </c>
      <c r="CQ60" s="350">
        <v>4</v>
      </c>
      <c r="CR60" s="349">
        <v>18</v>
      </c>
      <c r="CS60" s="349">
        <v>18</v>
      </c>
      <c r="CT60" s="349">
        <v>90</v>
      </c>
      <c r="CU60" s="349">
        <v>0</v>
      </c>
      <c r="CV60" s="349">
        <v>0</v>
      </c>
      <c r="CW60" s="349">
        <v>2</v>
      </c>
      <c r="CX60" s="349">
        <v>12</v>
      </c>
      <c r="CY60" s="349">
        <v>0</v>
      </c>
      <c r="CZ60" s="349">
        <v>0</v>
      </c>
      <c r="DA60" s="349">
        <v>5</v>
      </c>
      <c r="DB60" s="349">
        <v>64</v>
      </c>
      <c r="DC60" s="349">
        <v>3</v>
      </c>
      <c r="DD60" s="349">
        <v>6</v>
      </c>
      <c r="DE60" s="349">
        <v>5</v>
      </c>
      <c r="DF60" s="349">
        <v>42</v>
      </c>
      <c r="DG60" s="349">
        <v>11</v>
      </c>
      <c r="DH60" s="349">
        <v>38</v>
      </c>
      <c r="DI60" s="349">
        <v>1</v>
      </c>
      <c r="DJ60" s="349">
        <v>4</v>
      </c>
      <c r="DK60" s="349">
        <v>1</v>
      </c>
      <c r="DL60" s="349">
        <v>2</v>
      </c>
      <c r="DM60" s="349">
        <v>5</v>
      </c>
      <c r="DN60" s="349">
        <v>15</v>
      </c>
      <c r="DO60" s="349">
        <v>6</v>
      </c>
      <c r="DP60" s="349">
        <v>32</v>
      </c>
      <c r="DQ60" s="349">
        <v>4</v>
      </c>
      <c r="DR60" s="349">
        <v>16</v>
      </c>
      <c r="DS60" s="349">
        <v>5</v>
      </c>
      <c r="DT60" s="349">
        <v>21</v>
      </c>
      <c r="DU60" s="349">
        <v>0</v>
      </c>
      <c r="DV60" s="349">
        <v>0</v>
      </c>
      <c r="DW60" s="349">
        <v>5</v>
      </c>
      <c r="DX60" s="349">
        <v>18</v>
      </c>
      <c r="DY60" s="349">
        <v>1</v>
      </c>
      <c r="DZ60" s="349">
        <v>5</v>
      </c>
      <c r="EA60" s="350">
        <v>4</v>
      </c>
      <c r="EB60" s="349">
        <v>19</v>
      </c>
      <c r="EC60" s="349">
        <v>1</v>
      </c>
      <c r="ED60" s="349">
        <v>8</v>
      </c>
      <c r="EE60" s="349">
        <v>5</v>
      </c>
      <c r="EF60" s="349">
        <v>29</v>
      </c>
      <c r="EG60" s="349">
        <v>1</v>
      </c>
      <c r="EH60" s="349">
        <v>3</v>
      </c>
      <c r="EI60" s="349">
        <v>0</v>
      </c>
      <c r="EJ60" s="349">
        <v>0</v>
      </c>
      <c r="EK60" s="349">
        <v>2</v>
      </c>
      <c r="EL60" s="349">
        <v>11</v>
      </c>
      <c r="EM60" s="349">
        <v>1</v>
      </c>
      <c r="EN60" s="349">
        <v>9</v>
      </c>
      <c r="EO60" s="349">
        <v>2</v>
      </c>
      <c r="EP60" s="349">
        <v>3</v>
      </c>
      <c r="EQ60" s="349">
        <v>1</v>
      </c>
      <c r="ER60" s="349">
        <v>2</v>
      </c>
      <c r="ES60" s="349">
        <v>1</v>
      </c>
      <c r="ET60" s="349">
        <v>1</v>
      </c>
      <c r="EU60" s="349">
        <v>0</v>
      </c>
      <c r="EV60" s="349">
        <v>0</v>
      </c>
      <c r="EW60" s="349">
        <v>1</v>
      </c>
      <c r="EX60" s="349">
        <v>1</v>
      </c>
      <c r="EY60" s="350">
        <v>3</v>
      </c>
      <c r="EZ60" s="349">
        <v>6</v>
      </c>
      <c r="FA60" s="349">
        <v>3</v>
      </c>
      <c r="FB60" s="349">
        <v>7</v>
      </c>
      <c r="FC60" s="349">
        <v>1</v>
      </c>
      <c r="FD60" s="349">
        <v>1</v>
      </c>
      <c r="FE60" s="349">
        <v>3</v>
      </c>
      <c r="FF60" s="349">
        <v>13</v>
      </c>
      <c r="FG60" s="349">
        <v>5</v>
      </c>
      <c r="FH60" s="349">
        <v>16</v>
      </c>
      <c r="FI60" s="348">
        <f t="shared" si="0"/>
        <v>2276</v>
      </c>
      <c r="FJ60" s="348">
        <f t="shared" si="1"/>
        <v>20647</v>
      </c>
      <c r="FK60" s="153"/>
      <c r="FL60" s="628">
        <f>+FI60-'[1]15-4-a Faaliyet İşyeri'!P61</f>
        <v>0</v>
      </c>
      <c r="FM60" s="628">
        <f>+FJ60-'[1]16-4a Faaliyet Sigortalı'!P61</f>
        <v>0</v>
      </c>
    </row>
    <row r="61" spans="1:169" ht="12.95" customHeight="1">
      <c r="A61" s="343" t="s">
        <v>378</v>
      </c>
      <c r="B61" s="344" t="s">
        <v>238</v>
      </c>
      <c r="C61" s="345">
        <v>16</v>
      </c>
      <c r="D61" s="345">
        <v>50</v>
      </c>
      <c r="E61" s="345">
        <v>1</v>
      </c>
      <c r="F61" s="345">
        <v>2</v>
      </c>
      <c r="G61" s="345">
        <v>5</v>
      </c>
      <c r="H61" s="345">
        <v>13</v>
      </c>
      <c r="I61" s="345">
        <v>0</v>
      </c>
      <c r="J61" s="345">
        <v>0</v>
      </c>
      <c r="K61" s="345">
        <v>2</v>
      </c>
      <c r="L61" s="345">
        <v>3</v>
      </c>
      <c r="M61" s="345">
        <v>71</v>
      </c>
      <c r="N61" s="345">
        <v>1025</v>
      </c>
      <c r="O61" s="345">
        <v>15</v>
      </c>
      <c r="P61" s="345">
        <v>82</v>
      </c>
      <c r="Q61" s="345">
        <v>1</v>
      </c>
      <c r="R61" s="345">
        <v>1</v>
      </c>
      <c r="S61" s="345">
        <v>5</v>
      </c>
      <c r="T61" s="345">
        <v>10</v>
      </c>
      <c r="U61" s="345">
        <v>2</v>
      </c>
      <c r="V61" s="345">
        <v>4</v>
      </c>
      <c r="W61" s="345">
        <v>2</v>
      </c>
      <c r="X61" s="345">
        <v>4</v>
      </c>
      <c r="Y61" s="345">
        <v>3</v>
      </c>
      <c r="Z61" s="345">
        <v>8</v>
      </c>
      <c r="AA61" s="345">
        <v>2</v>
      </c>
      <c r="AB61" s="345">
        <v>19</v>
      </c>
      <c r="AC61" s="345">
        <v>4</v>
      </c>
      <c r="AD61" s="345">
        <v>8</v>
      </c>
      <c r="AE61" s="345">
        <v>2</v>
      </c>
      <c r="AF61" s="345">
        <v>6</v>
      </c>
      <c r="AG61" s="345">
        <v>19</v>
      </c>
      <c r="AH61" s="345">
        <v>127</v>
      </c>
      <c r="AI61" s="345">
        <v>5</v>
      </c>
      <c r="AJ61" s="345">
        <v>21</v>
      </c>
      <c r="AK61" s="345">
        <v>1</v>
      </c>
      <c r="AL61" s="345">
        <v>2</v>
      </c>
      <c r="AM61" s="345">
        <v>5</v>
      </c>
      <c r="AN61" s="345">
        <v>7</v>
      </c>
      <c r="AO61" s="345">
        <v>8</v>
      </c>
      <c r="AP61" s="345">
        <v>36</v>
      </c>
      <c r="AQ61" s="345">
        <v>9</v>
      </c>
      <c r="AR61" s="345">
        <v>85</v>
      </c>
      <c r="AS61" s="345">
        <v>2</v>
      </c>
      <c r="AT61" s="345">
        <v>7</v>
      </c>
      <c r="AU61" s="345">
        <v>9</v>
      </c>
      <c r="AV61" s="345">
        <v>57</v>
      </c>
      <c r="AW61" s="345">
        <v>6</v>
      </c>
      <c r="AX61" s="345">
        <v>9</v>
      </c>
      <c r="AY61" s="345">
        <v>4</v>
      </c>
      <c r="AZ61" s="345">
        <v>31</v>
      </c>
      <c r="BA61" s="345">
        <v>5</v>
      </c>
      <c r="BB61" s="345">
        <v>29</v>
      </c>
      <c r="BC61" s="345">
        <v>15</v>
      </c>
      <c r="BD61" s="345">
        <v>57</v>
      </c>
      <c r="BE61" s="345">
        <v>1</v>
      </c>
      <c r="BF61" s="345">
        <v>2</v>
      </c>
      <c r="BG61" s="345">
        <v>0</v>
      </c>
      <c r="BH61" s="345">
        <v>0</v>
      </c>
      <c r="BI61" s="345">
        <v>0</v>
      </c>
      <c r="BJ61" s="345">
        <v>0</v>
      </c>
      <c r="BK61" s="345">
        <v>7</v>
      </c>
      <c r="BL61" s="345">
        <v>11</v>
      </c>
      <c r="BM61" s="345">
        <v>5</v>
      </c>
      <c r="BN61" s="345">
        <v>16</v>
      </c>
      <c r="BO61" s="345">
        <v>10</v>
      </c>
      <c r="BP61" s="345">
        <v>15</v>
      </c>
      <c r="BQ61" s="345">
        <v>288</v>
      </c>
      <c r="BR61" s="345">
        <v>7867</v>
      </c>
      <c r="BS61" s="345">
        <v>22</v>
      </c>
      <c r="BT61" s="345">
        <v>96</v>
      </c>
      <c r="BU61" s="345">
        <v>0</v>
      </c>
      <c r="BV61" s="345">
        <v>0</v>
      </c>
      <c r="BW61" s="345">
        <v>2</v>
      </c>
      <c r="BX61" s="345">
        <v>4</v>
      </c>
      <c r="BY61" s="345">
        <v>15</v>
      </c>
      <c r="BZ61" s="345">
        <v>87</v>
      </c>
      <c r="CA61" s="345">
        <v>3</v>
      </c>
      <c r="CB61" s="345">
        <v>4</v>
      </c>
      <c r="CC61" s="345">
        <v>1</v>
      </c>
      <c r="CD61" s="345">
        <v>2</v>
      </c>
      <c r="CE61" s="345">
        <v>12</v>
      </c>
      <c r="CF61" s="345">
        <v>37</v>
      </c>
      <c r="CG61" s="345">
        <v>17</v>
      </c>
      <c r="CH61" s="345">
        <v>151</v>
      </c>
      <c r="CI61" s="345">
        <v>2</v>
      </c>
      <c r="CJ61" s="345">
        <v>2</v>
      </c>
      <c r="CK61" s="345">
        <v>5</v>
      </c>
      <c r="CL61" s="345">
        <v>41</v>
      </c>
      <c r="CM61" s="345">
        <v>6</v>
      </c>
      <c r="CN61" s="345">
        <v>33</v>
      </c>
      <c r="CO61" s="345">
        <v>3</v>
      </c>
      <c r="CP61" s="345">
        <v>29</v>
      </c>
      <c r="CQ61" s="346">
        <v>1</v>
      </c>
      <c r="CR61" s="345">
        <v>2</v>
      </c>
      <c r="CS61" s="345">
        <v>12</v>
      </c>
      <c r="CT61" s="345">
        <v>27</v>
      </c>
      <c r="CU61" s="345">
        <v>0</v>
      </c>
      <c r="CV61" s="345">
        <v>0</v>
      </c>
      <c r="CW61" s="345">
        <v>1</v>
      </c>
      <c r="CX61" s="345">
        <v>1</v>
      </c>
      <c r="CY61" s="345">
        <v>2</v>
      </c>
      <c r="CZ61" s="345">
        <v>3</v>
      </c>
      <c r="DA61" s="345">
        <v>7</v>
      </c>
      <c r="DB61" s="345">
        <v>32</v>
      </c>
      <c r="DC61" s="345">
        <v>6</v>
      </c>
      <c r="DD61" s="345">
        <v>27</v>
      </c>
      <c r="DE61" s="345">
        <v>4</v>
      </c>
      <c r="DF61" s="345">
        <v>14</v>
      </c>
      <c r="DG61" s="345">
        <v>4</v>
      </c>
      <c r="DH61" s="345">
        <v>11</v>
      </c>
      <c r="DI61" s="345">
        <v>1</v>
      </c>
      <c r="DJ61" s="345">
        <v>3</v>
      </c>
      <c r="DK61" s="345">
        <v>0</v>
      </c>
      <c r="DL61" s="345">
        <v>0</v>
      </c>
      <c r="DM61" s="345">
        <v>1</v>
      </c>
      <c r="DN61" s="345">
        <v>27</v>
      </c>
      <c r="DO61" s="345">
        <v>6</v>
      </c>
      <c r="DP61" s="345">
        <v>8</v>
      </c>
      <c r="DQ61" s="345">
        <v>5</v>
      </c>
      <c r="DR61" s="345">
        <v>7</v>
      </c>
      <c r="DS61" s="345">
        <v>6</v>
      </c>
      <c r="DT61" s="345">
        <v>23</v>
      </c>
      <c r="DU61" s="345">
        <v>1</v>
      </c>
      <c r="DV61" s="345">
        <v>1</v>
      </c>
      <c r="DW61" s="345">
        <v>6</v>
      </c>
      <c r="DX61" s="345">
        <v>39</v>
      </c>
      <c r="DY61" s="345">
        <v>2</v>
      </c>
      <c r="DZ61" s="345">
        <v>4</v>
      </c>
      <c r="EA61" s="346">
        <v>1</v>
      </c>
      <c r="EB61" s="345">
        <v>2</v>
      </c>
      <c r="EC61" s="345">
        <v>0</v>
      </c>
      <c r="ED61" s="345">
        <v>0</v>
      </c>
      <c r="EE61" s="345">
        <v>5</v>
      </c>
      <c r="EF61" s="345">
        <v>25</v>
      </c>
      <c r="EG61" s="345">
        <v>1</v>
      </c>
      <c r="EH61" s="345">
        <v>3</v>
      </c>
      <c r="EI61" s="345">
        <v>0</v>
      </c>
      <c r="EJ61" s="345">
        <v>0</v>
      </c>
      <c r="EK61" s="345">
        <v>1</v>
      </c>
      <c r="EL61" s="345">
        <v>2</v>
      </c>
      <c r="EM61" s="345">
        <v>2</v>
      </c>
      <c r="EN61" s="345">
        <v>2</v>
      </c>
      <c r="EO61" s="345">
        <v>1</v>
      </c>
      <c r="EP61" s="345">
        <v>3</v>
      </c>
      <c r="EQ61" s="345">
        <v>0</v>
      </c>
      <c r="ER61" s="345">
        <v>0</v>
      </c>
      <c r="ES61" s="345">
        <v>1</v>
      </c>
      <c r="ET61" s="345">
        <v>4</v>
      </c>
      <c r="EU61" s="345">
        <v>0</v>
      </c>
      <c r="EV61" s="345">
        <v>0</v>
      </c>
      <c r="EW61" s="345">
        <v>0</v>
      </c>
      <c r="EX61" s="345">
        <v>0</v>
      </c>
      <c r="EY61" s="346">
        <v>1</v>
      </c>
      <c r="EZ61" s="345">
        <v>8</v>
      </c>
      <c r="FA61" s="345">
        <v>3</v>
      </c>
      <c r="FB61" s="345">
        <v>15</v>
      </c>
      <c r="FC61" s="345">
        <v>2</v>
      </c>
      <c r="FD61" s="345">
        <v>2</v>
      </c>
      <c r="FE61" s="345">
        <v>8</v>
      </c>
      <c r="FF61" s="345">
        <v>12</v>
      </c>
      <c r="FG61" s="345">
        <v>3</v>
      </c>
      <c r="FH61" s="345">
        <v>10</v>
      </c>
      <c r="FI61" s="344">
        <f t="shared" si="0"/>
        <v>712</v>
      </c>
      <c r="FJ61" s="344">
        <f t="shared" si="1"/>
        <v>10417</v>
      </c>
      <c r="FK61" s="153"/>
      <c r="FL61" s="628">
        <f>+FI61-'[1]15-4-a Faaliyet İşyeri'!P62</f>
        <v>0</v>
      </c>
      <c r="FM61" s="628">
        <f>+FJ61-'[1]16-4a Faaliyet Sigortalı'!P62</f>
        <v>0</v>
      </c>
    </row>
    <row r="62" spans="1:169" ht="12.95" customHeight="1">
      <c r="A62" s="347" t="s">
        <v>379</v>
      </c>
      <c r="B62" s="348" t="s">
        <v>239</v>
      </c>
      <c r="C62" s="349">
        <v>69</v>
      </c>
      <c r="D62" s="349">
        <v>336</v>
      </c>
      <c r="E62" s="349">
        <v>11</v>
      </c>
      <c r="F62" s="349">
        <v>25</v>
      </c>
      <c r="G62" s="349">
        <v>17</v>
      </c>
      <c r="H62" s="349">
        <v>70</v>
      </c>
      <c r="I62" s="349">
        <v>6</v>
      </c>
      <c r="J62" s="349">
        <v>13</v>
      </c>
      <c r="K62" s="349">
        <v>11</v>
      </c>
      <c r="L62" s="349">
        <v>20</v>
      </c>
      <c r="M62" s="349">
        <v>255</v>
      </c>
      <c r="N62" s="349">
        <v>4694</v>
      </c>
      <c r="O62" s="349">
        <v>132</v>
      </c>
      <c r="P62" s="349">
        <v>757</v>
      </c>
      <c r="Q62" s="349">
        <v>6</v>
      </c>
      <c r="R62" s="349">
        <v>9</v>
      </c>
      <c r="S62" s="349">
        <v>31</v>
      </c>
      <c r="T62" s="349">
        <v>174</v>
      </c>
      <c r="U62" s="349">
        <v>36</v>
      </c>
      <c r="V62" s="349">
        <v>195</v>
      </c>
      <c r="W62" s="349">
        <v>6</v>
      </c>
      <c r="X62" s="349">
        <v>8</v>
      </c>
      <c r="Y62" s="349">
        <v>3</v>
      </c>
      <c r="Z62" s="349">
        <v>17</v>
      </c>
      <c r="AA62" s="349">
        <v>1</v>
      </c>
      <c r="AB62" s="349">
        <v>7</v>
      </c>
      <c r="AC62" s="349">
        <v>7</v>
      </c>
      <c r="AD62" s="349">
        <v>13</v>
      </c>
      <c r="AE62" s="349">
        <v>7</v>
      </c>
      <c r="AF62" s="349">
        <v>20</v>
      </c>
      <c r="AG62" s="349">
        <v>144</v>
      </c>
      <c r="AH62" s="349">
        <v>1121</v>
      </c>
      <c r="AI62" s="349">
        <v>19</v>
      </c>
      <c r="AJ62" s="349">
        <v>49</v>
      </c>
      <c r="AK62" s="349">
        <v>3</v>
      </c>
      <c r="AL62" s="349">
        <v>3</v>
      </c>
      <c r="AM62" s="349">
        <v>7</v>
      </c>
      <c r="AN62" s="349">
        <v>53</v>
      </c>
      <c r="AO62" s="349">
        <v>48</v>
      </c>
      <c r="AP62" s="349">
        <v>224</v>
      </c>
      <c r="AQ62" s="349">
        <v>31</v>
      </c>
      <c r="AR62" s="349">
        <v>341</v>
      </c>
      <c r="AS62" s="349">
        <v>13</v>
      </c>
      <c r="AT62" s="349">
        <v>33</v>
      </c>
      <c r="AU62" s="349">
        <v>11</v>
      </c>
      <c r="AV62" s="349">
        <v>39</v>
      </c>
      <c r="AW62" s="349">
        <v>5</v>
      </c>
      <c r="AX62" s="349">
        <v>17</v>
      </c>
      <c r="AY62" s="349">
        <v>19</v>
      </c>
      <c r="AZ62" s="349">
        <v>95</v>
      </c>
      <c r="BA62" s="349">
        <v>35</v>
      </c>
      <c r="BB62" s="349">
        <v>130</v>
      </c>
      <c r="BC62" s="349">
        <v>52</v>
      </c>
      <c r="BD62" s="349">
        <v>312</v>
      </c>
      <c r="BE62" s="349">
        <v>7</v>
      </c>
      <c r="BF62" s="349">
        <v>20</v>
      </c>
      <c r="BG62" s="349">
        <v>3</v>
      </c>
      <c r="BH62" s="349">
        <v>8</v>
      </c>
      <c r="BI62" s="349">
        <v>4</v>
      </c>
      <c r="BJ62" s="349">
        <v>5</v>
      </c>
      <c r="BK62" s="349">
        <v>34</v>
      </c>
      <c r="BL62" s="349">
        <v>192</v>
      </c>
      <c r="BM62" s="349">
        <v>9</v>
      </c>
      <c r="BN62" s="349">
        <v>19</v>
      </c>
      <c r="BO62" s="349">
        <v>69</v>
      </c>
      <c r="BP62" s="349">
        <v>695</v>
      </c>
      <c r="BQ62" s="349">
        <v>870</v>
      </c>
      <c r="BR62" s="349">
        <v>13424</v>
      </c>
      <c r="BS62" s="349">
        <v>195</v>
      </c>
      <c r="BT62" s="349">
        <v>2084</v>
      </c>
      <c r="BU62" s="349">
        <v>2</v>
      </c>
      <c r="BV62" s="349">
        <v>4</v>
      </c>
      <c r="BW62" s="349">
        <v>5</v>
      </c>
      <c r="BX62" s="349">
        <v>7</v>
      </c>
      <c r="BY62" s="349">
        <v>46</v>
      </c>
      <c r="BZ62" s="349">
        <v>821</v>
      </c>
      <c r="CA62" s="349">
        <v>10</v>
      </c>
      <c r="CB62" s="349">
        <v>14</v>
      </c>
      <c r="CC62" s="349">
        <v>3</v>
      </c>
      <c r="CD62" s="349">
        <v>5</v>
      </c>
      <c r="CE62" s="349">
        <v>65</v>
      </c>
      <c r="CF62" s="349">
        <v>257</v>
      </c>
      <c r="CG62" s="349">
        <v>49</v>
      </c>
      <c r="CH62" s="349">
        <v>179</v>
      </c>
      <c r="CI62" s="349">
        <v>17</v>
      </c>
      <c r="CJ62" s="349">
        <v>42</v>
      </c>
      <c r="CK62" s="349">
        <v>19</v>
      </c>
      <c r="CL62" s="349">
        <v>55</v>
      </c>
      <c r="CM62" s="349">
        <v>59</v>
      </c>
      <c r="CN62" s="349">
        <v>290</v>
      </c>
      <c r="CO62" s="349">
        <v>31</v>
      </c>
      <c r="CP62" s="349">
        <v>89</v>
      </c>
      <c r="CQ62" s="350">
        <v>7</v>
      </c>
      <c r="CR62" s="349">
        <v>37</v>
      </c>
      <c r="CS62" s="349">
        <v>53</v>
      </c>
      <c r="CT62" s="349">
        <v>169</v>
      </c>
      <c r="CU62" s="349">
        <v>1</v>
      </c>
      <c r="CV62" s="349">
        <v>2</v>
      </c>
      <c r="CW62" s="349">
        <v>0</v>
      </c>
      <c r="CX62" s="349">
        <v>0</v>
      </c>
      <c r="CY62" s="349">
        <v>10</v>
      </c>
      <c r="CZ62" s="349">
        <v>27</v>
      </c>
      <c r="DA62" s="349">
        <v>16</v>
      </c>
      <c r="DB62" s="349">
        <v>38</v>
      </c>
      <c r="DC62" s="349">
        <v>8</v>
      </c>
      <c r="DD62" s="349">
        <v>13</v>
      </c>
      <c r="DE62" s="349">
        <v>33</v>
      </c>
      <c r="DF62" s="349">
        <v>165</v>
      </c>
      <c r="DG62" s="349">
        <v>41</v>
      </c>
      <c r="DH62" s="349">
        <v>293</v>
      </c>
      <c r="DI62" s="349">
        <v>3</v>
      </c>
      <c r="DJ62" s="349">
        <v>5</v>
      </c>
      <c r="DK62" s="349">
        <v>4</v>
      </c>
      <c r="DL62" s="349">
        <v>18</v>
      </c>
      <c r="DM62" s="349">
        <v>18</v>
      </c>
      <c r="DN62" s="349">
        <v>53</v>
      </c>
      <c r="DO62" s="349">
        <v>37</v>
      </c>
      <c r="DP62" s="349">
        <v>311</v>
      </c>
      <c r="DQ62" s="349">
        <v>13</v>
      </c>
      <c r="DR62" s="349">
        <v>28</v>
      </c>
      <c r="DS62" s="349">
        <v>23</v>
      </c>
      <c r="DT62" s="349">
        <v>172</v>
      </c>
      <c r="DU62" s="349">
        <v>4</v>
      </c>
      <c r="DV62" s="349">
        <v>9</v>
      </c>
      <c r="DW62" s="349">
        <v>23</v>
      </c>
      <c r="DX62" s="349">
        <v>81</v>
      </c>
      <c r="DY62" s="349">
        <v>16</v>
      </c>
      <c r="DZ62" s="349">
        <v>86</v>
      </c>
      <c r="EA62" s="350">
        <v>21</v>
      </c>
      <c r="EB62" s="349">
        <v>85</v>
      </c>
      <c r="EC62" s="349">
        <v>8</v>
      </c>
      <c r="ED62" s="349">
        <v>17</v>
      </c>
      <c r="EE62" s="349">
        <v>19</v>
      </c>
      <c r="EF62" s="349">
        <v>69</v>
      </c>
      <c r="EG62" s="349">
        <v>4</v>
      </c>
      <c r="EH62" s="349">
        <v>15</v>
      </c>
      <c r="EI62" s="349">
        <v>0</v>
      </c>
      <c r="EJ62" s="349">
        <v>0</v>
      </c>
      <c r="EK62" s="349">
        <v>6</v>
      </c>
      <c r="EL62" s="349">
        <v>25</v>
      </c>
      <c r="EM62" s="349">
        <v>6</v>
      </c>
      <c r="EN62" s="349">
        <v>16</v>
      </c>
      <c r="EO62" s="349">
        <v>9</v>
      </c>
      <c r="EP62" s="349">
        <v>40</v>
      </c>
      <c r="EQ62" s="349">
        <v>11</v>
      </c>
      <c r="ER62" s="349">
        <v>20</v>
      </c>
      <c r="ES62" s="349">
        <v>6</v>
      </c>
      <c r="ET62" s="349">
        <v>7</v>
      </c>
      <c r="EU62" s="349">
        <v>3</v>
      </c>
      <c r="EV62" s="349">
        <v>8</v>
      </c>
      <c r="EW62" s="349">
        <v>6</v>
      </c>
      <c r="EX62" s="349">
        <v>18</v>
      </c>
      <c r="EY62" s="350">
        <v>6</v>
      </c>
      <c r="EZ62" s="349">
        <v>34</v>
      </c>
      <c r="FA62" s="349">
        <v>6</v>
      </c>
      <c r="FB62" s="349">
        <v>12</v>
      </c>
      <c r="FC62" s="349">
        <v>1</v>
      </c>
      <c r="FD62" s="349">
        <v>1</v>
      </c>
      <c r="FE62" s="349">
        <v>18</v>
      </c>
      <c r="FF62" s="349">
        <v>108</v>
      </c>
      <c r="FG62" s="349">
        <v>15</v>
      </c>
      <c r="FH62" s="349">
        <v>104</v>
      </c>
      <c r="FI62" s="348">
        <f t="shared" si="0"/>
        <v>2937</v>
      </c>
      <c r="FJ62" s="348">
        <f t="shared" si="1"/>
        <v>29071</v>
      </c>
      <c r="FK62" s="153"/>
      <c r="FL62" s="628">
        <f>+FI62-'[1]15-4-a Faaliyet İşyeri'!P63</f>
        <v>0</v>
      </c>
      <c r="FM62" s="628">
        <f>+FJ62-'[1]16-4a Faaliyet Sigortalı'!P63</f>
        <v>0</v>
      </c>
    </row>
    <row r="63" spans="1:169" ht="12.95" customHeight="1">
      <c r="A63" s="343" t="s">
        <v>380</v>
      </c>
      <c r="B63" s="344" t="s">
        <v>240</v>
      </c>
      <c r="C63" s="345">
        <v>156</v>
      </c>
      <c r="D63" s="345">
        <v>715</v>
      </c>
      <c r="E63" s="345">
        <v>7</v>
      </c>
      <c r="F63" s="345">
        <v>82</v>
      </c>
      <c r="G63" s="345">
        <v>28</v>
      </c>
      <c r="H63" s="345">
        <v>95</v>
      </c>
      <c r="I63" s="345">
        <v>3</v>
      </c>
      <c r="J63" s="345">
        <v>26</v>
      </c>
      <c r="K63" s="345">
        <v>7</v>
      </c>
      <c r="L63" s="345">
        <v>15</v>
      </c>
      <c r="M63" s="345">
        <v>1670</v>
      </c>
      <c r="N63" s="345">
        <v>17994</v>
      </c>
      <c r="O63" s="345">
        <v>253</v>
      </c>
      <c r="P63" s="345">
        <v>1345</v>
      </c>
      <c r="Q63" s="345">
        <v>3</v>
      </c>
      <c r="R63" s="345">
        <v>16</v>
      </c>
      <c r="S63" s="345">
        <v>47</v>
      </c>
      <c r="T63" s="345">
        <v>165</v>
      </c>
      <c r="U63" s="345">
        <v>53</v>
      </c>
      <c r="V63" s="345">
        <v>287</v>
      </c>
      <c r="W63" s="345">
        <v>10</v>
      </c>
      <c r="X63" s="345">
        <v>26</v>
      </c>
      <c r="Y63" s="345">
        <v>9</v>
      </c>
      <c r="Z63" s="345">
        <v>35</v>
      </c>
      <c r="AA63" s="345">
        <v>5</v>
      </c>
      <c r="AB63" s="345">
        <v>7</v>
      </c>
      <c r="AC63" s="345">
        <v>12</v>
      </c>
      <c r="AD63" s="345">
        <v>50</v>
      </c>
      <c r="AE63" s="345">
        <v>11</v>
      </c>
      <c r="AF63" s="345">
        <v>16</v>
      </c>
      <c r="AG63" s="345">
        <v>392</v>
      </c>
      <c r="AH63" s="345">
        <v>1933</v>
      </c>
      <c r="AI63" s="345">
        <v>36</v>
      </c>
      <c r="AJ63" s="345">
        <v>189</v>
      </c>
      <c r="AK63" s="345">
        <v>4</v>
      </c>
      <c r="AL63" s="345">
        <v>11</v>
      </c>
      <c r="AM63" s="345">
        <v>36</v>
      </c>
      <c r="AN63" s="345">
        <v>85</v>
      </c>
      <c r="AO63" s="345">
        <v>92</v>
      </c>
      <c r="AP63" s="345">
        <v>431</v>
      </c>
      <c r="AQ63" s="345">
        <v>45</v>
      </c>
      <c r="AR63" s="345">
        <v>234</v>
      </c>
      <c r="AS63" s="345">
        <v>45</v>
      </c>
      <c r="AT63" s="345">
        <v>190</v>
      </c>
      <c r="AU63" s="345">
        <v>58</v>
      </c>
      <c r="AV63" s="345">
        <v>990</v>
      </c>
      <c r="AW63" s="345">
        <v>11</v>
      </c>
      <c r="AX63" s="345">
        <v>69</v>
      </c>
      <c r="AY63" s="345">
        <v>39</v>
      </c>
      <c r="AZ63" s="345">
        <v>211</v>
      </c>
      <c r="BA63" s="345">
        <v>91</v>
      </c>
      <c r="BB63" s="345">
        <v>460</v>
      </c>
      <c r="BC63" s="345">
        <v>96</v>
      </c>
      <c r="BD63" s="345">
        <v>480</v>
      </c>
      <c r="BE63" s="345">
        <v>18</v>
      </c>
      <c r="BF63" s="345">
        <v>59</v>
      </c>
      <c r="BG63" s="345">
        <v>10</v>
      </c>
      <c r="BH63" s="345">
        <v>328</v>
      </c>
      <c r="BI63" s="345">
        <v>3</v>
      </c>
      <c r="BJ63" s="345">
        <v>21</v>
      </c>
      <c r="BK63" s="345">
        <v>42</v>
      </c>
      <c r="BL63" s="345">
        <v>138</v>
      </c>
      <c r="BM63" s="345">
        <v>28</v>
      </c>
      <c r="BN63" s="345">
        <v>145</v>
      </c>
      <c r="BO63" s="345">
        <v>104</v>
      </c>
      <c r="BP63" s="345">
        <v>579</v>
      </c>
      <c r="BQ63" s="345">
        <v>6082</v>
      </c>
      <c r="BR63" s="345">
        <v>68911</v>
      </c>
      <c r="BS63" s="345">
        <v>924</v>
      </c>
      <c r="BT63" s="345">
        <v>6674</v>
      </c>
      <c r="BU63" s="345">
        <v>4</v>
      </c>
      <c r="BV63" s="345">
        <v>22</v>
      </c>
      <c r="BW63" s="345">
        <v>6</v>
      </c>
      <c r="BX63" s="345">
        <v>36</v>
      </c>
      <c r="BY63" s="345">
        <v>135</v>
      </c>
      <c r="BZ63" s="345">
        <v>782</v>
      </c>
      <c r="CA63" s="345">
        <v>14</v>
      </c>
      <c r="CB63" s="345">
        <v>39</v>
      </c>
      <c r="CC63" s="345">
        <v>5</v>
      </c>
      <c r="CD63" s="345">
        <v>26</v>
      </c>
      <c r="CE63" s="345">
        <v>415</v>
      </c>
      <c r="CF63" s="345">
        <v>3877</v>
      </c>
      <c r="CG63" s="345">
        <v>138</v>
      </c>
      <c r="CH63" s="345">
        <v>828</v>
      </c>
      <c r="CI63" s="345">
        <v>20</v>
      </c>
      <c r="CJ63" s="345">
        <v>70</v>
      </c>
      <c r="CK63" s="345">
        <v>66</v>
      </c>
      <c r="CL63" s="345">
        <v>353</v>
      </c>
      <c r="CM63" s="345">
        <v>65</v>
      </c>
      <c r="CN63" s="345">
        <v>301</v>
      </c>
      <c r="CO63" s="345">
        <v>49</v>
      </c>
      <c r="CP63" s="345">
        <v>289</v>
      </c>
      <c r="CQ63" s="346">
        <v>15</v>
      </c>
      <c r="CR63" s="345">
        <v>123</v>
      </c>
      <c r="CS63" s="345">
        <v>76</v>
      </c>
      <c r="CT63" s="345">
        <v>241</v>
      </c>
      <c r="CU63" s="345">
        <v>8</v>
      </c>
      <c r="CV63" s="345">
        <v>42</v>
      </c>
      <c r="CW63" s="345">
        <v>15</v>
      </c>
      <c r="CX63" s="345">
        <v>100</v>
      </c>
      <c r="CY63" s="345">
        <v>14</v>
      </c>
      <c r="CZ63" s="345">
        <v>81</v>
      </c>
      <c r="DA63" s="345">
        <v>21</v>
      </c>
      <c r="DB63" s="345">
        <v>124</v>
      </c>
      <c r="DC63" s="345">
        <v>14</v>
      </c>
      <c r="DD63" s="345">
        <v>282</v>
      </c>
      <c r="DE63" s="345">
        <v>77</v>
      </c>
      <c r="DF63" s="345">
        <v>447</v>
      </c>
      <c r="DG63" s="345">
        <v>86</v>
      </c>
      <c r="DH63" s="345">
        <v>336</v>
      </c>
      <c r="DI63" s="345">
        <v>8</v>
      </c>
      <c r="DJ63" s="345">
        <v>26</v>
      </c>
      <c r="DK63" s="345">
        <v>11</v>
      </c>
      <c r="DL63" s="345">
        <v>38</v>
      </c>
      <c r="DM63" s="345">
        <v>43</v>
      </c>
      <c r="DN63" s="345">
        <v>233</v>
      </c>
      <c r="DO63" s="345">
        <v>70</v>
      </c>
      <c r="DP63" s="345">
        <v>320</v>
      </c>
      <c r="DQ63" s="345">
        <v>10</v>
      </c>
      <c r="DR63" s="345">
        <v>108</v>
      </c>
      <c r="DS63" s="345">
        <v>59</v>
      </c>
      <c r="DT63" s="345">
        <v>293</v>
      </c>
      <c r="DU63" s="345">
        <v>5</v>
      </c>
      <c r="DV63" s="345">
        <v>13</v>
      </c>
      <c r="DW63" s="345">
        <v>21</v>
      </c>
      <c r="DX63" s="345">
        <v>212</v>
      </c>
      <c r="DY63" s="345">
        <v>15</v>
      </c>
      <c r="DZ63" s="345">
        <v>45</v>
      </c>
      <c r="EA63" s="346">
        <v>37</v>
      </c>
      <c r="EB63" s="345">
        <v>568</v>
      </c>
      <c r="EC63" s="345">
        <v>26</v>
      </c>
      <c r="ED63" s="345">
        <v>41</v>
      </c>
      <c r="EE63" s="345">
        <v>24</v>
      </c>
      <c r="EF63" s="345">
        <v>74</v>
      </c>
      <c r="EG63" s="345">
        <v>12</v>
      </c>
      <c r="EH63" s="345">
        <v>31</v>
      </c>
      <c r="EI63" s="345">
        <v>5</v>
      </c>
      <c r="EJ63" s="345">
        <v>17</v>
      </c>
      <c r="EK63" s="345">
        <v>5</v>
      </c>
      <c r="EL63" s="345">
        <v>11</v>
      </c>
      <c r="EM63" s="345">
        <v>9</v>
      </c>
      <c r="EN63" s="345">
        <v>35</v>
      </c>
      <c r="EO63" s="345">
        <v>15</v>
      </c>
      <c r="EP63" s="345">
        <v>100</v>
      </c>
      <c r="EQ63" s="345">
        <v>2</v>
      </c>
      <c r="ER63" s="345">
        <v>18</v>
      </c>
      <c r="ES63" s="345">
        <v>6</v>
      </c>
      <c r="ET63" s="345">
        <v>22</v>
      </c>
      <c r="EU63" s="345">
        <v>2</v>
      </c>
      <c r="EV63" s="345">
        <v>3</v>
      </c>
      <c r="EW63" s="345">
        <v>4</v>
      </c>
      <c r="EX63" s="345">
        <v>21</v>
      </c>
      <c r="EY63" s="346">
        <v>21</v>
      </c>
      <c r="EZ63" s="345">
        <v>93</v>
      </c>
      <c r="FA63" s="345">
        <v>8</v>
      </c>
      <c r="FB63" s="345">
        <v>16</v>
      </c>
      <c r="FC63" s="345">
        <v>1</v>
      </c>
      <c r="FD63" s="345">
        <v>6</v>
      </c>
      <c r="FE63" s="345">
        <v>10</v>
      </c>
      <c r="FF63" s="345">
        <v>27</v>
      </c>
      <c r="FG63" s="345">
        <v>39</v>
      </c>
      <c r="FH63" s="345">
        <v>188</v>
      </c>
      <c r="FI63" s="344">
        <f t="shared" si="0"/>
        <v>12141</v>
      </c>
      <c r="FJ63" s="344">
        <f t="shared" si="1"/>
        <v>113970</v>
      </c>
      <c r="FK63" s="153"/>
      <c r="FL63" s="628">
        <f>+FI63-'[1]15-4-a Faaliyet İşyeri'!P64</f>
        <v>0</v>
      </c>
      <c r="FM63" s="628">
        <f>+FJ63-'[1]16-4a Faaliyet Sigortalı'!P64</f>
        <v>0</v>
      </c>
    </row>
    <row r="64" spans="1:169" ht="12.95" customHeight="1">
      <c r="A64" s="347" t="s">
        <v>381</v>
      </c>
      <c r="B64" s="348" t="s">
        <v>241</v>
      </c>
      <c r="C64" s="349">
        <v>18</v>
      </c>
      <c r="D64" s="349">
        <v>96</v>
      </c>
      <c r="E64" s="349">
        <v>2</v>
      </c>
      <c r="F64" s="349">
        <v>4</v>
      </c>
      <c r="G64" s="349">
        <v>6</v>
      </c>
      <c r="H64" s="349">
        <v>13</v>
      </c>
      <c r="I64" s="349">
        <v>5</v>
      </c>
      <c r="J64" s="349">
        <v>302</v>
      </c>
      <c r="K64" s="349">
        <v>3</v>
      </c>
      <c r="L64" s="349">
        <v>7</v>
      </c>
      <c r="M64" s="349">
        <v>161</v>
      </c>
      <c r="N64" s="349">
        <v>2927</v>
      </c>
      <c r="O64" s="349">
        <v>32</v>
      </c>
      <c r="P64" s="349">
        <v>170</v>
      </c>
      <c r="Q64" s="349">
        <v>3</v>
      </c>
      <c r="R64" s="349">
        <v>3</v>
      </c>
      <c r="S64" s="349">
        <v>10</v>
      </c>
      <c r="T64" s="349">
        <v>32</v>
      </c>
      <c r="U64" s="349">
        <v>5</v>
      </c>
      <c r="V64" s="349">
        <v>18</v>
      </c>
      <c r="W64" s="349">
        <v>9</v>
      </c>
      <c r="X64" s="349">
        <v>12</v>
      </c>
      <c r="Y64" s="349">
        <v>1</v>
      </c>
      <c r="Z64" s="349">
        <v>12</v>
      </c>
      <c r="AA64" s="349">
        <v>1</v>
      </c>
      <c r="AB64" s="349">
        <v>21</v>
      </c>
      <c r="AC64" s="349">
        <v>6</v>
      </c>
      <c r="AD64" s="349">
        <v>34</v>
      </c>
      <c r="AE64" s="349">
        <v>0</v>
      </c>
      <c r="AF64" s="349">
        <v>0</v>
      </c>
      <c r="AG64" s="349">
        <v>51</v>
      </c>
      <c r="AH64" s="349">
        <v>275</v>
      </c>
      <c r="AI64" s="349">
        <v>4</v>
      </c>
      <c r="AJ64" s="349">
        <v>13</v>
      </c>
      <c r="AK64" s="349">
        <v>2</v>
      </c>
      <c r="AL64" s="349">
        <v>3</v>
      </c>
      <c r="AM64" s="349">
        <v>2</v>
      </c>
      <c r="AN64" s="349">
        <v>4</v>
      </c>
      <c r="AO64" s="349">
        <v>17</v>
      </c>
      <c r="AP64" s="349">
        <v>55</v>
      </c>
      <c r="AQ64" s="349">
        <v>14</v>
      </c>
      <c r="AR64" s="349">
        <v>126</v>
      </c>
      <c r="AS64" s="349">
        <v>5</v>
      </c>
      <c r="AT64" s="349">
        <v>23</v>
      </c>
      <c r="AU64" s="349">
        <v>4</v>
      </c>
      <c r="AV64" s="349">
        <v>18</v>
      </c>
      <c r="AW64" s="349">
        <v>3</v>
      </c>
      <c r="AX64" s="349">
        <v>5</v>
      </c>
      <c r="AY64" s="349">
        <v>5</v>
      </c>
      <c r="AZ64" s="349">
        <v>50</v>
      </c>
      <c r="BA64" s="349">
        <v>15</v>
      </c>
      <c r="BB64" s="349">
        <v>45</v>
      </c>
      <c r="BC64" s="349">
        <v>15</v>
      </c>
      <c r="BD64" s="349">
        <v>60</v>
      </c>
      <c r="BE64" s="349">
        <v>5</v>
      </c>
      <c r="BF64" s="349">
        <v>14</v>
      </c>
      <c r="BG64" s="349">
        <v>0</v>
      </c>
      <c r="BH64" s="349">
        <v>0</v>
      </c>
      <c r="BI64" s="349">
        <v>0</v>
      </c>
      <c r="BJ64" s="349">
        <v>0</v>
      </c>
      <c r="BK64" s="349">
        <v>8</v>
      </c>
      <c r="BL64" s="349">
        <v>29</v>
      </c>
      <c r="BM64" s="349">
        <v>4</v>
      </c>
      <c r="BN64" s="349">
        <v>11</v>
      </c>
      <c r="BO64" s="349">
        <v>10</v>
      </c>
      <c r="BP64" s="349">
        <v>38</v>
      </c>
      <c r="BQ64" s="349">
        <v>651</v>
      </c>
      <c r="BR64" s="349">
        <v>11082</v>
      </c>
      <c r="BS64" s="349">
        <v>87</v>
      </c>
      <c r="BT64" s="349">
        <v>828</v>
      </c>
      <c r="BU64" s="349">
        <v>3</v>
      </c>
      <c r="BV64" s="349">
        <v>245</v>
      </c>
      <c r="BW64" s="349">
        <v>7</v>
      </c>
      <c r="BX64" s="349">
        <v>55</v>
      </c>
      <c r="BY64" s="349">
        <v>19</v>
      </c>
      <c r="BZ64" s="349">
        <v>121</v>
      </c>
      <c r="CA64" s="349">
        <v>13</v>
      </c>
      <c r="CB64" s="349">
        <v>229</v>
      </c>
      <c r="CC64" s="349">
        <v>1</v>
      </c>
      <c r="CD64" s="349">
        <v>2</v>
      </c>
      <c r="CE64" s="349">
        <v>44</v>
      </c>
      <c r="CF64" s="349">
        <v>270</v>
      </c>
      <c r="CG64" s="349">
        <v>26</v>
      </c>
      <c r="CH64" s="349">
        <v>180</v>
      </c>
      <c r="CI64" s="349">
        <v>2</v>
      </c>
      <c r="CJ64" s="349">
        <v>7</v>
      </c>
      <c r="CK64" s="349">
        <v>8</v>
      </c>
      <c r="CL64" s="349">
        <v>50</v>
      </c>
      <c r="CM64" s="349">
        <v>9</v>
      </c>
      <c r="CN64" s="349">
        <v>32</v>
      </c>
      <c r="CO64" s="349">
        <v>14</v>
      </c>
      <c r="CP64" s="349">
        <v>201</v>
      </c>
      <c r="CQ64" s="350">
        <v>1</v>
      </c>
      <c r="CR64" s="349">
        <v>3</v>
      </c>
      <c r="CS64" s="349">
        <v>8</v>
      </c>
      <c r="CT64" s="349">
        <v>55</v>
      </c>
      <c r="CU64" s="349">
        <v>2</v>
      </c>
      <c r="CV64" s="349">
        <v>2</v>
      </c>
      <c r="CW64" s="349">
        <v>3</v>
      </c>
      <c r="CX64" s="349">
        <v>4</v>
      </c>
      <c r="CY64" s="349">
        <v>6</v>
      </c>
      <c r="CZ64" s="349">
        <v>33</v>
      </c>
      <c r="DA64" s="349">
        <v>3</v>
      </c>
      <c r="DB64" s="349">
        <v>6</v>
      </c>
      <c r="DC64" s="349">
        <v>2</v>
      </c>
      <c r="DD64" s="349">
        <v>14</v>
      </c>
      <c r="DE64" s="349">
        <v>18</v>
      </c>
      <c r="DF64" s="349">
        <v>91</v>
      </c>
      <c r="DG64" s="349">
        <v>12</v>
      </c>
      <c r="DH64" s="349">
        <v>70</v>
      </c>
      <c r="DI64" s="349">
        <v>1</v>
      </c>
      <c r="DJ64" s="349">
        <v>5</v>
      </c>
      <c r="DK64" s="349">
        <v>1</v>
      </c>
      <c r="DL64" s="349">
        <v>7</v>
      </c>
      <c r="DM64" s="349">
        <v>6</v>
      </c>
      <c r="DN64" s="349">
        <v>88</v>
      </c>
      <c r="DO64" s="349">
        <v>15</v>
      </c>
      <c r="DP64" s="349">
        <v>49</v>
      </c>
      <c r="DQ64" s="349">
        <v>7</v>
      </c>
      <c r="DR64" s="349">
        <v>54</v>
      </c>
      <c r="DS64" s="349">
        <v>9</v>
      </c>
      <c r="DT64" s="349">
        <v>78</v>
      </c>
      <c r="DU64" s="349">
        <v>0</v>
      </c>
      <c r="DV64" s="349">
        <v>0</v>
      </c>
      <c r="DW64" s="349">
        <v>7</v>
      </c>
      <c r="DX64" s="349">
        <v>58</v>
      </c>
      <c r="DY64" s="349">
        <v>2</v>
      </c>
      <c r="DZ64" s="349">
        <v>5</v>
      </c>
      <c r="EA64" s="350">
        <v>12</v>
      </c>
      <c r="EB64" s="349">
        <v>92</v>
      </c>
      <c r="EC64" s="349">
        <v>3</v>
      </c>
      <c r="ED64" s="349">
        <v>7</v>
      </c>
      <c r="EE64" s="349">
        <v>4</v>
      </c>
      <c r="EF64" s="349">
        <v>27</v>
      </c>
      <c r="EG64" s="349">
        <v>3</v>
      </c>
      <c r="EH64" s="349">
        <v>9</v>
      </c>
      <c r="EI64" s="349">
        <v>1</v>
      </c>
      <c r="EJ64" s="349">
        <v>1</v>
      </c>
      <c r="EK64" s="349">
        <v>6</v>
      </c>
      <c r="EL64" s="349">
        <v>15</v>
      </c>
      <c r="EM64" s="349">
        <v>6</v>
      </c>
      <c r="EN64" s="349">
        <v>24</v>
      </c>
      <c r="EO64" s="349">
        <v>0</v>
      </c>
      <c r="EP64" s="349">
        <v>0</v>
      </c>
      <c r="EQ64" s="349">
        <v>1</v>
      </c>
      <c r="ER64" s="349">
        <v>3</v>
      </c>
      <c r="ES64" s="349">
        <v>0</v>
      </c>
      <c r="ET64" s="349">
        <v>0</v>
      </c>
      <c r="EU64" s="349">
        <v>4</v>
      </c>
      <c r="EV64" s="349">
        <v>12</v>
      </c>
      <c r="EW64" s="349">
        <v>2</v>
      </c>
      <c r="EX64" s="349">
        <v>175</v>
      </c>
      <c r="EY64" s="350">
        <v>3</v>
      </c>
      <c r="EZ64" s="349">
        <v>46</v>
      </c>
      <c r="FA64" s="349">
        <v>3</v>
      </c>
      <c r="FB64" s="349">
        <v>10</v>
      </c>
      <c r="FC64" s="349">
        <v>3</v>
      </c>
      <c r="FD64" s="349">
        <v>6</v>
      </c>
      <c r="FE64" s="349">
        <v>3</v>
      </c>
      <c r="FF64" s="349">
        <v>5</v>
      </c>
      <c r="FG64" s="349">
        <v>6</v>
      </c>
      <c r="FH64" s="349">
        <v>101</v>
      </c>
      <c r="FI64" s="348">
        <f t="shared" si="0"/>
        <v>1473</v>
      </c>
      <c r="FJ64" s="348">
        <f t="shared" si="1"/>
        <v>18877</v>
      </c>
      <c r="FK64" s="153"/>
      <c r="FL64" s="628">
        <f>+FI64-'[1]15-4-a Faaliyet İşyeri'!P65</f>
        <v>0</v>
      </c>
      <c r="FM64" s="628">
        <f>+FJ64-'[1]16-4a Faaliyet Sigortalı'!P65</f>
        <v>0</v>
      </c>
    </row>
    <row r="65" spans="1:169" ht="12.95" customHeight="1">
      <c r="A65" s="343" t="s">
        <v>382</v>
      </c>
      <c r="B65" s="344" t="s">
        <v>242</v>
      </c>
      <c r="C65" s="345">
        <v>180</v>
      </c>
      <c r="D65" s="345">
        <v>1276</v>
      </c>
      <c r="E65" s="345">
        <v>23</v>
      </c>
      <c r="F65" s="345">
        <v>118</v>
      </c>
      <c r="G65" s="345">
        <v>99</v>
      </c>
      <c r="H65" s="345">
        <v>335</v>
      </c>
      <c r="I65" s="345">
        <v>9</v>
      </c>
      <c r="J65" s="345">
        <v>51</v>
      </c>
      <c r="K65" s="345">
        <v>28</v>
      </c>
      <c r="L65" s="345">
        <v>137</v>
      </c>
      <c r="M65" s="345">
        <v>491</v>
      </c>
      <c r="N65" s="345">
        <v>4955</v>
      </c>
      <c r="O65" s="345">
        <v>218</v>
      </c>
      <c r="P65" s="345">
        <v>1783</v>
      </c>
      <c r="Q65" s="345">
        <v>12</v>
      </c>
      <c r="R65" s="345">
        <v>43</v>
      </c>
      <c r="S65" s="345">
        <v>116</v>
      </c>
      <c r="T65" s="345">
        <v>636</v>
      </c>
      <c r="U65" s="345">
        <v>82</v>
      </c>
      <c r="V65" s="345">
        <v>495</v>
      </c>
      <c r="W65" s="345">
        <v>22</v>
      </c>
      <c r="X65" s="345">
        <v>84</v>
      </c>
      <c r="Y65" s="345">
        <v>4</v>
      </c>
      <c r="Z65" s="345">
        <v>31</v>
      </c>
      <c r="AA65" s="345">
        <v>6</v>
      </c>
      <c r="AB65" s="345">
        <v>34</v>
      </c>
      <c r="AC65" s="345">
        <v>25</v>
      </c>
      <c r="AD65" s="345">
        <v>112</v>
      </c>
      <c r="AE65" s="345">
        <v>40</v>
      </c>
      <c r="AF65" s="345">
        <v>143</v>
      </c>
      <c r="AG65" s="345">
        <v>266</v>
      </c>
      <c r="AH65" s="345">
        <v>2258</v>
      </c>
      <c r="AI65" s="345">
        <v>80</v>
      </c>
      <c r="AJ65" s="345">
        <v>330</v>
      </c>
      <c r="AK65" s="345">
        <v>22</v>
      </c>
      <c r="AL65" s="345">
        <v>76</v>
      </c>
      <c r="AM65" s="345">
        <v>48</v>
      </c>
      <c r="AN65" s="345">
        <v>194</v>
      </c>
      <c r="AO65" s="345">
        <v>106</v>
      </c>
      <c r="AP65" s="345">
        <v>660</v>
      </c>
      <c r="AQ65" s="345">
        <v>44</v>
      </c>
      <c r="AR65" s="345">
        <v>381</v>
      </c>
      <c r="AS65" s="345">
        <v>69</v>
      </c>
      <c r="AT65" s="345">
        <v>371</v>
      </c>
      <c r="AU65" s="345">
        <v>21</v>
      </c>
      <c r="AV65" s="345">
        <v>135</v>
      </c>
      <c r="AW65" s="345">
        <v>22</v>
      </c>
      <c r="AX65" s="345">
        <v>90</v>
      </c>
      <c r="AY65" s="345">
        <v>37</v>
      </c>
      <c r="AZ65" s="345">
        <v>349</v>
      </c>
      <c r="BA65" s="345">
        <v>79</v>
      </c>
      <c r="BB65" s="345">
        <v>480</v>
      </c>
      <c r="BC65" s="345">
        <v>115</v>
      </c>
      <c r="BD65" s="345">
        <v>959</v>
      </c>
      <c r="BE65" s="345">
        <v>36</v>
      </c>
      <c r="BF65" s="345">
        <v>126</v>
      </c>
      <c r="BG65" s="345">
        <v>17</v>
      </c>
      <c r="BH65" s="345">
        <v>41</v>
      </c>
      <c r="BI65" s="345">
        <v>2</v>
      </c>
      <c r="BJ65" s="345">
        <v>16</v>
      </c>
      <c r="BK65" s="345">
        <v>68</v>
      </c>
      <c r="BL65" s="345">
        <v>497</v>
      </c>
      <c r="BM65" s="345">
        <v>48</v>
      </c>
      <c r="BN65" s="345">
        <v>200</v>
      </c>
      <c r="BO65" s="345">
        <v>136</v>
      </c>
      <c r="BP65" s="345">
        <v>877</v>
      </c>
      <c r="BQ65" s="345">
        <v>1990</v>
      </c>
      <c r="BR65" s="345">
        <v>50295</v>
      </c>
      <c r="BS65" s="345">
        <v>353</v>
      </c>
      <c r="BT65" s="345">
        <v>3263</v>
      </c>
      <c r="BU65" s="345">
        <v>27</v>
      </c>
      <c r="BV65" s="345">
        <v>97</v>
      </c>
      <c r="BW65" s="345">
        <v>31</v>
      </c>
      <c r="BX65" s="345">
        <v>107</v>
      </c>
      <c r="BY65" s="345">
        <v>96</v>
      </c>
      <c r="BZ65" s="345">
        <v>959</v>
      </c>
      <c r="CA65" s="345">
        <v>40</v>
      </c>
      <c r="CB65" s="345">
        <v>198</v>
      </c>
      <c r="CC65" s="345">
        <v>31</v>
      </c>
      <c r="CD65" s="345">
        <v>116</v>
      </c>
      <c r="CE65" s="345">
        <v>140</v>
      </c>
      <c r="CF65" s="345">
        <v>2487</v>
      </c>
      <c r="CG65" s="345">
        <v>190</v>
      </c>
      <c r="CH65" s="345">
        <v>1536</v>
      </c>
      <c r="CI65" s="345">
        <v>47</v>
      </c>
      <c r="CJ65" s="345">
        <v>164</v>
      </c>
      <c r="CK65" s="345">
        <v>52</v>
      </c>
      <c r="CL65" s="345">
        <v>337</v>
      </c>
      <c r="CM65" s="345">
        <v>150</v>
      </c>
      <c r="CN65" s="345">
        <v>774</v>
      </c>
      <c r="CO65" s="345">
        <v>46</v>
      </c>
      <c r="CP65" s="345">
        <v>293</v>
      </c>
      <c r="CQ65" s="346">
        <v>13</v>
      </c>
      <c r="CR65" s="345">
        <v>99</v>
      </c>
      <c r="CS65" s="345">
        <v>92</v>
      </c>
      <c r="CT65" s="345">
        <v>599</v>
      </c>
      <c r="CU65" s="345">
        <v>11</v>
      </c>
      <c r="CV65" s="345">
        <v>54</v>
      </c>
      <c r="CW65" s="345">
        <v>30</v>
      </c>
      <c r="CX65" s="345">
        <v>119</v>
      </c>
      <c r="CY65" s="345">
        <v>28</v>
      </c>
      <c r="CZ65" s="345">
        <v>115</v>
      </c>
      <c r="DA65" s="345">
        <v>40</v>
      </c>
      <c r="DB65" s="345">
        <v>216</v>
      </c>
      <c r="DC65" s="345">
        <v>23</v>
      </c>
      <c r="DD65" s="345">
        <v>123</v>
      </c>
      <c r="DE65" s="345">
        <v>91</v>
      </c>
      <c r="DF65" s="345">
        <v>483</v>
      </c>
      <c r="DG65" s="345">
        <v>98</v>
      </c>
      <c r="DH65" s="345">
        <v>652</v>
      </c>
      <c r="DI65" s="345">
        <v>9</v>
      </c>
      <c r="DJ65" s="345">
        <v>65</v>
      </c>
      <c r="DK65" s="345">
        <v>17</v>
      </c>
      <c r="DL65" s="345">
        <v>51</v>
      </c>
      <c r="DM65" s="345">
        <v>53</v>
      </c>
      <c r="DN65" s="345">
        <v>282</v>
      </c>
      <c r="DO65" s="345">
        <v>101</v>
      </c>
      <c r="DP65" s="345">
        <v>641</v>
      </c>
      <c r="DQ65" s="345">
        <v>42</v>
      </c>
      <c r="DR65" s="345">
        <v>188</v>
      </c>
      <c r="DS65" s="345">
        <v>66</v>
      </c>
      <c r="DT65" s="345">
        <v>405</v>
      </c>
      <c r="DU65" s="345">
        <v>6</v>
      </c>
      <c r="DV65" s="345">
        <v>20</v>
      </c>
      <c r="DW65" s="345">
        <v>64</v>
      </c>
      <c r="DX65" s="345">
        <v>444</v>
      </c>
      <c r="DY65" s="345">
        <v>36</v>
      </c>
      <c r="DZ65" s="345">
        <v>173</v>
      </c>
      <c r="EA65" s="346">
        <v>28</v>
      </c>
      <c r="EB65" s="345">
        <v>186</v>
      </c>
      <c r="EC65" s="345">
        <v>53</v>
      </c>
      <c r="ED65" s="345">
        <v>178</v>
      </c>
      <c r="EE65" s="345">
        <v>25</v>
      </c>
      <c r="EF65" s="345">
        <v>168</v>
      </c>
      <c r="EG65" s="345">
        <v>37</v>
      </c>
      <c r="EH65" s="345">
        <v>172</v>
      </c>
      <c r="EI65" s="345">
        <v>9</v>
      </c>
      <c r="EJ65" s="345">
        <v>26</v>
      </c>
      <c r="EK65" s="345">
        <v>22</v>
      </c>
      <c r="EL65" s="345">
        <v>107</v>
      </c>
      <c r="EM65" s="345">
        <v>32</v>
      </c>
      <c r="EN65" s="345">
        <v>105</v>
      </c>
      <c r="EO65" s="345">
        <v>13</v>
      </c>
      <c r="EP65" s="345">
        <v>99</v>
      </c>
      <c r="EQ65" s="345">
        <v>3</v>
      </c>
      <c r="ER65" s="345">
        <v>22</v>
      </c>
      <c r="ES65" s="345">
        <v>9</v>
      </c>
      <c r="ET65" s="345">
        <v>50</v>
      </c>
      <c r="EU65" s="345">
        <v>9</v>
      </c>
      <c r="EV65" s="345">
        <v>37</v>
      </c>
      <c r="EW65" s="345">
        <v>10</v>
      </c>
      <c r="EX65" s="345">
        <v>50</v>
      </c>
      <c r="EY65" s="346">
        <v>11</v>
      </c>
      <c r="EZ65" s="345">
        <v>88</v>
      </c>
      <c r="FA65" s="345">
        <v>13</v>
      </c>
      <c r="FB65" s="345">
        <v>82</v>
      </c>
      <c r="FC65" s="345">
        <v>2</v>
      </c>
      <c r="FD65" s="345">
        <v>16</v>
      </c>
      <c r="FE65" s="345">
        <v>36</v>
      </c>
      <c r="FF65" s="345">
        <v>161</v>
      </c>
      <c r="FG65" s="345">
        <v>32</v>
      </c>
      <c r="FH65" s="345">
        <v>188</v>
      </c>
      <c r="FI65" s="344">
        <f t="shared" si="0"/>
        <v>6928</v>
      </c>
      <c r="FJ65" s="344">
        <f t="shared" si="1"/>
        <v>85363</v>
      </c>
      <c r="FK65" s="153"/>
      <c r="FL65" s="628">
        <f>+FI65-'[1]15-4-a Faaliyet İşyeri'!P66</f>
        <v>0</v>
      </c>
      <c r="FM65" s="628">
        <f>+FJ65-'[1]16-4a Faaliyet Sigortalı'!P66</f>
        <v>0</v>
      </c>
    </row>
    <row r="66" spans="1:169" ht="12.95" customHeight="1">
      <c r="A66" s="347" t="s">
        <v>383</v>
      </c>
      <c r="B66" s="348" t="s">
        <v>243</v>
      </c>
      <c r="C66" s="349">
        <v>132</v>
      </c>
      <c r="D66" s="349">
        <v>736</v>
      </c>
      <c r="E66" s="349">
        <v>16</v>
      </c>
      <c r="F66" s="349">
        <v>41</v>
      </c>
      <c r="G66" s="349">
        <v>29</v>
      </c>
      <c r="H66" s="349">
        <v>90</v>
      </c>
      <c r="I66" s="349">
        <v>9</v>
      </c>
      <c r="J66" s="349">
        <v>28</v>
      </c>
      <c r="K66" s="349">
        <v>16</v>
      </c>
      <c r="L66" s="349">
        <v>33</v>
      </c>
      <c r="M66" s="349">
        <v>204</v>
      </c>
      <c r="N66" s="349">
        <v>1207</v>
      </c>
      <c r="O66" s="349">
        <v>108</v>
      </c>
      <c r="P66" s="349">
        <v>425</v>
      </c>
      <c r="Q66" s="349">
        <v>12</v>
      </c>
      <c r="R66" s="349">
        <v>22</v>
      </c>
      <c r="S66" s="349">
        <v>62</v>
      </c>
      <c r="T66" s="349">
        <v>126</v>
      </c>
      <c r="U66" s="349">
        <v>82</v>
      </c>
      <c r="V66" s="349">
        <v>200</v>
      </c>
      <c r="W66" s="349">
        <v>7</v>
      </c>
      <c r="X66" s="349">
        <v>18</v>
      </c>
      <c r="Y66" s="349">
        <v>4</v>
      </c>
      <c r="Z66" s="349">
        <v>9</v>
      </c>
      <c r="AA66" s="349">
        <v>2</v>
      </c>
      <c r="AB66" s="349">
        <v>3</v>
      </c>
      <c r="AC66" s="349">
        <v>4</v>
      </c>
      <c r="AD66" s="349">
        <v>10</v>
      </c>
      <c r="AE66" s="349">
        <v>17</v>
      </c>
      <c r="AF66" s="349">
        <v>50</v>
      </c>
      <c r="AG66" s="349">
        <v>94</v>
      </c>
      <c r="AH66" s="349">
        <v>530</v>
      </c>
      <c r="AI66" s="349">
        <v>20</v>
      </c>
      <c r="AJ66" s="349">
        <v>47</v>
      </c>
      <c r="AK66" s="349">
        <v>8</v>
      </c>
      <c r="AL66" s="349">
        <v>20</v>
      </c>
      <c r="AM66" s="349">
        <v>39</v>
      </c>
      <c r="AN66" s="349">
        <v>113</v>
      </c>
      <c r="AO66" s="349">
        <v>29</v>
      </c>
      <c r="AP66" s="349">
        <v>100</v>
      </c>
      <c r="AQ66" s="349">
        <v>31</v>
      </c>
      <c r="AR66" s="349">
        <v>139</v>
      </c>
      <c r="AS66" s="349">
        <v>11</v>
      </c>
      <c r="AT66" s="349">
        <v>30</v>
      </c>
      <c r="AU66" s="349">
        <v>30</v>
      </c>
      <c r="AV66" s="349">
        <v>113</v>
      </c>
      <c r="AW66" s="349">
        <v>4</v>
      </c>
      <c r="AX66" s="349">
        <v>7</v>
      </c>
      <c r="AY66" s="349">
        <v>30</v>
      </c>
      <c r="AZ66" s="349">
        <v>125</v>
      </c>
      <c r="BA66" s="349">
        <v>44</v>
      </c>
      <c r="BB66" s="349">
        <v>120</v>
      </c>
      <c r="BC66" s="349">
        <v>47</v>
      </c>
      <c r="BD66" s="349">
        <v>146</v>
      </c>
      <c r="BE66" s="349">
        <v>24</v>
      </c>
      <c r="BF66" s="349">
        <v>78</v>
      </c>
      <c r="BG66" s="349">
        <v>2</v>
      </c>
      <c r="BH66" s="349">
        <v>3</v>
      </c>
      <c r="BI66" s="349">
        <v>1</v>
      </c>
      <c r="BJ66" s="349">
        <v>1</v>
      </c>
      <c r="BK66" s="349">
        <v>55</v>
      </c>
      <c r="BL66" s="349">
        <v>193</v>
      </c>
      <c r="BM66" s="349">
        <v>27</v>
      </c>
      <c r="BN66" s="349">
        <v>66</v>
      </c>
      <c r="BO66" s="349">
        <v>48</v>
      </c>
      <c r="BP66" s="349">
        <v>109</v>
      </c>
      <c r="BQ66" s="349">
        <v>821</v>
      </c>
      <c r="BR66" s="349">
        <v>12935</v>
      </c>
      <c r="BS66" s="349">
        <v>278</v>
      </c>
      <c r="BT66" s="349">
        <v>2315</v>
      </c>
      <c r="BU66" s="349">
        <v>5</v>
      </c>
      <c r="BV66" s="349">
        <v>16</v>
      </c>
      <c r="BW66" s="349">
        <v>8</v>
      </c>
      <c r="BX66" s="349">
        <v>16</v>
      </c>
      <c r="BY66" s="349">
        <v>88</v>
      </c>
      <c r="BZ66" s="349">
        <v>383</v>
      </c>
      <c r="CA66" s="349">
        <v>27</v>
      </c>
      <c r="CB66" s="349">
        <v>64</v>
      </c>
      <c r="CC66" s="349">
        <v>14</v>
      </c>
      <c r="CD66" s="349">
        <v>49</v>
      </c>
      <c r="CE66" s="349">
        <v>72</v>
      </c>
      <c r="CF66" s="349">
        <v>271</v>
      </c>
      <c r="CG66" s="349">
        <v>90</v>
      </c>
      <c r="CH66" s="349">
        <v>313</v>
      </c>
      <c r="CI66" s="349">
        <v>23</v>
      </c>
      <c r="CJ66" s="349">
        <v>61</v>
      </c>
      <c r="CK66" s="349">
        <v>45</v>
      </c>
      <c r="CL66" s="349">
        <v>139</v>
      </c>
      <c r="CM66" s="349">
        <v>54</v>
      </c>
      <c r="CN66" s="349">
        <v>134</v>
      </c>
      <c r="CO66" s="349">
        <v>35</v>
      </c>
      <c r="CP66" s="349">
        <v>101</v>
      </c>
      <c r="CQ66" s="350">
        <v>14</v>
      </c>
      <c r="CR66" s="349">
        <v>34</v>
      </c>
      <c r="CS66" s="349">
        <v>38</v>
      </c>
      <c r="CT66" s="349">
        <v>85</v>
      </c>
      <c r="CU66" s="349">
        <v>4</v>
      </c>
      <c r="CV66" s="349">
        <v>11</v>
      </c>
      <c r="CW66" s="349">
        <v>19</v>
      </c>
      <c r="CX66" s="349">
        <v>43</v>
      </c>
      <c r="CY66" s="349">
        <v>6</v>
      </c>
      <c r="CZ66" s="349">
        <v>18</v>
      </c>
      <c r="DA66" s="349">
        <v>37</v>
      </c>
      <c r="DB66" s="349">
        <v>108</v>
      </c>
      <c r="DC66" s="349">
        <v>21</v>
      </c>
      <c r="DD66" s="349">
        <v>69</v>
      </c>
      <c r="DE66" s="349">
        <v>62</v>
      </c>
      <c r="DF66" s="349">
        <v>192</v>
      </c>
      <c r="DG66" s="349">
        <v>81</v>
      </c>
      <c r="DH66" s="349">
        <v>395</v>
      </c>
      <c r="DI66" s="349">
        <v>1</v>
      </c>
      <c r="DJ66" s="349">
        <v>1</v>
      </c>
      <c r="DK66" s="349">
        <v>10</v>
      </c>
      <c r="DL66" s="349">
        <v>18</v>
      </c>
      <c r="DM66" s="349">
        <v>9</v>
      </c>
      <c r="DN66" s="349">
        <v>27</v>
      </c>
      <c r="DO66" s="349">
        <v>49</v>
      </c>
      <c r="DP66" s="349">
        <v>166</v>
      </c>
      <c r="DQ66" s="349">
        <v>19</v>
      </c>
      <c r="DR66" s="349">
        <v>85</v>
      </c>
      <c r="DS66" s="349">
        <v>27</v>
      </c>
      <c r="DT66" s="349">
        <v>116</v>
      </c>
      <c r="DU66" s="349">
        <v>1</v>
      </c>
      <c r="DV66" s="349">
        <v>1</v>
      </c>
      <c r="DW66" s="349">
        <v>58</v>
      </c>
      <c r="DX66" s="349">
        <v>169</v>
      </c>
      <c r="DY66" s="349">
        <v>25</v>
      </c>
      <c r="DZ66" s="349">
        <v>66</v>
      </c>
      <c r="EA66" s="350">
        <v>18</v>
      </c>
      <c r="EB66" s="349">
        <v>71</v>
      </c>
      <c r="EC66" s="349">
        <v>18</v>
      </c>
      <c r="ED66" s="349">
        <v>41</v>
      </c>
      <c r="EE66" s="349">
        <v>34</v>
      </c>
      <c r="EF66" s="349">
        <v>103</v>
      </c>
      <c r="EG66" s="349">
        <v>14</v>
      </c>
      <c r="EH66" s="349">
        <v>34</v>
      </c>
      <c r="EI66" s="349">
        <v>1</v>
      </c>
      <c r="EJ66" s="349">
        <v>1</v>
      </c>
      <c r="EK66" s="349">
        <v>8</v>
      </c>
      <c r="EL66" s="349">
        <v>14</v>
      </c>
      <c r="EM66" s="349">
        <v>8</v>
      </c>
      <c r="EN66" s="349">
        <v>30</v>
      </c>
      <c r="EO66" s="349">
        <v>11</v>
      </c>
      <c r="EP66" s="349">
        <v>57</v>
      </c>
      <c r="EQ66" s="349">
        <v>2</v>
      </c>
      <c r="ER66" s="349">
        <v>2</v>
      </c>
      <c r="ES66" s="349">
        <v>7</v>
      </c>
      <c r="ET66" s="349">
        <v>22</v>
      </c>
      <c r="EU66" s="349">
        <v>1</v>
      </c>
      <c r="EV66" s="349">
        <v>2</v>
      </c>
      <c r="EW66" s="349">
        <v>12</v>
      </c>
      <c r="EX66" s="349">
        <v>34</v>
      </c>
      <c r="EY66" s="350">
        <v>19</v>
      </c>
      <c r="EZ66" s="349">
        <v>49</v>
      </c>
      <c r="FA66" s="349">
        <v>9</v>
      </c>
      <c r="FB66" s="349">
        <v>18</v>
      </c>
      <c r="FC66" s="349">
        <v>1</v>
      </c>
      <c r="FD66" s="349">
        <v>1</v>
      </c>
      <c r="FE66" s="349">
        <v>19</v>
      </c>
      <c r="FF66" s="349">
        <v>39</v>
      </c>
      <c r="FG66" s="349">
        <v>17</v>
      </c>
      <c r="FH66" s="349">
        <v>51</v>
      </c>
      <c r="FI66" s="348">
        <f t="shared" si="0"/>
        <v>3488</v>
      </c>
      <c r="FJ66" s="348">
        <f t="shared" si="1"/>
        <v>23908</v>
      </c>
      <c r="FK66" s="153"/>
      <c r="FL66" s="628">
        <f>+FI66-'[1]15-4-a Faaliyet İşyeri'!P67</f>
        <v>0</v>
      </c>
      <c r="FM66" s="628">
        <f>+FJ66-'[1]16-4a Faaliyet Sigortalı'!P67</f>
        <v>0</v>
      </c>
    </row>
    <row r="67" spans="1:169" ht="12.95" customHeight="1">
      <c r="A67" s="343" t="s">
        <v>384</v>
      </c>
      <c r="B67" s="344" t="s">
        <v>244</v>
      </c>
      <c r="C67" s="345">
        <v>360</v>
      </c>
      <c r="D67" s="345">
        <v>1229</v>
      </c>
      <c r="E67" s="345">
        <v>58</v>
      </c>
      <c r="F67" s="345">
        <v>99</v>
      </c>
      <c r="G67" s="345">
        <v>68</v>
      </c>
      <c r="H67" s="345">
        <v>127</v>
      </c>
      <c r="I67" s="345">
        <v>19</v>
      </c>
      <c r="J67" s="345">
        <v>46</v>
      </c>
      <c r="K67" s="345">
        <v>53</v>
      </c>
      <c r="L67" s="345">
        <v>123</v>
      </c>
      <c r="M67" s="345">
        <v>1290</v>
      </c>
      <c r="N67" s="345">
        <v>5173</v>
      </c>
      <c r="O67" s="345">
        <v>670</v>
      </c>
      <c r="P67" s="345">
        <v>2308</v>
      </c>
      <c r="Q67" s="345">
        <v>21</v>
      </c>
      <c r="R67" s="345">
        <v>42</v>
      </c>
      <c r="S67" s="345">
        <v>149</v>
      </c>
      <c r="T67" s="345">
        <v>330</v>
      </c>
      <c r="U67" s="345">
        <v>127</v>
      </c>
      <c r="V67" s="345">
        <v>381</v>
      </c>
      <c r="W67" s="345">
        <v>24</v>
      </c>
      <c r="X67" s="345">
        <v>49</v>
      </c>
      <c r="Y67" s="345">
        <v>15</v>
      </c>
      <c r="Z67" s="345">
        <v>60</v>
      </c>
      <c r="AA67" s="345">
        <v>11</v>
      </c>
      <c r="AB67" s="345">
        <v>16</v>
      </c>
      <c r="AC67" s="345">
        <v>56</v>
      </c>
      <c r="AD67" s="345">
        <v>139</v>
      </c>
      <c r="AE67" s="345">
        <v>42</v>
      </c>
      <c r="AF67" s="345">
        <v>91</v>
      </c>
      <c r="AG67" s="345">
        <v>594</v>
      </c>
      <c r="AH67" s="345">
        <v>1779</v>
      </c>
      <c r="AI67" s="345">
        <v>81</v>
      </c>
      <c r="AJ67" s="345">
        <v>181</v>
      </c>
      <c r="AK67" s="345">
        <v>14</v>
      </c>
      <c r="AL67" s="345">
        <v>25</v>
      </c>
      <c r="AM67" s="345">
        <v>60</v>
      </c>
      <c r="AN67" s="345">
        <v>198</v>
      </c>
      <c r="AO67" s="345">
        <v>220</v>
      </c>
      <c r="AP67" s="345">
        <v>614</v>
      </c>
      <c r="AQ67" s="345">
        <v>94</v>
      </c>
      <c r="AR67" s="345">
        <v>443</v>
      </c>
      <c r="AS67" s="345">
        <v>64</v>
      </c>
      <c r="AT67" s="345">
        <v>169</v>
      </c>
      <c r="AU67" s="345">
        <v>74</v>
      </c>
      <c r="AV67" s="345">
        <v>243</v>
      </c>
      <c r="AW67" s="345">
        <v>27</v>
      </c>
      <c r="AX67" s="345">
        <v>63</v>
      </c>
      <c r="AY67" s="345">
        <v>61</v>
      </c>
      <c r="AZ67" s="345">
        <v>209</v>
      </c>
      <c r="BA67" s="345">
        <v>135</v>
      </c>
      <c r="BB67" s="345">
        <v>344</v>
      </c>
      <c r="BC67" s="345">
        <v>256</v>
      </c>
      <c r="BD67" s="345">
        <v>897</v>
      </c>
      <c r="BE67" s="345">
        <v>62</v>
      </c>
      <c r="BF67" s="345">
        <v>162</v>
      </c>
      <c r="BG67" s="345">
        <v>10</v>
      </c>
      <c r="BH67" s="345">
        <v>21</v>
      </c>
      <c r="BI67" s="345">
        <v>6</v>
      </c>
      <c r="BJ67" s="345">
        <v>9</v>
      </c>
      <c r="BK67" s="345">
        <v>210</v>
      </c>
      <c r="BL67" s="345">
        <v>581</v>
      </c>
      <c r="BM67" s="345">
        <v>60</v>
      </c>
      <c r="BN67" s="345">
        <v>123</v>
      </c>
      <c r="BO67" s="345">
        <v>327</v>
      </c>
      <c r="BP67" s="345">
        <v>897</v>
      </c>
      <c r="BQ67" s="345">
        <v>3768</v>
      </c>
      <c r="BR67" s="345">
        <v>24935</v>
      </c>
      <c r="BS67" s="345">
        <v>824</v>
      </c>
      <c r="BT67" s="345">
        <v>3018</v>
      </c>
      <c r="BU67" s="345">
        <v>10</v>
      </c>
      <c r="BV67" s="345">
        <v>21</v>
      </c>
      <c r="BW67" s="345">
        <v>57</v>
      </c>
      <c r="BX67" s="345">
        <v>114</v>
      </c>
      <c r="BY67" s="345">
        <v>176</v>
      </c>
      <c r="BZ67" s="345">
        <v>624</v>
      </c>
      <c r="CA67" s="345">
        <v>44</v>
      </c>
      <c r="CB67" s="345">
        <v>85</v>
      </c>
      <c r="CC67" s="345">
        <v>32</v>
      </c>
      <c r="CD67" s="345">
        <v>70</v>
      </c>
      <c r="CE67" s="345">
        <v>283</v>
      </c>
      <c r="CF67" s="345">
        <v>815</v>
      </c>
      <c r="CG67" s="345">
        <v>205</v>
      </c>
      <c r="CH67" s="345">
        <v>564</v>
      </c>
      <c r="CI67" s="345">
        <v>61</v>
      </c>
      <c r="CJ67" s="345">
        <v>146</v>
      </c>
      <c r="CK67" s="345">
        <v>96</v>
      </c>
      <c r="CL67" s="345">
        <v>253</v>
      </c>
      <c r="CM67" s="345">
        <v>171</v>
      </c>
      <c r="CN67" s="345">
        <v>367</v>
      </c>
      <c r="CO67" s="345">
        <v>118</v>
      </c>
      <c r="CP67" s="345">
        <v>305</v>
      </c>
      <c r="CQ67" s="346">
        <v>53</v>
      </c>
      <c r="CR67" s="345">
        <v>178</v>
      </c>
      <c r="CS67" s="345">
        <v>240</v>
      </c>
      <c r="CT67" s="345">
        <v>533</v>
      </c>
      <c r="CU67" s="345">
        <v>11</v>
      </c>
      <c r="CV67" s="345">
        <v>50</v>
      </c>
      <c r="CW67" s="345">
        <v>37</v>
      </c>
      <c r="CX67" s="345">
        <v>109</v>
      </c>
      <c r="CY67" s="345">
        <v>37</v>
      </c>
      <c r="CZ67" s="345">
        <v>82</v>
      </c>
      <c r="DA67" s="345">
        <v>99</v>
      </c>
      <c r="DB67" s="345">
        <v>261</v>
      </c>
      <c r="DC67" s="345">
        <v>55</v>
      </c>
      <c r="DD67" s="345">
        <v>148</v>
      </c>
      <c r="DE67" s="345">
        <v>135</v>
      </c>
      <c r="DF67" s="345">
        <v>475</v>
      </c>
      <c r="DG67" s="345">
        <v>168</v>
      </c>
      <c r="DH67" s="345">
        <v>459</v>
      </c>
      <c r="DI67" s="345">
        <v>7</v>
      </c>
      <c r="DJ67" s="345">
        <v>15</v>
      </c>
      <c r="DK67" s="345">
        <v>20</v>
      </c>
      <c r="DL67" s="345">
        <v>46</v>
      </c>
      <c r="DM67" s="345">
        <v>75</v>
      </c>
      <c r="DN67" s="345">
        <v>207</v>
      </c>
      <c r="DO67" s="345">
        <v>135</v>
      </c>
      <c r="DP67" s="345">
        <v>301</v>
      </c>
      <c r="DQ67" s="345">
        <v>64</v>
      </c>
      <c r="DR67" s="345">
        <v>139</v>
      </c>
      <c r="DS67" s="345">
        <v>146</v>
      </c>
      <c r="DT67" s="345">
        <v>480</v>
      </c>
      <c r="DU67" s="345">
        <v>3</v>
      </c>
      <c r="DV67" s="345">
        <v>5</v>
      </c>
      <c r="DW67" s="345">
        <v>126</v>
      </c>
      <c r="DX67" s="345">
        <v>349</v>
      </c>
      <c r="DY67" s="345">
        <v>59</v>
      </c>
      <c r="DZ67" s="345">
        <v>142</v>
      </c>
      <c r="EA67" s="346">
        <v>83</v>
      </c>
      <c r="EB67" s="345">
        <v>254</v>
      </c>
      <c r="EC67" s="345">
        <v>43</v>
      </c>
      <c r="ED67" s="345">
        <v>93</v>
      </c>
      <c r="EE67" s="345">
        <v>45</v>
      </c>
      <c r="EF67" s="345">
        <v>99</v>
      </c>
      <c r="EG67" s="345">
        <v>37</v>
      </c>
      <c r="EH67" s="345">
        <v>96</v>
      </c>
      <c r="EI67" s="345">
        <v>7</v>
      </c>
      <c r="EJ67" s="345">
        <v>16</v>
      </c>
      <c r="EK67" s="345">
        <v>22</v>
      </c>
      <c r="EL67" s="345">
        <v>46</v>
      </c>
      <c r="EM67" s="345">
        <v>28</v>
      </c>
      <c r="EN67" s="345">
        <v>64</v>
      </c>
      <c r="EO67" s="345">
        <v>20</v>
      </c>
      <c r="EP67" s="345">
        <v>48</v>
      </c>
      <c r="EQ67" s="345">
        <v>23</v>
      </c>
      <c r="ER67" s="345">
        <v>68</v>
      </c>
      <c r="ES67" s="345">
        <v>21</v>
      </c>
      <c r="ET67" s="345">
        <v>52</v>
      </c>
      <c r="EU67" s="345">
        <v>4</v>
      </c>
      <c r="EV67" s="345">
        <v>18</v>
      </c>
      <c r="EW67" s="345">
        <v>12</v>
      </c>
      <c r="EX67" s="345">
        <v>20</v>
      </c>
      <c r="EY67" s="346">
        <v>33</v>
      </c>
      <c r="EZ67" s="345">
        <v>70</v>
      </c>
      <c r="FA67" s="345">
        <v>42</v>
      </c>
      <c r="FB67" s="345">
        <v>107</v>
      </c>
      <c r="FC67" s="345">
        <v>13</v>
      </c>
      <c r="FD67" s="345">
        <v>22</v>
      </c>
      <c r="FE67" s="345">
        <v>70</v>
      </c>
      <c r="FF67" s="345">
        <v>231</v>
      </c>
      <c r="FG67" s="345">
        <v>40</v>
      </c>
      <c r="FH67" s="345">
        <v>90</v>
      </c>
      <c r="FI67" s="344">
        <f t="shared" si="0"/>
        <v>13176</v>
      </c>
      <c r="FJ67" s="344">
        <f t="shared" si="1"/>
        <v>53861</v>
      </c>
      <c r="FK67" s="153"/>
      <c r="FL67" s="628">
        <f>+FI67-'[1]15-4-a Faaliyet İşyeri'!P68</f>
        <v>0</v>
      </c>
      <c r="FM67" s="628">
        <f>+FJ67-'[1]16-4a Faaliyet Sigortalı'!P68</f>
        <v>0</v>
      </c>
    </row>
    <row r="68" spans="1:169" ht="12.95" customHeight="1">
      <c r="A68" s="347" t="s">
        <v>386</v>
      </c>
      <c r="B68" s="348" t="s">
        <v>245</v>
      </c>
      <c r="C68" s="349">
        <v>1773</v>
      </c>
      <c r="D68" s="349">
        <v>3380</v>
      </c>
      <c r="E68" s="349">
        <v>269</v>
      </c>
      <c r="F68" s="349">
        <v>1243</v>
      </c>
      <c r="G68" s="349">
        <v>206</v>
      </c>
      <c r="H68" s="349">
        <v>528</v>
      </c>
      <c r="I68" s="349">
        <v>73</v>
      </c>
      <c r="J68" s="349">
        <v>148</v>
      </c>
      <c r="K68" s="349">
        <v>123</v>
      </c>
      <c r="L68" s="349">
        <v>251</v>
      </c>
      <c r="M68" s="349">
        <v>8057</v>
      </c>
      <c r="N68" s="349">
        <v>15287</v>
      </c>
      <c r="O68" s="349">
        <v>3640</v>
      </c>
      <c r="P68" s="349">
        <v>7344</v>
      </c>
      <c r="Q68" s="349">
        <v>84</v>
      </c>
      <c r="R68" s="349">
        <v>100</v>
      </c>
      <c r="S68" s="349">
        <v>1222</v>
      </c>
      <c r="T68" s="349">
        <v>2072</v>
      </c>
      <c r="U68" s="349">
        <v>669</v>
      </c>
      <c r="V68" s="349">
        <v>1394</v>
      </c>
      <c r="W68" s="349">
        <v>33</v>
      </c>
      <c r="X68" s="349">
        <v>86</v>
      </c>
      <c r="Y68" s="349">
        <v>28</v>
      </c>
      <c r="Z68" s="349">
        <v>109</v>
      </c>
      <c r="AA68" s="349">
        <v>66</v>
      </c>
      <c r="AB68" s="349">
        <v>109</v>
      </c>
      <c r="AC68" s="349">
        <v>163</v>
      </c>
      <c r="AD68" s="349">
        <v>346</v>
      </c>
      <c r="AE68" s="349">
        <v>52</v>
      </c>
      <c r="AF68" s="349">
        <v>92</v>
      </c>
      <c r="AG68" s="349">
        <v>2469</v>
      </c>
      <c r="AH68" s="349">
        <v>5168</v>
      </c>
      <c r="AI68" s="349">
        <v>473</v>
      </c>
      <c r="AJ68" s="349">
        <v>741</v>
      </c>
      <c r="AK68" s="349">
        <v>130</v>
      </c>
      <c r="AL68" s="349">
        <v>188</v>
      </c>
      <c r="AM68" s="349">
        <v>157</v>
      </c>
      <c r="AN68" s="349">
        <v>264</v>
      </c>
      <c r="AO68" s="349">
        <v>439</v>
      </c>
      <c r="AP68" s="349">
        <v>820</v>
      </c>
      <c r="AQ68" s="349">
        <v>1323</v>
      </c>
      <c r="AR68" s="349">
        <v>2283</v>
      </c>
      <c r="AS68" s="349">
        <v>310</v>
      </c>
      <c r="AT68" s="349">
        <v>433</v>
      </c>
      <c r="AU68" s="349">
        <v>295</v>
      </c>
      <c r="AV68" s="349">
        <v>592</v>
      </c>
      <c r="AW68" s="349">
        <v>31</v>
      </c>
      <c r="AX68" s="349">
        <v>176</v>
      </c>
      <c r="AY68" s="349">
        <v>370</v>
      </c>
      <c r="AZ68" s="349">
        <v>652</v>
      </c>
      <c r="BA68" s="349">
        <v>921</v>
      </c>
      <c r="BB68" s="349">
        <v>1419</v>
      </c>
      <c r="BC68" s="349">
        <v>1716</v>
      </c>
      <c r="BD68" s="349">
        <v>3101</v>
      </c>
      <c r="BE68" s="349">
        <v>250</v>
      </c>
      <c r="BF68" s="349">
        <v>346</v>
      </c>
      <c r="BG68" s="349">
        <v>13</v>
      </c>
      <c r="BH68" s="349">
        <v>27</v>
      </c>
      <c r="BI68" s="349">
        <v>12</v>
      </c>
      <c r="BJ68" s="349">
        <v>35</v>
      </c>
      <c r="BK68" s="349">
        <v>520</v>
      </c>
      <c r="BL68" s="349">
        <v>1336</v>
      </c>
      <c r="BM68" s="349">
        <v>179</v>
      </c>
      <c r="BN68" s="349">
        <v>332</v>
      </c>
      <c r="BO68" s="349">
        <v>1917</v>
      </c>
      <c r="BP68" s="349">
        <v>3739</v>
      </c>
      <c r="BQ68" s="349">
        <v>19650</v>
      </c>
      <c r="BR68" s="349">
        <v>59037</v>
      </c>
      <c r="BS68" s="349">
        <v>4795</v>
      </c>
      <c r="BT68" s="349">
        <v>9226</v>
      </c>
      <c r="BU68" s="349">
        <v>37</v>
      </c>
      <c r="BV68" s="349">
        <v>101</v>
      </c>
      <c r="BW68" s="349">
        <v>312</v>
      </c>
      <c r="BX68" s="349">
        <v>436</v>
      </c>
      <c r="BY68" s="349">
        <v>4952</v>
      </c>
      <c r="BZ68" s="349">
        <v>5971</v>
      </c>
      <c r="CA68" s="349">
        <v>156</v>
      </c>
      <c r="CB68" s="349">
        <v>299</v>
      </c>
      <c r="CC68" s="349">
        <v>51</v>
      </c>
      <c r="CD68" s="349">
        <v>85</v>
      </c>
      <c r="CE68" s="349">
        <v>844</v>
      </c>
      <c r="CF68" s="349">
        <v>2429</v>
      </c>
      <c r="CG68" s="349">
        <v>2310</v>
      </c>
      <c r="CH68" s="349">
        <v>3973</v>
      </c>
      <c r="CI68" s="349">
        <v>132</v>
      </c>
      <c r="CJ68" s="349">
        <v>262</v>
      </c>
      <c r="CK68" s="349">
        <v>545</v>
      </c>
      <c r="CL68" s="349">
        <v>1053</v>
      </c>
      <c r="CM68" s="349">
        <v>377</v>
      </c>
      <c r="CN68" s="349">
        <v>734</v>
      </c>
      <c r="CO68" s="349">
        <v>1088</v>
      </c>
      <c r="CP68" s="349">
        <v>1627</v>
      </c>
      <c r="CQ68" s="350">
        <v>284</v>
      </c>
      <c r="CR68" s="349">
        <v>418</v>
      </c>
      <c r="CS68" s="349">
        <v>1637</v>
      </c>
      <c r="CT68" s="349">
        <v>4063</v>
      </c>
      <c r="CU68" s="349">
        <v>69</v>
      </c>
      <c r="CV68" s="349">
        <v>136</v>
      </c>
      <c r="CW68" s="349">
        <v>136</v>
      </c>
      <c r="CX68" s="349">
        <v>323</v>
      </c>
      <c r="CY68" s="349">
        <v>424</v>
      </c>
      <c r="CZ68" s="349">
        <v>638</v>
      </c>
      <c r="DA68" s="349">
        <v>365</v>
      </c>
      <c r="DB68" s="349">
        <v>589</v>
      </c>
      <c r="DC68" s="349">
        <v>222</v>
      </c>
      <c r="DD68" s="349">
        <v>284</v>
      </c>
      <c r="DE68" s="349">
        <v>352</v>
      </c>
      <c r="DF68" s="349">
        <v>838</v>
      </c>
      <c r="DG68" s="349">
        <v>798</v>
      </c>
      <c r="DH68" s="349">
        <v>1486</v>
      </c>
      <c r="DI68" s="349">
        <v>43</v>
      </c>
      <c r="DJ68" s="349">
        <v>208</v>
      </c>
      <c r="DK68" s="349">
        <v>44</v>
      </c>
      <c r="DL68" s="349">
        <v>68</v>
      </c>
      <c r="DM68" s="349">
        <v>195</v>
      </c>
      <c r="DN68" s="349">
        <v>399</v>
      </c>
      <c r="DO68" s="349">
        <v>929</v>
      </c>
      <c r="DP68" s="349">
        <v>1771</v>
      </c>
      <c r="DQ68" s="349">
        <v>158</v>
      </c>
      <c r="DR68" s="349">
        <v>258</v>
      </c>
      <c r="DS68" s="349">
        <v>1003</v>
      </c>
      <c r="DT68" s="349">
        <v>1773</v>
      </c>
      <c r="DU68" s="349">
        <v>14</v>
      </c>
      <c r="DV68" s="349">
        <v>28</v>
      </c>
      <c r="DW68" s="349">
        <v>236</v>
      </c>
      <c r="DX68" s="349">
        <v>812</v>
      </c>
      <c r="DY68" s="349">
        <v>92</v>
      </c>
      <c r="DZ68" s="349">
        <v>162</v>
      </c>
      <c r="EA68" s="350">
        <v>678</v>
      </c>
      <c r="EB68" s="349">
        <v>1398</v>
      </c>
      <c r="EC68" s="349">
        <v>144</v>
      </c>
      <c r="ED68" s="349">
        <v>246</v>
      </c>
      <c r="EE68" s="349">
        <v>152</v>
      </c>
      <c r="EF68" s="349">
        <v>282</v>
      </c>
      <c r="EG68" s="349">
        <v>158</v>
      </c>
      <c r="EH68" s="349">
        <v>311</v>
      </c>
      <c r="EI68" s="349">
        <v>4</v>
      </c>
      <c r="EJ68" s="349">
        <v>7</v>
      </c>
      <c r="EK68" s="349">
        <v>63</v>
      </c>
      <c r="EL68" s="349">
        <v>158</v>
      </c>
      <c r="EM68" s="349">
        <v>100</v>
      </c>
      <c r="EN68" s="349">
        <v>177</v>
      </c>
      <c r="EO68" s="349">
        <v>253</v>
      </c>
      <c r="EP68" s="349">
        <v>509</v>
      </c>
      <c r="EQ68" s="349">
        <v>44</v>
      </c>
      <c r="ER68" s="349">
        <v>267</v>
      </c>
      <c r="ES68" s="349">
        <v>77</v>
      </c>
      <c r="ET68" s="349">
        <v>135</v>
      </c>
      <c r="EU68" s="349">
        <v>10</v>
      </c>
      <c r="EV68" s="349">
        <v>25</v>
      </c>
      <c r="EW68" s="349">
        <v>9</v>
      </c>
      <c r="EX68" s="349">
        <v>19</v>
      </c>
      <c r="EY68" s="350">
        <v>262</v>
      </c>
      <c r="EZ68" s="349">
        <v>737</v>
      </c>
      <c r="FA68" s="349">
        <v>77</v>
      </c>
      <c r="FB68" s="349">
        <v>218</v>
      </c>
      <c r="FC68" s="349">
        <v>49</v>
      </c>
      <c r="FD68" s="349">
        <v>62</v>
      </c>
      <c r="FE68" s="349">
        <v>69</v>
      </c>
      <c r="FF68" s="349">
        <v>144</v>
      </c>
      <c r="FG68" s="349">
        <v>118</v>
      </c>
      <c r="FH68" s="349">
        <v>283</v>
      </c>
      <c r="FI68" s="348">
        <f t="shared" si="0"/>
        <v>72500</v>
      </c>
      <c r="FJ68" s="348">
        <f t="shared" si="1"/>
        <v>158606</v>
      </c>
      <c r="FK68" s="153"/>
      <c r="FL68" s="628">
        <f>+FI68-'[1]15-4-a Faaliyet İşyeri'!P69</f>
        <v>0</v>
      </c>
      <c r="FM68" s="628">
        <f>+FJ68-'[1]16-4a Faaliyet Sigortalı'!P69</f>
        <v>0</v>
      </c>
    </row>
    <row r="69" spans="1:169" ht="12.95" customHeight="1">
      <c r="A69" s="343" t="s">
        <v>387</v>
      </c>
      <c r="B69" s="344" t="s">
        <v>246</v>
      </c>
      <c r="C69" s="345">
        <v>1362</v>
      </c>
      <c r="D69" s="345">
        <v>3641</v>
      </c>
      <c r="E69" s="345">
        <v>146</v>
      </c>
      <c r="F69" s="345">
        <v>330</v>
      </c>
      <c r="G69" s="345">
        <v>292</v>
      </c>
      <c r="H69" s="345">
        <v>806</v>
      </c>
      <c r="I69" s="345">
        <v>63</v>
      </c>
      <c r="J69" s="345">
        <v>143</v>
      </c>
      <c r="K69" s="345">
        <v>163</v>
      </c>
      <c r="L69" s="345">
        <v>461</v>
      </c>
      <c r="M69" s="345">
        <v>5250</v>
      </c>
      <c r="N69" s="345">
        <v>14890</v>
      </c>
      <c r="O69" s="345">
        <v>2167</v>
      </c>
      <c r="P69" s="345">
        <v>5492</v>
      </c>
      <c r="Q69" s="345">
        <v>66</v>
      </c>
      <c r="R69" s="345">
        <v>141</v>
      </c>
      <c r="S69" s="345">
        <v>717</v>
      </c>
      <c r="T69" s="345">
        <v>1705</v>
      </c>
      <c r="U69" s="345">
        <v>607</v>
      </c>
      <c r="V69" s="345">
        <v>1443</v>
      </c>
      <c r="W69" s="345">
        <v>110</v>
      </c>
      <c r="X69" s="345">
        <v>271</v>
      </c>
      <c r="Y69" s="345">
        <v>40</v>
      </c>
      <c r="Z69" s="345">
        <v>105</v>
      </c>
      <c r="AA69" s="345">
        <v>42</v>
      </c>
      <c r="AB69" s="345">
        <v>94</v>
      </c>
      <c r="AC69" s="345">
        <v>167</v>
      </c>
      <c r="AD69" s="345">
        <v>488</v>
      </c>
      <c r="AE69" s="345">
        <v>158</v>
      </c>
      <c r="AF69" s="345">
        <v>392</v>
      </c>
      <c r="AG69" s="345">
        <v>2494</v>
      </c>
      <c r="AH69" s="345">
        <v>7034</v>
      </c>
      <c r="AI69" s="345">
        <v>328</v>
      </c>
      <c r="AJ69" s="345">
        <v>895</v>
      </c>
      <c r="AK69" s="345">
        <v>53</v>
      </c>
      <c r="AL69" s="345">
        <v>122</v>
      </c>
      <c r="AM69" s="345">
        <v>285</v>
      </c>
      <c r="AN69" s="345">
        <v>748</v>
      </c>
      <c r="AO69" s="345">
        <v>787</v>
      </c>
      <c r="AP69" s="345">
        <v>2089</v>
      </c>
      <c r="AQ69" s="345">
        <v>364</v>
      </c>
      <c r="AR69" s="345">
        <v>1003</v>
      </c>
      <c r="AS69" s="345">
        <v>265</v>
      </c>
      <c r="AT69" s="345">
        <v>569</v>
      </c>
      <c r="AU69" s="345">
        <v>176</v>
      </c>
      <c r="AV69" s="345">
        <v>527</v>
      </c>
      <c r="AW69" s="345">
        <v>91</v>
      </c>
      <c r="AX69" s="345">
        <v>185</v>
      </c>
      <c r="AY69" s="345">
        <v>173</v>
      </c>
      <c r="AZ69" s="345">
        <v>437</v>
      </c>
      <c r="BA69" s="345">
        <v>652</v>
      </c>
      <c r="BB69" s="345">
        <v>1805</v>
      </c>
      <c r="BC69" s="345">
        <v>1055</v>
      </c>
      <c r="BD69" s="345">
        <v>3448</v>
      </c>
      <c r="BE69" s="345">
        <v>153</v>
      </c>
      <c r="BF69" s="345">
        <v>346</v>
      </c>
      <c r="BG69" s="345">
        <v>32</v>
      </c>
      <c r="BH69" s="345">
        <v>58</v>
      </c>
      <c r="BI69" s="345">
        <v>37</v>
      </c>
      <c r="BJ69" s="345">
        <v>102</v>
      </c>
      <c r="BK69" s="345">
        <v>777</v>
      </c>
      <c r="BL69" s="345">
        <v>2396</v>
      </c>
      <c r="BM69" s="345">
        <v>237</v>
      </c>
      <c r="BN69" s="345">
        <v>558</v>
      </c>
      <c r="BO69" s="345">
        <v>1219</v>
      </c>
      <c r="BP69" s="345">
        <v>3258</v>
      </c>
      <c r="BQ69" s="345">
        <v>16909</v>
      </c>
      <c r="BR69" s="345">
        <v>62335</v>
      </c>
      <c r="BS69" s="345">
        <v>4163</v>
      </c>
      <c r="BT69" s="345">
        <v>11872</v>
      </c>
      <c r="BU69" s="345">
        <v>58</v>
      </c>
      <c r="BV69" s="345">
        <v>158</v>
      </c>
      <c r="BW69" s="345">
        <v>170</v>
      </c>
      <c r="BX69" s="345">
        <v>538</v>
      </c>
      <c r="BY69" s="345">
        <v>951</v>
      </c>
      <c r="BZ69" s="345">
        <v>2712</v>
      </c>
      <c r="CA69" s="345">
        <v>187</v>
      </c>
      <c r="CB69" s="345">
        <v>535</v>
      </c>
      <c r="CC69" s="345">
        <v>87</v>
      </c>
      <c r="CD69" s="345">
        <v>200</v>
      </c>
      <c r="CE69" s="345">
        <v>1015</v>
      </c>
      <c r="CF69" s="345">
        <v>2839</v>
      </c>
      <c r="CG69" s="345">
        <v>1383</v>
      </c>
      <c r="CH69" s="345">
        <v>3702</v>
      </c>
      <c r="CI69" s="345">
        <v>265</v>
      </c>
      <c r="CJ69" s="345">
        <v>652</v>
      </c>
      <c r="CK69" s="345">
        <v>313</v>
      </c>
      <c r="CL69" s="345">
        <v>866</v>
      </c>
      <c r="CM69" s="345">
        <v>684</v>
      </c>
      <c r="CN69" s="345">
        <v>1774</v>
      </c>
      <c r="CO69" s="345">
        <v>405</v>
      </c>
      <c r="CP69" s="345">
        <v>968</v>
      </c>
      <c r="CQ69" s="346">
        <v>136</v>
      </c>
      <c r="CR69" s="345">
        <v>411</v>
      </c>
      <c r="CS69" s="345">
        <v>908</v>
      </c>
      <c r="CT69" s="345">
        <v>2120</v>
      </c>
      <c r="CU69" s="345">
        <v>43</v>
      </c>
      <c r="CV69" s="345">
        <v>123</v>
      </c>
      <c r="CW69" s="345">
        <v>155</v>
      </c>
      <c r="CX69" s="345">
        <v>379</v>
      </c>
      <c r="CY69" s="345">
        <v>124</v>
      </c>
      <c r="CZ69" s="345">
        <v>361</v>
      </c>
      <c r="DA69" s="345">
        <v>334</v>
      </c>
      <c r="DB69" s="345">
        <v>843</v>
      </c>
      <c r="DC69" s="345">
        <v>141</v>
      </c>
      <c r="DD69" s="345">
        <v>421</v>
      </c>
      <c r="DE69" s="345">
        <v>448</v>
      </c>
      <c r="DF69" s="345">
        <v>1240</v>
      </c>
      <c r="DG69" s="345">
        <v>707</v>
      </c>
      <c r="DH69" s="345">
        <v>2158</v>
      </c>
      <c r="DI69" s="345">
        <v>41</v>
      </c>
      <c r="DJ69" s="345">
        <v>129</v>
      </c>
      <c r="DK69" s="345">
        <v>77</v>
      </c>
      <c r="DL69" s="345">
        <v>214</v>
      </c>
      <c r="DM69" s="345">
        <v>225</v>
      </c>
      <c r="DN69" s="345">
        <v>533</v>
      </c>
      <c r="DO69" s="345">
        <v>561</v>
      </c>
      <c r="DP69" s="345">
        <v>1532</v>
      </c>
      <c r="DQ69" s="345">
        <v>208</v>
      </c>
      <c r="DR69" s="345">
        <v>443</v>
      </c>
      <c r="DS69" s="345">
        <v>424</v>
      </c>
      <c r="DT69" s="345">
        <v>1308</v>
      </c>
      <c r="DU69" s="345">
        <v>13</v>
      </c>
      <c r="DV69" s="345">
        <v>40</v>
      </c>
      <c r="DW69" s="345">
        <v>350</v>
      </c>
      <c r="DX69" s="345">
        <v>945</v>
      </c>
      <c r="DY69" s="345">
        <v>253</v>
      </c>
      <c r="DZ69" s="345">
        <v>614</v>
      </c>
      <c r="EA69" s="346">
        <v>217</v>
      </c>
      <c r="EB69" s="345">
        <v>518</v>
      </c>
      <c r="EC69" s="345">
        <v>128</v>
      </c>
      <c r="ED69" s="345">
        <v>356</v>
      </c>
      <c r="EE69" s="345">
        <v>286</v>
      </c>
      <c r="EF69" s="345">
        <v>737</v>
      </c>
      <c r="EG69" s="345">
        <v>148</v>
      </c>
      <c r="EH69" s="345">
        <v>440</v>
      </c>
      <c r="EI69" s="345">
        <v>16</v>
      </c>
      <c r="EJ69" s="345">
        <v>38</v>
      </c>
      <c r="EK69" s="345">
        <v>112</v>
      </c>
      <c r="EL69" s="345">
        <v>264</v>
      </c>
      <c r="EM69" s="345">
        <v>136</v>
      </c>
      <c r="EN69" s="345">
        <v>300</v>
      </c>
      <c r="EO69" s="345">
        <v>140</v>
      </c>
      <c r="EP69" s="345">
        <v>438</v>
      </c>
      <c r="EQ69" s="345">
        <v>62</v>
      </c>
      <c r="ER69" s="345">
        <v>192</v>
      </c>
      <c r="ES69" s="345">
        <v>84</v>
      </c>
      <c r="ET69" s="345">
        <v>203</v>
      </c>
      <c r="EU69" s="345">
        <v>29</v>
      </c>
      <c r="EV69" s="345">
        <v>107</v>
      </c>
      <c r="EW69" s="345">
        <v>33</v>
      </c>
      <c r="EX69" s="345">
        <v>108</v>
      </c>
      <c r="EY69" s="346">
        <v>164</v>
      </c>
      <c r="EZ69" s="345">
        <v>414</v>
      </c>
      <c r="FA69" s="345">
        <v>121</v>
      </c>
      <c r="FB69" s="345">
        <v>299</v>
      </c>
      <c r="FC69" s="345">
        <v>24</v>
      </c>
      <c r="FD69" s="345">
        <v>64</v>
      </c>
      <c r="FE69" s="345">
        <v>197</v>
      </c>
      <c r="FF69" s="345">
        <v>476</v>
      </c>
      <c r="FG69" s="345">
        <v>196</v>
      </c>
      <c r="FH69" s="345">
        <v>573</v>
      </c>
      <c r="FI69" s="344">
        <f t="shared" si="0"/>
        <v>54359</v>
      </c>
      <c r="FJ69" s="344">
        <f t="shared" si="1"/>
        <v>164474</v>
      </c>
      <c r="FK69" s="153"/>
      <c r="FL69" s="628">
        <f>+FI69-'[1]15-4-a Faaliyet İşyeri'!P70</f>
        <v>0</v>
      </c>
      <c r="FM69" s="628">
        <f>+FJ69-'[1]16-4a Faaliyet Sigortalı'!P70</f>
        <v>0</v>
      </c>
    </row>
    <row r="70" spans="1:169" ht="12.95" customHeight="1">
      <c r="A70" s="347" t="s">
        <v>388</v>
      </c>
      <c r="B70" s="348" t="s">
        <v>247</v>
      </c>
      <c r="C70" s="349">
        <v>388</v>
      </c>
      <c r="D70" s="349">
        <v>3032</v>
      </c>
      <c r="E70" s="349">
        <v>34</v>
      </c>
      <c r="F70" s="349">
        <v>247</v>
      </c>
      <c r="G70" s="349">
        <v>74</v>
      </c>
      <c r="H70" s="349">
        <v>422</v>
      </c>
      <c r="I70" s="349">
        <v>19</v>
      </c>
      <c r="J70" s="349">
        <v>184</v>
      </c>
      <c r="K70" s="349">
        <v>22</v>
      </c>
      <c r="L70" s="349">
        <v>77</v>
      </c>
      <c r="M70" s="349">
        <v>1692</v>
      </c>
      <c r="N70" s="349">
        <v>25080</v>
      </c>
      <c r="O70" s="349">
        <v>588</v>
      </c>
      <c r="P70" s="349">
        <v>3539</v>
      </c>
      <c r="Q70" s="349">
        <v>31</v>
      </c>
      <c r="R70" s="349">
        <v>102</v>
      </c>
      <c r="S70" s="349">
        <v>215</v>
      </c>
      <c r="T70" s="349">
        <v>1642</v>
      </c>
      <c r="U70" s="349">
        <v>96</v>
      </c>
      <c r="V70" s="349">
        <v>393</v>
      </c>
      <c r="W70" s="349">
        <v>16</v>
      </c>
      <c r="X70" s="349">
        <v>119</v>
      </c>
      <c r="Y70" s="349">
        <v>8</v>
      </c>
      <c r="Z70" s="349">
        <v>26</v>
      </c>
      <c r="AA70" s="349">
        <v>8</v>
      </c>
      <c r="AB70" s="349">
        <v>49</v>
      </c>
      <c r="AC70" s="349">
        <v>98</v>
      </c>
      <c r="AD70" s="349">
        <v>516</v>
      </c>
      <c r="AE70" s="349">
        <v>66</v>
      </c>
      <c r="AF70" s="349">
        <v>207</v>
      </c>
      <c r="AG70" s="349">
        <v>355</v>
      </c>
      <c r="AH70" s="349">
        <v>2523</v>
      </c>
      <c r="AI70" s="349">
        <v>195</v>
      </c>
      <c r="AJ70" s="349">
        <v>871</v>
      </c>
      <c r="AK70" s="349">
        <v>22</v>
      </c>
      <c r="AL70" s="349">
        <v>103</v>
      </c>
      <c r="AM70" s="349">
        <v>30</v>
      </c>
      <c r="AN70" s="349">
        <v>175</v>
      </c>
      <c r="AO70" s="349">
        <v>210</v>
      </c>
      <c r="AP70" s="349">
        <v>1737</v>
      </c>
      <c r="AQ70" s="349">
        <v>112</v>
      </c>
      <c r="AR70" s="349">
        <v>734</v>
      </c>
      <c r="AS70" s="349">
        <v>141</v>
      </c>
      <c r="AT70" s="349">
        <v>577</v>
      </c>
      <c r="AU70" s="349">
        <v>62</v>
      </c>
      <c r="AV70" s="349">
        <v>545</v>
      </c>
      <c r="AW70" s="349">
        <v>15</v>
      </c>
      <c r="AX70" s="349">
        <v>81</v>
      </c>
      <c r="AY70" s="349">
        <v>194</v>
      </c>
      <c r="AZ70" s="349">
        <v>1463</v>
      </c>
      <c r="BA70" s="349">
        <v>347</v>
      </c>
      <c r="BB70" s="349">
        <v>2438</v>
      </c>
      <c r="BC70" s="349">
        <v>173</v>
      </c>
      <c r="BD70" s="349">
        <v>1861</v>
      </c>
      <c r="BE70" s="349">
        <v>53</v>
      </c>
      <c r="BF70" s="349">
        <v>300</v>
      </c>
      <c r="BG70" s="349">
        <v>20</v>
      </c>
      <c r="BH70" s="349">
        <v>121</v>
      </c>
      <c r="BI70" s="349">
        <v>7</v>
      </c>
      <c r="BJ70" s="349">
        <v>51</v>
      </c>
      <c r="BK70" s="349">
        <v>68</v>
      </c>
      <c r="BL70" s="349">
        <v>495</v>
      </c>
      <c r="BM70" s="349">
        <v>93</v>
      </c>
      <c r="BN70" s="349">
        <v>402</v>
      </c>
      <c r="BO70" s="349">
        <v>560</v>
      </c>
      <c r="BP70" s="349">
        <v>4741</v>
      </c>
      <c r="BQ70" s="349">
        <v>8652</v>
      </c>
      <c r="BR70" s="349">
        <v>119421</v>
      </c>
      <c r="BS70" s="349">
        <v>963</v>
      </c>
      <c r="BT70" s="349">
        <v>10035</v>
      </c>
      <c r="BU70" s="349">
        <v>4</v>
      </c>
      <c r="BV70" s="349">
        <v>21</v>
      </c>
      <c r="BW70" s="349">
        <v>8</v>
      </c>
      <c r="BX70" s="349">
        <v>53</v>
      </c>
      <c r="BY70" s="349">
        <v>266</v>
      </c>
      <c r="BZ70" s="349">
        <v>1932</v>
      </c>
      <c r="CA70" s="349">
        <v>33</v>
      </c>
      <c r="CB70" s="349">
        <v>202</v>
      </c>
      <c r="CC70" s="349">
        <v>18</v>
      </c>
      <c r="CD70" s="349">
        <v>43</v>
      </c>
      <c r="CE70" s="349">
        <v>697</v>
      </c>
      <c r="CF70" s="349">
        <v>13410</v>
      </c>
      <c r="CG70" s="349">
        <v>310</v>
      </c>
      <c r="CH70" s="349">
        <v>2694</v>
      </c>
      <c r="CI70" s="349">
        <v>23</v>
      </c>
      <c r="CJ70" s="349">
        <v>109</v>
      </c>
      <c r="CK70" s="349">
        <v>28</v>
      </c>
      <c r="CL70" s="349">
        <v>197</v>
      </c>
      <c r="CM70" s="349">
        <v>87</v>
      </c>
      <c r="CN70" s="349">
        <v>1523</v>
      </c>
      <c r="CO70" s="349">
        <v>49</v>
      </c>
      <c r="CP70" s="349">
        <v>301</v>
      </c>
      <c r="CQ70" s="350">
        <v>17</v>
      </c>
      <c r="CR70" s="349">
        <v>120</v>
      </c>
      <c r="CS70" s="349">
        <v>259</v>
      </c>
      <c r="CT70" s="349">
        <v>1532</v>
      </c>
      <c r="CU70" s="349">
        <v>12</v>
      </c>
      <c r="CV70" s="349">
        <v>82</v>
      </c>
      <c r="CW70" s="349">
        <v>9</v>
      </c>
      <c r="CX70" s="349">
        <v>39</v>
      </c>
      <c r="CY70" s="349">
        <v>13</v>
      </c>
      <c r="CZ70" s="349">
        <v>77</v>
      </c>
      <c r="DA70" s="349">
        <v>73</v>
      </c>
      <c r="DB70" s="349">
        <v>475</v>
      </c>
      <c r="DC70" s="349">
        <v>13</v>
      </c>
      <c r="DD70" s="349">
        <v>77</v>
      </c>
      <c r="DE70" s="349">
        <v>237</v>
      </c>
      <c r="DF70" s="349">
        <v>1655</v>
      </c>
      <c r="DG70" s="349">
        <v>93</v>
      </c>
      <c r="DH70" s="349">
        <v>645</v>
      </c>
      <c r="DI70" s="349">
        <v>3</v>
      </c>
      <c r="DJ70" s="349">
        <v>16</v>
      </c>
      <c r="DK70" s="349">
        <v>11</v>
      </c>
      <c r="DL70" s="349">
        <v>59</v>
      </c>
      <c r="DM70" s="349">
        <v>46</v>
      </c>
      <c r="DN70" s="349">
        <v>538</v>
      </c>
      <c r="DO70" s="349">
        <v>194</v>
      </c>
      <c r="DP70" s="349">
        <v>1039</v>
      </c>
      <c r="DQ70" s="349">
        <v>87</v>
      </c>
      <c r="DR70" s="349">
        <v>409</v>
      </c>
      <c r="DS70" s="349">
        <v>235</v>
      </c>
      <c r="DT70" s="349">
        <v>1658</v>
      </c>
      <c r="DU70" s="349">
        <v>9</v>
      </c>
      <c r="DV70" s="349">
        <v>57</v>
      </c>
      <c r="DW70" s="349">
        <v>25</v>
      </c>
      <c r="DX70" s="349">
        <v>169</v>
      </c>
      <c r="DY70" s="349">
        <v>35</v>
      </c>
      <c r="DZ70" s="349">
        <v>231</v>
      </c>
      <c r="EA70" s="350">
        <v>83</v>
      </c>
      <c r="EB70" s="349">
        <v>483</v>
      </c>
      <c r="EC70" s="349">
        <v>27</v>
      </c>
      <c r="ED70" s="349">
        <v>143</v>
      </c>
      <c r="EE70" s="349">
        <v>112</v>
      </c>
      <c r="EF70" s="349">
        <v>831</v>
      </c>
      <c r="EG70" s="349">
        <v>45</v>
      </c>
      <c r="EH70" s="349">
        <v>215</v>
      </c>
      <c r="EI70" s="349">
        <v>10</v>
      </c>
      <c r="EJ70" s="349">
        <v>135</v>
      </c>
      <c r="EK70" s="349">
        <v>15</v>
      </c>
      <c r="EL70" s="349">
        <v>42</v>
      </c>
      <c r="EM70" s="349">
        <v>34</v>
      </c>
      <c r="EN70" s="349">
        <v>146</v>
      </c>
      <c r="EO70" s="349">
        <v>21</v>
      </c>
      <c r="EP70" s="349">
        <v>306</v>
      </c>
      <c r="EQ70" s="349">
        <v>11</v>
      </c>
      <c r="ER70" s="349">
        <v>65</v>
      </c>
      <c r="ES70" s="349">
        <v>16</v>
      </c>
      <c r="ET70" s="349">
        <v>31</v>
      </c>
      <c r="EU70" s="349">
        <v>19</v>
      </c>
      <c r="EV70" s="349">
        <v>83</v>
      </c>
      <c r="EW70" s="349">
        <v>9</v>
      </c>
      <c r="EX70" s="349">
        <v>28</v>
      </c>
      <c r="EY70" s="350">
        <v>62</v>
      </c>
      <c r="EZ70" s="349">
        <v>401</v>
      </c>
      <c r="FA70" s="349">
        <v>6</v>
      </c>
      <c r="FB70" s="349">
        <v>23</v>
      </c>
      <c r="FC70" s="349">
        <v>6</v>
      </c>
      <c r="FD70" s="349">
        <v>53</v>
      </c>
      <c r="FE70" s="349">
        <v>7</v>
      </c>
      <c r="FF70" s="349">
        <v>60</v>
      </c>
      <c r="FG70" s="349">
        <v>26</v>
      </c>
      <c r="FH70" s="349">
        <v>155</v>
      </c>
      <c r="FI70" s="348">
        <f t="shared" si="0"/>
        <v>19030</v>
      </c>
      <c r="FJ70" s="348">
        <f t="shared" si="1"/>
        <v>216872</v>
      </c>
      <c r="FK70" s="153"/>
      <c r="FL70" s="628">
        <f>+FI70-'[1]15-4-a Faaliyet İşyeri'!P71</f>
        <v>0</v>
      </c>
      <c r="FM70" s="628">
        <f>+FJ70-'[1]16-4a Faaliyet Sigortalı'!P71</f>
        <v>0</v>
      </c>
    </row>
    <row r="71" spans="1:169" ht="12.95" customHeight="1">
      <c r="A71" s="343" t="s">
        <v>389</v>
      </c>
      <c r="B71" s="344" t="s">
        <v>248</v>
      </c>
      <c r="C71" s="345">
        <v>486</v>
      </c>
      <c r="D71" s="345">
        <v>2754</v>
      </c>
      <c r="E71" s="345">
        <v>106</v>
      </c>
      <c r="F71" s="345">
        <v>442</v>
      </c>
      <c r="G71" s="345">
        <v>157</v>
      </c>
      <c r="H71" s="345">
        <v>682</v>
      </c>
      <c r="I71" s="345">
        <v>53</v>
      </c>
      <c r="J71" s="345">
        <v>201</v>
      </c>
      <c r="K71" s="345">
        <v>102</v>
      </c>
      <c r="L71" s="345">
        <v>393</v>
      </c>
      <c r="M71" s="345">
        <v>3691</v>
      </c>
      <c r="N71" s="345">
        <v>31920</v>
      </c>
      <c r="O71" s="345">
        <v>998</v>
      </c>
      <c r="P71" s="345">
        <v>4776</v>
      </c>
      <c r="Q71" s="345">
        <v>49</v>
      </c>
      <c r="R71" s="345">
        <v>252</v>
      </c>
      <c r="S71" s="345">
        <v>310</v>
      </c>
      <c r="T71" s="345">
        <v>1507</v>
      </c>
      <c r="U71" s="345">
        <v>320</v>
      </c>
      <c r="V71" s="345">
        <v>1633</v>
      </c>
      <c r="W71" s="345">
        <v>49</v>
      </c>
      <c r="X71" s="345">
        <v>214</v>
      </c>
      <c r="Y71" s="345">
        <v>54</v>
      </c>
      <c r="Z71" s="345">
        <v>294</v>
      </c>
      <c r="AA71" s="345">
        <v>55</v>
      </c>
      <c r="AB71" s="345">
        <v>256</v>
      </c>
      <c r="AC71" s="345">
        <v>101</v>
      </c>
      <c r="AD71" s="345">
        <v>422</v>
      </c>
      <c r="AE71" s="345">
        <v>78</v>
      </c>
      <c r="AF71" s="345">
        <v>286</v>
      </c>
      <c r="AG71" s="345">
        <v>1050</v>
      </c>
      <c r="AH71" s="345">
        <v>6897</v>
      </c>
      <c r="AI71" s="345">
        <v>195</v>
      </c>
      <c r="AJ71" s="345">
        <v>825</v>
      </c>
      <c r="AK71" s="345">
        <v>45</v>
      </c>
      <c r="AL71" s="345">
        <v>156</v>
      </c>
      <c r="AM71" s="345">
        <v>110</v>
      </c>
      <c r="AN71" s="345">
        <v>419</v>
      </c>
      <c r="AO71" s="345">
        <v>362</v>
      </c>
      <c r="AP71" s="345">
        <v>1959</v>
      </c>
      <c r="AQ71" s="345">
        <v>245</v>
      </c>
      <c r="AR71" s="345">
        <v>2060</v>
      </c>
      <c r="AS71" s="345">
        <v>120</v>
      </c>
      <c r="AT71" s="345">
        <v>766</v>
      </c>
      <c r="AU71" s="345">
        <v>115</v>
      </c>
      <c r="AV71" s="345">
        <v>1119</v>
      </c>
      <c r="AW71" s="345">
        <v>48</v>
      </c>
      <c r="AX71" s="345">
        <v>339</v>
      </c>
      <c r="AY71" s="345">
        <v>152</v>
      </c>
      <c r="AZ71" s="345">
        <v>1243</v>
      </c>
      <c r="BA71" s="345">
        <v>281</v>
      </c>
      <c r="BB71" s="345">
        <v>1358</v>
      </c>
      <c r="BC71" s="345">
        <v>427</v>
      </c>
      <c r="BD71" s="345">
        <v>2173</v>
      </c>
      <c r="BE71" s="345">
        <v>99</v>
      </c>
      <c r="BF71" s="345">
        <v>365</v>
      </c>
      <c r="BG71" s="345">
        <v>31</v>
      </c>
      <c r="BH71" s="345">
        <v>113</v>
      </c>
      <c r="BI71" s="345">
        <v>52</v>
      </c>
      <c r="BJ71" s="345">
        <v>231</v>
      </c>
      <c r="BK71" s="345">
        <v>324</v>
      </c>
      <c r="BL71" s="345">
        <v>1532</v>
      </c>
      <c r="BM71" s="345">
        <v>118</v>
      </c>
      <c r="BN71" s="345">
        <v>724</v>
      </c>
      <c r="BO71" s="345">
        <v>422</v>
      </c>
      <c r="BP71" s="345">
        <v>2309</v>
      </c>
      <c r="BQ71" s="345">
        <v>6621</v>
      </c>
      <c r="BR71" s="345">
        <v>46553</v>
      </c>
      <c r="BS71" s="345">
        <v>1611</v>
      </c>
      <c r="BT71" s="345">
        <v>8650</v>
      </c>
      <c r="BU71" s="345">
        <v>45</v>
      </c>
      <c r="BV71" s="345">
        <v>527</v>
      </c>
      <c r="BW71" s="345">
        <v>116</v>
      </c>
      <c r="BX71" s="345">
        <v>1166</v>
      </c>
      <c r="BY71" s="345">
        <v>422</v>
      </c>
      <c r="BZ71" s="345">
        <v>2782</v>
      </c>
      <c r="CA71" s="345">
        <v>94</v>
      </c>
      <c r="CB71" s="345">
        <v>455</v>
      </c>
      <c r="CC71" s="345">
        <v>44</v>
      </c>
      <c r="CD71" s="345">
        <v>219</v>
      </c>
      <c r="CE71" s="345">
        <v>680</v>
      </c>
      <c r="CF71" s="345">
        <v>4311</v>
      </c>
      <c r="CG71" s="345">
        <v>617</v>
      </c>
      <c r="CH71" s="345">
        <v>3441</v>
      </c>
      <c r="CI71" s="345">
        <v>116</v>
      </c>
      <c r="CJ71" s="345">
        <v>585</v>
      </c>
      <c r="CK71" s="345">
        <v>163</v>
      </c>
      <c r="CL71" s="345">
        <v>941</v>
      </c>
      <c r="CM71" s="345">
        <v>270</v>
      </c>
      <c r="CN71" s="345">
        <v>1449</v>
      </c>
      <c r="CO71" s="345">
        <v>247</v>
      </c>
      <c r="CP71" s="345">
        <v>1356</v>
      </c>
      <c r="CQ71" s="346">
        <v>120</v>
      </c>
      <c r="CR71" s="345">
        <v>717</v>
      </c>
      <c r="CS71" s="345">
        <v>551</v>
      </c>
      <c r="CT71" s="345">
        <v>2046</v>
      </c>
      <c r="CU71" s="345">
        <v>40</v>
      </c>
      <c r="CV71" s="345">
        <v>163</v>
      </c>
      <c r="CW71" s="345">
        <v>74</v>
      </c>
      <c r="CX71" s="345">
        <v>301</v>
      </c>
      <c r="CY71" s="345">
        <v>85</v>
      </c>
      <c r="CZ71" s="345">
        <v>349</v>
      </c>
      <c r="DA71" s="345">
        <v>142</v>
      </c>
      <c r="DB71" s="345">
        <v>644</v>
      </c>
      <c r="DC71" s="345">
        <v>76</v>
      </c>
      <c r="DD71" s="345">
        <v>423</v>
      </c>
      <c r="DE71" s="345">
        <v>277</v>
      </c>
      <c r="DF71" s="345">
        <v>2209</v>
      </c>
      <c r="DG71" s="345">
        <v>291</v>
      </c>
      <c r="DH71" s="345">
        <v>2081</v>
      </c>
      <c r="DI71" s="345">
        <v>48</v>
      </c>
      <c r="DJ71" s="345">
        <v>263</v>
      </c>
      <c r="DK71" s="345">
        <v>61</v>
      </c>
      <c r="DL71" s="345">
        <v>249</v>
      </c>
      <c r="DM71" s="345">
        <v>114</v>
      </c>
      <c r="DN71" s="345">
        <v>1011</v>
      </c>
      <c r="DO71" s="345">
        <v>325</v>
      </c>
      <c r="DP71" s="345">
        <v>1830</v>
      </c>
      <c r="DQ71" s="345">
        <v>100</v>
      </c>
      <c r="DR71" s="345">
        <v>407</v>
      </c>
      <c r="DS71" s="345">
        <v>262</v>
      </c>
      <c r="DT71" s="345">
        <v>1507</v>
      </c>
      <c r="DU71" s="345">
        <v>16</v>
      </c>
      <c r="DV71" s="345">
        <v>92</v>
      </c>
      <c r="DW71" s="345">
        <v>278</v>
      </c>
      <c r="DX71" s="345">
        <v>1652</v>
      </c>
      <c r="DY71" s="345">
        <v>110</v>
      </c>
      <c r="DZ71" s="345">
        <v>412</v>
      </c>
      <c r="EA71" s="346">
        <v>166</v>
      </c>
      <c r="EB71" s="345">
        <v>1423</v>
      </c>
      <c r="EC71" s="345">
        <v>77</v>
      </c>
      <c r="ED71" s="345">
        <v>383</v>
      </c>
      <c r="EE71" s="345">
        <v>99</v>
      </c>
      <c r="EF71" s="345">
        <v>452</v>
      </c>
      <c r="EG71" s="345">
        <v>127</v>
      </c>
      <c r="EH71" s="345">
        <v>654</v>
      </c>
      <c r="EI71" s="345">
        <v>18</v>
      </c>
      <c r="EJ71" s="345">
        <v>74</v>
      </c>
      <c r="EK71" s="345">
        <v>71</v>
      </c>
      <c r="EL71" s="345">
        <v>242</v>
      </c>
      <c r="EM71" s="345">
        <v>68</v>
      </c>
      <c r="EN71" s="345">
        <v>315</v>
      </c>
      <c r="EO71" s="345">
        <v>107</v>
      </c>
      <c r="EP71" s="345">
        <v>778</v>
      </c>
      <c r="EQ71" s="345">
        <v>48</v>
      </c>
      <c r="ER71" s="345">
        <v>257</v>
      </c>
      <c r="ES71" s="345">
        <v>51</v>
      </c>
      <c r="ET71" s="345">
        <v>248</v>
      </c>
      <c r="EU71" s="345">
        <v>18</v>
      </c>
      <c r="EV71" s="345">
        <v>59</v>
      </c>
      <c r="EW71" s="345">
        <v>28</v>
      </c>
      <c r="EX71" s="345">
        <v>125</v>
      </c>
      <c r="EY71" s="346">
        <v>107</v>
      </c>
      <c r="EZ71" s="345">
        <v>467</v>
      </c>
      <c r="FA71" s="345">
        <v>60</v>
      </c>
      <c r="FB71" s="345">
        <v>251</v>
      </c>
      <c r="FC71" s="345">
        <v>27</v>
      </c>
      <c r="FD71" s="345">
        <v>137</v>
      </c>
      <c r="FE71" s="345">
        <v>96</v>
      </c>
      <c r="FF71" s="345">
        <v>396</v>
      </c>
      <c r="FG71" s="345">
        <v>128</v>
      </c>
      <c r="FH71" s="345">
        <v>554</v>
      </c>
      <c r="FI71" s="344">
        <f t="shared" si="0"/>
        <v>26117</v>
      </c>
      <c r="FJ71" s="344">
        <f t="shared" si="1"/>
        <v>166226</v>
      </c>
      <c r="FK71" s="153"/>
      <c r="FL71" s="628">
        <f>+FI71-'[1]15-4-a Faaliyet İşyeri'!P72</f>
        <v>0</v>
      </c>
      <c r="FM71" s="628">
        <f>+FJ71-'[1]16-4a Faaliyet Sigortalı'!P72</f>
        <v>0</v>
      </c>
    </row>
    <row r="72" spans="1:169" ht="12.95" customHeight="1">
      <c r="A72" s="347" t="s">
        <v>390</v>
      </c>
      <c r="B72" s="348" t="s">
        <v>249</v>
      </c>
      <c r="C72" s="349">
        <v>18</v>
      </c>
      <c r="D72" s="349">
        <v>78</v>
      </c>
      <c r="E72" s="349">
        <v>2</v>
      </c>
      <c r="F72" s="349">
        <v>6</v>
      </c>
      <c r="G72" s="349">
        <v>2</v>
      </c>
      <c r="H72" s="349">
        <v>14</v>
      </c>
      <c r="I72" s="349">
        <v>0</v>
      </c>
      <c r="J72" s="349">
        <v>0</v>
      </c>
      <c r="K72" s="349">
        <v>1</v>
      </c>
      <c r="L72" s="349">
        <v>4</v>
      </c>
      <c r="M72" s="349">
        <v>189</v>
      </c>
      <c r="N72" s="349">
        <v>4123</v>
      </c>
      <c r="O72" s="349">
        <v>26</v>
      </c>
      <c r="P72" s="349">
        <v>319</v>
      </c>
      <c r="Q72" s="349">
        <v>0</v>
      </c>
      <c r="R72" s="349">
        <v>0</v>
      </c>
      <c r="S72" s="349">
        <v>12</v>
      </c>
      <c r="T72" s="349">
        <v>32</v>
      </c>
      <c r="U72" s="349">
        <v>10</v>
      </c>
      <c r="V72" s="349">
        <v>34</v>
      </c>
      <c r="W72" s="349">
        <v>2</v>
      </c>
      <c r="X72" s="349">
        <v>67</v>
      </c>
      <c r="Y72" s="349">
        <v>1</v>
      </c>
      <c r="Z72" s="349">
        <v>2</v>
      </c>
      <c r="AA72" s="349">
        <v>1</v>
      </c>
      <c r="AB72" s="349">
        <v>4</v>
      </c>
      <c r="AC72" s="349">
        <v>1</v>
      </c>
      <c r="AD72" s="349">
        <v>1</v>
      </c>
      <c r="AE72" s="349">
        <v>0</v>
      </c>
      <c r="AF72" s="349">
        <v>0</v>
      </c>
      <c r="AG72" s="349">
        <v>23</v>
      </c>
      <c r="AH72" s="349">
        <v>353</v>
      </c>
      <c r="AI72" s="349">
        <v>10</v>
      </c>
      <c r="AJ72" s="349">
        <v>27</v>
      </c>
      <c r="AK72" s="349">
        <v>1</v>
      </c>
      <c r="AL72" s="349">
        <v>1</v>
      </c>
      <c r="AM72" s="349">
        <v>3</v>
      </c>
      <c r="AN72" s="349">
        <v>5</v>
      </c>
      <c r="AO72" s="349">
        <v>13</v>
      </c>
      <c r="AP72" s="349">
        <v>114</v>
      </c>
      <c r="AQ72" s="349">
        <v>0</v>
      </c>
      <c r="AR72" s="349">
        <v>0</v>
      </c>
      <c r="AS72" s="349">
        <v>10</v>
      </c>
      <c r="AT72" s="349">
        <v>26</v>
      </c>
      <c r="AU72" s="349">
        <v>7</v>
      </c>
      <c r="AV72" s="349">
        <v>24</v>
      </c>
      <c r="AW72" s="349">
        <v>0</v>
      </c>
      <c r="AX72" s="349">
        <v>0</v>
      </c>
      <c r="AY72" s="349">
        <v>5</v>
      </c>
      <c r="AZ72" s="349">
        <v>198</v>
      </c>
      <c r="BA72" s="349">
        <v>25</v>
      </c>
      <c r="BB72" s="349">
        <v>114</v>
      </c>
      <c r="BC72" s="349">
        <v>11</v>
      </c>
      <c r="BD72" s="349">
        <v>57</v>
      </c>
      <c r="BE72" s="349">
        <v>3</v>
      </c>
      <c r="BF72" s="349">
        <v>14</v>
      </c>
      <c r="BG72" s="349">
        <v>0</v>
      </c>
      <c r="BH72" s="349">
        <v>0</v>
      </c>
      <c r="BI72" s="349">
        <v>0</v>
      </c>
      <c r="BJ72" s="349">
        <v>0</v>
      </c>
      <c r="BK72" s="349">
        <v>4</v>
      </c>
      <c r="BL72" s="349">
        <v>16</v>
      </c>
      <c r="BM72" s="349">
        <v>10</v>
      </c>
      <c r="BN72" s="349">
        <v>161</v>
      </c>
      <c r="BO72" s="349">
        <v>27</v>
      </c>
      <c r="BP72" s="349">
        <v>127</v>
      </c>
      <c r="BQ72" s="349">
        <v>304</v>
      </c>
      <c r="BR72" s="349">
        <v>3112</v>
      </c>
      <c r="BS72" s="349">
        <v>94</v>
      </c>
      <c r="BT72" s="349">
        <v>1311</v>
      </c>
      <c r="BU72" s="349">
        <v>2</v>
      </c>
      <c r="BV72" s="349">
        <v>8</v>
      </c>
      <c r="BW72" s="349">
        <v>2</v>
      </c>
      <c r="BX72" s="349">
        <v>9</v>
      </c>
      <c r="BY72" s="349">
        <v>29</v>
      </c>
      <c r="BZ72" s="349">
        <v>138</v>
      </c>
      <c r="CA72" s="349">
        <v>0</v>
      </c>
      <c r="CB72" s="349">
        <v>0</v>
      </c>
      <c r="CC72" s="349">
        <v>3</v>
      </c>
      <c r="CD72" s="349">
        <v>16</v>
      </c>
      <c r="CE72" s="349">
        <v>52</v>
      </c>
      <c r="CF72" s="349">
        <v>4225</v>
      </c>
      <c r="CG72" s="349">
        <v>28</v>
      </c>
      <c r="CH72" s="349">
        <v>135</v>
      </c>
      <c r="CI72" s="349">
        <v>3</v>
      </c>
      <c r="CJ72" s="349">
        <v>26</v>
      </c>
      <c r="CK72" s="349">
        <v>6</v>
      </c>
      <c r="CL72" s="349">
        <v>18</v>
      </c>
      <c r="CM72" s="349">
        <v>17</v>
      </c>
      <c r="CN72" s="349">
        <v>93</v>
      </c>
      <c r="CO72" s="349">
        <v>5</v>
      </c>
      <c r="CP72" s="349">
        <v>27</v>
      </c>
      <c r="CQ72" s="350">
        <v>0</v>
      </c>
      <c r="CR72" s="349">
        <v>0</v>
      </c>
      <c r="CS72" s="349">
        <v>9</v>
      </c>
      <c r="CT72" s="349">
        <v>61</v>
      </c>
      <c r="CU72" s="349">
        <v>0</v>
      </c>
      <c r="CV72" s="349">
        <v>0</v>
      </c>
      <c r="CW72" s="349">
        <v>2</v>
      </c>
      <c r="CX72" s="349">
        <v>19</v>
      </c>
      <c r="CY72" s="349">
        <v>1</v>
      </c>
      <c r="CZ72" s="349">
        <v>14</v>
      </c>
      <c r="DA72" s="349">
        <v>2</v>
      </c>
      <c r="DB72" s="349">
        <v>19</v>
      </c>
      <c r="DC72" s="349">
        <v>1</v>
      </c>
      <c r="DD72" s="349">
        <v>3</v>
      </c>
      <c r="DE72" s="349">
        <v>6</v>
      </c>
      <c r="DF72" s="349">
        <v>12</v>
      </c>
      <c r="DG72" s="349">
        <v>10</v>
      </c>
      <c r="DH72" s="349">
        <v>28</v>
      </c>
      <c r="DI72" s="349">
        <v>0</v>
      </c>
      <c r="DJ72" s="349">
        <v>0</v>
      </c>
      <c r="DK72" s="349">
        <v>0</v>
      </c>
      <c r="DL72" s="349">
        <v>0</v>
      </c>
      <c r="DM72" s="349">
        <v>4</v>
      </c>
      <c r="DN72" s="349">
        <v>6</v>
      </c>
      <c r="DO72" s="349">
        <v>9</v>
      </c>
      <c r="DP72" s="349">
        <v>369</v>
      </c>
      <c r="DQ72" s="349">
        <v>4</v>
      </c>
      <c r="DR72" s="349">
        <v>52</v>
      </c>
      <c r="DS72" s="349">
        <v>12</v>
      </c>
      <c r="DT72" s="349">
        <v>17</v>
      </c>
      <c r="DU72" s="349">
        <v>0</v>
      </c>
      <c r="DV72" s="349">
        <v>0</v>
      </c>
      <c r="DW72" s="349">
        <v>10</v>
      </c>
      <c r="DX72" s="349">
        <v>28</v>
      </c>
      <c r="DY72" s="349">
        <v>2</v>
      </c>
      <c r="DZ72" s="349">
        <v>11</v>
      </c>
      <c r="EA72" s="350">
        <v>5</v>
      </c>
      <c r="EB72" s="349">
        <v>7</v>
      </c>
      <c r="EC72" s="349">
        <v>3</v>
      </c>
      <c r="ED72" s="349">
        <v>6</v>
      </c>
      <c r="EE72" s="349">
        <v>2</v>
      </c>
      <c r="EF72" s="349">
        <v>40</v>
      </c>
      <c r="EG72" s="349">
        <v>0</v>
      </c>
      <c r="EH72" s="349">
        <v>0</v>
      </c>
      <c r="EI72" s="349">
        <v>1</v>
      </c>
      <c r="EJ72" s="349">
        <v>8</v>
      </c>
      <c r="EK72" s="349">
        <v>0</v>
      </c>
      <c r="EL72" s="349">
        <v>0</v>
      </c>
      <c r="EM72" s="349">
        <v>5</v>
      </c>
      <c r="EN72" s="349">
        <v>27</v>
      </c>
      <c r="EO72" s="349">
        <v>2</v>
      </c>
      <c r="EP72" s="349">
        <v>3</v>
      </c>
      <c r="EQ72" s="349">
        <v>1</v>
      </c>
      <c r="ER72" s="349">
        <v>1</v>
      </c>
      <c r="ES72" s="349">
        <v>1</v>
      </c>
      <c r="ET72" s="349">
        <v>1</v>
      </c>
      <c r="EU72" s="349">
        <v>0</v>
      </c>
      <c r="EV72" s="349">
        <v>0</v>
      </c>
      <c r="EW72" s="349">
        <v>0</v>
      </c>
      <c r="EX72" s="349">
        <v>0</v>
      </c>
      <c r="EY72" s="350">
        <v>1</v>
      </c>
      <c r="EZ72" s="349">
        <v>1</v>
      </c>
      <c r="FA72" s="349">
        <v>1</v>
      </c>
      <c r="FB72" s="349">
        <v>2</v>
      </c>
      <c r="FC72" s="349">
        <v>0</v>
      </c>
      <c r="FD72" s="349">
        <v>0</v>
      </c>
      <c r="FE72" s="349">
        <v>1</v>
      </c>
      <c r="FF72" s="349">
        <v>1</v>
      </c>
      <c r="FG72" s="349">
        <v>3</v>
      </c>
      <c r="FH72" s="349">
        <v>43</v>
      </c>
      <c r="FI72" s="348">
        <f t="shared" si="0"/>
        <v>1060</v>
      </c>
      <c r="FJ72" s="348">
        <f t="shared" si="1"/>
        <v>15818</v>
      </c>
      <c r="FK72" s="153"/>
      <c r="FL72" s="628">
        <f>+FI72-'[1]15-4-a Faaliyet İşyeri'!P73</f>
        <v>0</v>
      </c>
      <c r="FM72" s="628">
        <f>+FJ72-'[1]16-4a Faaliyet Sigortalı'!P73</f>
        <v>0</v>
      </c>
    </row>
    <row r="73" spans="1:169" ht="12.95" customHeight="1">
      <c r="A73" s="343" t="s">
        <v>391</v>
      </c>
      <c r="B73" s="344" t="s">
        <v>250</v>
      </c>
      <c r="C73" s="345">
        <v>160</v>
      </c>
      <c r="D73" s="345">
        <v>1125</v>
      </c>
      <c r="E73" s="345">
        <v>7</v>
      </c>
      <c r="F73" s="345">
        <v>25</v>
      </c>
      <c r="G73" s="345">
        <v>26</v>
      </c>
      <c r="H73" s="345">
        <v>66</v>
      </c>
      <c r="I73" s="345">
        <v>0</v>
      </c>
      <c r="J73" s="345">
        <v>0</v>
      </c>
      <c r="K73" s="345">
        <v>10</v>
      </c>
      <c r="L73" s="345">
        <v>30</v>
      </c>
      <c r="M73" s="345">
        <v>643</v>
      </c>
      <c r="N73" s="345">
        <v>4527</v>
      </c>
      <c r="O73" s="345">
        <v>243</v>
      </c>
      <c r="P73" s="345">
        <v>1481</v>
      </c>
      <c r="Q73" s="345">
        <v>2</v>
      </c>
      <c r="R73" s="345">
        <v>2</v>
      </c>
      <c r="S73" s="345">
        <v>65</v>
      </c>
      <c r="T73" s="345">
        <v>187</v>
      </c>
      <c r="U73" s="345">
        <v>44</v>
      </c>
      <c r="V73" s="345">
        <v>129</v>
      </c>
      <c r="W73" s="345">
        <v>12</v>
      </c>
      <c r="X73" s="345">
        <v>36</v>
      </c>
      <c r="Y73" s="345">
        <v>6</v>
      </c>
      <c r="Z73" s="345">
        <v>27</v>
      </c>
      <c r="AA73" s="345">
        <v>3</v>
      </c>
      <c r="AB73" s="345">
        <v>37</v>
      </c>
      <c r="AC73" s="345">
        <v>7</v>
      </c>
      <c r="AD73" s="345">
        <v>15</v>
      </c>
      <c r="AE73" s="345">
        <v>5</v>
      </c>
      <c r="AF73" s="345">
        <v>6</v>
      </c>
      <c r="AG73" s="345">
        <v>240</v>
      </c>
      <c r="AH73" s="345">
        <v>1511</v>
      </c>
      <c r="AI73" s="345">
        <v>22</v>
      </c>
      <c r="AJ73" s="345">
        <v>52</v>
      </c>
      <c r="AK73" s="345">
        <v>0</v>
      </c>
      <c r="AL73" s="345">
        <v>0</v>
      </c>
      <c r="AM73" s="345">
        <v>21</v>
      </c>
      <c r="AN73" s="345">
        <v>60</v>
      </c>
      <c r="AO73" s="345">
        <v>46</v>
      </c>
      <c r="AP73" s="345">
        <v>160</v>
      </c>
      <c r="AQ73" s="345">
        <v>35</v>
      </c>
      <c r="AR73" s="345">
        <v>169</v>
      </c>
      <c r="AS73" s="345">
        <v>23</v>
      </c>
      <c r="AT73" s="345">
        <v>43</v>
      </c>
      <c r="AU73" s="345">
        <v>11</v>
      </c>
      <c r="AV73" s="345">
        <v>51</v>
      </c>
      <c r="AW73" s="345">
        <v>4</v>
      </c>
      <c r="AX73" s="345">
        <v>9</v>
      </c>
      <c r="AY73" s="345">
        <v>30</v>
      </c>
      <c r="AZ73" s="345">
        <v>110</v>
      </c>
      <c r="BA73" s="345">
        <v>65</v>
      </c>
      <c r="BB73" s="345">
        <v>299</v>
      </c>
      <c r="BC73" s="345">
        <v>97</v>
      </c>
      <c r="BD73" s="345">
        <v>554</v>
      </c>
      <c r="BE73" s="345">
        <v>9</v>
      </c>
      <c r="BF73" s="345">
        <v>23</v>
      </c>
      <c r="BG73" s="345">
        <v>1</v>
      </c>
      <c r="BH73" s="345">
        <v>3</v>
      </c>
      <c r="BI73" s="345">
        <v>0</v>
      </c>
      <c r="BJ73" s="345">
        <v>0</v>
      </c>
      <c r="BK73" s="345">
        <v>37</v>
      </c>
      <c r="BL73" s="345">
        <v>107</v>
      </c>
      <c r="BM73" s="345">
        <v>15</v>
      </c>
      <c r="BN73" s="345">
        <v>37</v>
      </c>
      <c r="BO73" s="345">
        <v>93</v>
      </c>
      <c r="BP73" s="345">
        <v>358</v>
      </c>
      <c r="BQ73" s="345">
        <v>3689</v>
      </c>
      <c r="BR73" s="345">
        <v>35213</v>
      </c>
      <c r="BS73" s="345">
        <v>479</v>
      </c>
      <c r="BT73" s="345">
        <v>3189</v>
      </c>
      <c r="BU73" s="345">
        <v>1</v>
      </c>
      <c r="BV73" s="345">
        <v>3</v>
      </c>
      <c r="BW73" s="345">
        <v>12</v>
      </c>
      <c r="BX73" s="345">
        <v>28</v>
      </c>
      <c r="BY73" s="345">
        <v>103</v>
      </c>
      <c r="BZ73" s="345">
        <v>512</v>
      </c>
      <c r="CA73" s="345">
        <v>20</v>
      </c>
      <c r="CB73" s="345">
        <v>65</v>
      </c>
      <c r="CC73" s="345">
        <v>4</v>
      </c>
      <c r="CD73" s="345">
        <v>14</v>
      </c>
      <c r="CE73" s="345">
        <v>156</v>
      </c>
      <c r="CF73" s="345">
        <v>837</v>
      </c>
      <c r="CG73" s="345">
        <v>140</v>
      </c>
      <c r="CH73" s="345">
        <v>604</v>
      </c>
      <c r="CI73" s="345">
        <v>12</v>
      </c>
      <c r="CJ73" s="345">
        <v>69</v>
      </c>
      <c r="CK73" s="345">
        <v>40</v>
      </c>
      <c r="CL73" s="345">
        <v>174</v>
      </c>
      <c r="CM73" s="345">
        <v>33</v>
      </c>
      <c r="CN73" s="345">
        <v>98</v>
      </c>
      <c r="CO73" s="345">
        <v>24</v>
      </c>
      <c r="CP73" s="345">
        <v>84</v>
      </c>
      <c r="CQ73" s="346">
        <v>8</v>
      </c>
      <c r="CR73" s="345">
        <v>29</v>
      </c>
      <c r="CS73" s="345">
        <v>75</v>
      </c>
      <c r="CT73" s="345">
        <v>368</v>
      </c>
      <c r="CU73" s="345">
        <v>4</v>
      </c>
      <c r="CV73" s="345">
        <v>12</v>
      </c>
      <c r="CW73" s="345">
        <v>11</v>
      </c>
      <c r="CX73" s="345">
        <v>45</v>
      </c>
      <c r="CY73" s="345">
        <v>5</v>
      </c>
      <c r="CZ73" s="345">
        <v>12</v>
      </c>
      <c r="DA73" s="345">
        <v>33</v>
      </c>
      <c r="DB73" s="345">
        <v>90</v>
      </c>
      <c r="DC73" s="345">
        <v>15</v>
      </c>
      <c r="DD73" s="345">
        <v>62</v>
      </c>
      <c r="DE73" s="345">
        <v>59</v>
      </c>
      <c r="DF73" s="345">
        <v>207</v>
      </c>
      <c r="DG73" s="345">
        <v>88</v>
      </c>
      <c r="DH73" s="345">
        <v>354</v>
      </c>
      <c r="DI73" s="345">
        <v>3</v>
      </c>
      <c r="DJ73" s="345">
        <v>8</v>
      </c>
      <c r="DK73" s="345">
        <v>5</v>
      </c>
      <c r="DL73" s="345">
        <v>6</v>
      </c>
      <c r="DM73" s="345">
        <v>16</v>
      </c>
      <c r="DN73" s="345">
        <v>91</v>
      </c>
      <c r="DO73" s="345">
        <v>35</v>
      </c>
      <c r="DP73" s="345">
        <v>229</v>
      </c>
      <c r="DQ73" s="345">
        <v>10</v>
      </c>
      <c r="DR73" s="345">
        <v>18</v>
      </c>
      <c r="DS73" s="345">
        <v>42</v>
      </c>
      <c r="DT73" s="345">
        <v>253</v>
      </c>
      <c r="DU73" s="345">
        <v>2</v>
      </c>
      <c r="DV73" s="345">
        <v>3</v>
      </c>
      <c r="DW73" s="345">
        <v>13</v>
      </c>
      <c r="DX73" s="345">
        <v>48</v>
      </c>
      <c r="DY73" s="345">
        <v>17</v>
      </c>
      <c r="DZ73" s="345">
        <v>52</v>
      </c>
      <c r="EA73" s="346">
        <v>11</v>
      </c>
      <c r="EB73" s="345">
        <v>28</v>
      </c>
      <c r="EC73" s="345">
        <v>6</v>
      </c>
      <c r="ED73" s="345">
        <v>13</v>
      </c>
      <c r="EE73" s="345">
        <v>23</v>
      </c>
      <c r="EF73" s="345">
        <v>76</v>
      </c>
      <c r="EG73" s="345">
        <v>10</v>
      </c>
      <c r="EH73" s="345">
        <v>31</v>
      </c>
      <c r="EI73" s="345">
        <v>1</v>
      </c>
      <c r="EJ73" s="345">
        <v>1</v>
      </c>
      <c r="EK73" s="345">
        <v>13</v>
      </c>
      <c r="EL73" s="345">
        <v>28</v>
      </c>
      <c r="EM73" s="345">
        <v>5</v>
      </c>
      <c r="EN73" s="345">
        <v>11</v>
      </c>
      <c r="EO73" s="345">
        <v>8</v>
      </c>
      <c r="EP73" s="345">
        <v>34</v>
      </c>
      <c r="EQ73" s="345">
        <v>2</v>
      </c>
      <c r="ER73" s="345">
        <v>6</v>
      </c>
      <c r="ES73" s="345">
        <v>2</v>
      </c>
      <c r="ET73" s="345">
        <v>7</v>
      </c>
      <c r="EU73" s="345">
        <v>0</v>
      </c>
      <c r="EV73" s="345">
        <v>0</v>
      </c>
      <c r="EW73" s="345">
        <v>2</v>
      </c>
      <c r="EX73" s="345">
        <v>6</v>
      </c>
      <c r="EY73" s="346">
        <v>20</v>
      </c>
      <c r="EZ73" s="345">
        <v>125</v>
      </c>
      <c r="FA73" s="345">
        <v>21</v>
      </c>
      <c r="FB73" s="345">
        <v>65</v>
      </c>
      <c r="FC73" s="345">
        <v>3</v>
      </c>
      <c r="FD73" s="345">
        <v>6</v>
      </c>
      <c r="FE73" s="345">
        <v>7</v>
      </c>
      <c r="FF73" s="345">
        <v>15</v>
      </c>
      <c r="FG73" s="345">
        <v>11</v>
      </c>
      <c r="FH73" s="345">
        <v>42</v>
      </c>
      <c r="FI73" s="344">
        <f t="shared" si="0"/>
        <v>7281</v>
      </c>
      <c r="FJ73" s="344">
        <f t="shared" si="1"/>
        <v>54510</v>
      </c>
      <c r="FK73" s="153"/>
      <c r="FL73" s="628">
        <f>+FI73-'[1]15-4-a Faaliyet İşyeri'!P74</f>
        <v>0</v>
      </c>
      <c r="FM73" s="628">
        <f>+FJ73-'[1]16-4a Faaliyet Sigortalı'!P74</f>
        <v>0</v>
      </c>
    </row>
    <row r="74" spans="1:169" ht="12.95" customHeight="1">
      <c r="A74" s="347" t="s">
        <v>392</v>
      </c>
      <c r="B74" s="348" t="s">
        <v>251</v>
      </c>
      <c r="C74" s="349">
        <v>159</v>
      </c>
      <c r="D74" s="349">
        <v>927</v>
      </c>
      <c r="E74" s="349">
        <v>19</v>
      </c>
      <c r="F74" s="349">
        <v>73</v>
      </c>
      <c r="G74" s="349">
        <v>49</v>
      </c>
      <c r="H74" s="349">
        <v>179</v>
      </c>
      <c r="I74" s="349">
        <v>12</v>
      </c>
      <c r="J74" s="349">
        <v>723</v>
      </c>
      <c r="K74" s="349">
        <v>24</v>
      </c>
      <c r="L74" s="349">
        <v>82</v>
      </c>
      <c r="M74" s="349">
        <v>848</v>
      </c>
      <c r="N74" s="349">
        <v>5255</v>
      </c>
      <c r="O74" s="349">
        <v>448</v>
      </c>
      <c r="P74" s="349">
        <v>1408</v>
      </c>
      <c r="Q74" s="349">
        <v>12</v>
      </c>
      <c r="R74" s="349">
        <v>51</v>
      </c>
      <c r="S74" s="349">
        <v>90</v>
      </c>
      <c r="T74" s="349">
        <v>253</v>
      </c>
      <c r="U74" s="349">
        <v>93</v>
      </c>
      <c r="V74" s="349">
        <v>380</v>
      </c>
      <c r="W74" s="349">
        <v>16</v>
      </c>
      <c r="X74" s="349">
        <v>76</v>
      </c>
      <c r="Y74" s="349">
        <v>7</v>
      </c>
      <c r="Z74" s="349">
        <v>11</v>
      </c>
      <c r="AA74" s="349">
        <v>9</v>
      </c>
      <c r="AB74" s="349">
        <v>23</v>
      </c>
      <c r="AC74" s="349">
        <v>22</v>
      </c>
      <c r="AD74" s="349">
        <v>110</v>
      </c>
      <c r="AE74" s="349">
        <v>13</v>
      </c>
      <c r="AF74" s="349">
        <v>66</v>
      </c>
      <c r="AG74" s="349">
        <v>423</v>
      </c>
      <c r="AH74" s="349">
        <v>1753</v>
      </c>
      <c r="AI74" s="349">
        <v>36</v>
      </c>
      <c r="AJ74" s="349">
        <v>109</v>
      </c>
      <c r="AK74" s="349">
        <v>7</v>
      </c>
      <c r="AL74" s="349">
        <v>24</v>
      </c>
      <c r="AM74" s="349">
        <v>23</v>
      </c>
      <c r="AN74" s="349">
        <v>118</v>
      </c>
      <c r="AO74" s="349">
        <v>109</v>
      </c>
      <c r="AP74" s="349">
        <v>498</v>
      </c>
      <c r="AQ74" s="349">
        <v>59</v>
      </c>
      <c r="AR74" s="349">
        <v>227</v>
      </c>
      <c r="AS74" s="349">
        <v>31</v>
      </c>
      <c r="AT74" s="349">
        <v>111</v>
      </c>
      <c r="AU74" s="349">
        <v>27</v>
      </c>
      <c r="AV74" s="349">
        <v>89</v>
      </c>
      <c r="AW74" s="349">
        <v>15</v>
      </c>
      <c r="AX74" s="349">
        <v>52</v>
      </c>
      <c r="AY74" s="349">
        <v>29</v>
      </c>
      <c r="AZ74" s="349">
        <v>114</v>
      </c>
      <c r="BA74" s="349">
        <v>78</v>
      </c>
      <c r="BB74" s="349">
        <v>387</v>
      </c>
      <c r="BC74" s="349">
        <v>115</v>
      </c>
      <c r="BD74" s="349">
        <v>574</v>
      </c>
      <c r="BE74" s="349">
        <v>35</v>
      </c>
      <c r="BF74" s="349">
        <v>105</v>
      </c>
      <c r="BG74" s="349">
        <v>6</v>
      </c>
      <c r="BH74" s="349">
        <v>12</v>
      </c>
      <c r="BI74" s="349">
        <v>5</v>
      </c>
      <c r="BJ74" s="349">
        <v>9</v>
      </c>
      <c r="BK74" s="349">
        <v>94</v>
      </c>
      <c r="BL74" s="349">
        <v>500</v>
      </c>
      <c r="BM74" s="349">
        <v>31</v>
      </c>
      <c r="BN74" s="349">
        <v>136</v>
      </c>
      <c r="BO74" s="349">
        <v>126</v>
      </c>
      <c r="BP74" s="349">
        <v>638</v>
      </c>
      <c r="BQ74" s="349">
        <v>3415</v>
      </c>
      <c r="BR74" s="349">
        <v>21983</v>
      </c>
      <c r="BS74" s="349">
        <v>706</v>
      </c>
      <c r="BT74" s="349">
        <v>2894</v>
      </c>
      <c r="BU74" s="349">
        <v>7</v>
      </c>
      <c r="BV74" s="349">
        <v>12</v>
      </c>
      <c r="BW74" s="349">
        <v>24</v>
      </c>
      <c r="BX74" s="349">
        <v>117</v>
      </c>
      <c r="BY74" s="349">
        <v>97</v>
      </c>
      <c r="BZ74" s="349">
        <v>455</v>
      </c>
      <c r="CA74" s="349">
        <v>32</v>
      </c>
      <c r="CB74" s="349">
        <v>168</v>
      </c>
      <c r="CC74" s="349">
        <v>12</v>
      </c>
      <c r="CD74" s="349">
        <v>52</v>
      </c>
      <c r="CE74" s="349">
        <v>254</v>
      </c>
      <c r="CF74" s="349">
        <v>1450</v>
      </c>
      <c r="CG74" s="349">
        <v>145</v>
      </c>
      <c r="CH74" s="349">
        <v>722</v>
      </c>
      <c r="CI74" s="349">
        <v>47</v>
      </c>
      <c r="CJ74" s="349">
        <v>247</v>
      </c>
      <c r="CK74" s="349">
        <v>53</v>
      </c>
      <c r="CL74" s="349">
        <v>297</v>
      </c>
      <c r="CM74" s="349">
        <v>88</v>
      </c>
      <c r="CN74" s="349">
        <v>454</v>
      </c>
      <c r="CO74" s="349">
        <v>41</v>
      </c>
      <c r="CP74" s="349">
        <v>120</v>
      </c>
      <c r="CQ74" s="350">
        <v>19</v>
      </c>
      <c r="CR74" s="349">
        <v>130</v>
      </c>
      <c r="CS74" s="349">
        <v>118</v>
      </c>
      <c r="CT74" s="349">
        <v>523</v>
      </c>
      <c r="CU74" s="349">
        <v>10</v>
      </c>
      <c r="CV74" s="349">
        <v>23</v>
      </c>
      <c r="CW74" s="349">
        <v>22</v>
      </c>
      <c r="CX74" s="349">
        <v>86</v>
      </c>
      <c r="CY74" s="349">
        <v>16</v>
      </c>
      <c r="CZ74" s="349">
        <v>49</v>
      </c>
      <c r="DA74" s="349">
        <v>52</v>
      </c>
      <c r="DB74" s="349">
        <v>158</v>
      </c>
      <c r="DC74" s="349">
        <v>26</v>
      </c>
      <c r="DD74" s="349">
        <v>113</v>
      </c>
      <c r="DE74" s="349">
        <v>94</v>
      </c>
      <c r="DF74" s="349">
        <v>375</v>
      </c>
      <c r="DG74" s="349">
        <v>111</v>
      </c>
      <c r="DH74" s="349">
        <v>463</v>
      </c>
      <c r="DI74" s="349">
        <v>7</v>
      </c>
      <c r="DJ74" s="349">
        <v>9</v>
      </c>
      <c r="DK74" s="349">
        <v>12</v>
      </c>
      <c r="DL74" s="349">
        <v>32</v>
      </c>
      <c r="DM74" s="349">
        <v>25</v>
      </c>
      <c r="DN74" s="349">
        <v>87</v>
      </c>
      <c r="DO74" s="349">
        <v>144</v>
      </c>
      <c r="DP74" s="349">
        <v>1435</v>
      </c>
      <c r="DQ74" s="349">
        <v>20</v>
      </c>
      <c r="DR74" s="349">
        <v>40</v>
      </c>
      <c r="DS74" s="349">
        <v>59</v>
      </c>
      <c r="DT74" s="349">
        <v>220</v>
      </c>
      <c r="DU74" s="349">
        <v>2</v>
      </c>
      <c r="DV74" s="349">
        <v>5</v>
      </c>
      <c r="DW74" s="349">
        <v>29</v>
      </c>
      <c r="DX74" s="349">
        <v>133</v>
      </c>
      <c r="DY74" s="349">
        <v>30</v>
      </c>
      <c r="DZ74" s="349">
        <v>138</v>
      </c>
      <c r="EA74" s="350">
        <v>20</v>
      </c>
      <c r="EB74" s="349">
        <v>144</v>
      </c>
      <c r="EC74" s="349">
        <v>15</v>
      </c>
      <c r="ED74" s="349">
        <v>46</v>
      </c>
      <c r="EE74" s="349">
        <v>37</v>
      </c>
      <c r="EF74" s="349">
        <v>218</v>
      </c>
      <c r="EG74" s="349">
        <v>29</v>
      </c>
      <c r="EH74" s="349">
        <v>133</v>
      </c>
      <c r="EI74" s="349">
        <v>7</v>
      </c>
      <c r="EJ74" s="349">
        <v>13</v>
      </c>
      <c r="EK74" s="349">
        <v>17</v>
      </c>
      <c r="EL74" s="349">
        <v>55</v>
      </c>
      <c r="EM74" s="349">
        <v>17</v>
      </c>
      <c r="EN74" s="349">
        <v>67</v>
      </c>
      <c r="EO74" s="349">
        <v>22</v>
      </c>
      <c r="EP74" s="349">
        <v>158</v>
      </c>
      <c r="EQ74" s="349">
        <v>5</v>
      </c>
      <c r="ER74" s="349">
        <v>52</v>
      </c>
      <c r="ES74" s="349">
        <v>7</v>
      </c>
      <c r="ET74" s="349">
        <v>21</v>
      </c>
      <c r="EU74" s="349">
        <v>3</v>
      </c>
      <c r="EV74" s="349">
        <v>5</v>
      </c>
      <c r="EW74" s="349">
        <v>2</v>
      </c>
      <c r="EX74" s="349">
        <v>7</v>
      </c>
      <c r="EY74" s="350">
        <v>26</v>
      </c>
      <c r="EZ74" s="349">
        <v>192</v>
      </c>
      <c r="FA74" s="349">
        <v>14</v>
      </c>
      <c r="FB74" s="349">
        <v>37</v>
      </c>
      <c r="FC74" s="349">
        <v>4</v>
      </c>
      <c r="FD74" s="349">
        <v>5</v>
      </c>
      <c r="FE74" s="349">
        <v>30</v>
      </c>
      <c r="FF74" s="349">
        <v>111</v>
      </c>
      <c r="FG74" s="349">
        <v>30</v>
      </c>
      <c r="FH74" s="349">
        <v>153</v>
      </c>
      <c r="FI74" s="348">
        <f t="shared" ref="FI74:FI97" si="2">+C74+E74+G74+I74+K74+M74+O74+Q74+S74+U74+W74+Y74+AA74+AC74+AE74+AI74+AG74+AK74+AM74+AO74+AQ74+AS74+AU74+AW74+AY74+BA74+BE74+BC74+BG74+BI74+BK74+BM74+BO74+BQ74+BS74+BW74+BU74+BY74+CA74+CC74+CE74+CG74+CI74+CK74+CM74+CO74+CQ74+CS74+CU74+CW74+CY74+DA74+DC74+DE74+DG74+DI74+DK74+DM74+DO74+DQ74+DS74+DU74+DW74+DY74+EA74+EC74+EE74+EG74+EI74+EK74+EM74+EO74+EQ74+ES74+EU74+EW74+EY74+FA74+FC74+FE74+FG74</f>
        <v>9072</v>
      </c>
      <c r="FJ74" s="348">
        <f t="shared" ref="FJ74:FJ97" si="3">+D74+F74+H74+J74+L74+N74+P74+R74+T74+V74+X74+Z74+AB74+AD74+AF74+AJ74+AH74+AL74+AN74+AP74+AR74+AT74+AV74+AX74+AZ74+BB74+BF74+BD74+BH74+BJ74+BL74+BN74+BP74+BR74+BT74+BX74+BV74+BZ74+CB74+CD74+CF74+CH74+CJ74+CL74+CN74+CP74+CR74+CT74+CV74+CX74+CZ74+DB74+DD74+DF74+DH74+DJ74+DL74+DN74+DP74+DR74+DT74+DV74+DX74+DZ74+EB74+ED74+EF74+EH74+EJ74+EL74+EN74+EP74+ER74+ET74+EV74+EX74+EZ74+FB74+FD74+FF74+FH74</f>
        <v>49480</v>
      </c>
      <c r="FK74" s="153"/>
      <c r="FL74" s="628">
        <f>+FI74-'[1]15-4-a Faaliyet İşyeri'!P75</f>
        <v>0</v>
      </c>
      <c r="FM74" s="628">
        <f>+FJ74-'[1]16-4a Faaliyet Sigortalı'!P75</f>
        <v>0</v>
      </c>
    </row>
    <row r="75" spans="1:169" ht="12.95" customHeight="1">
      <c r="A75" s="343" t="s">
        <v>393</v>
      </c>
      <c r="B75" s="344" t="s">
        <v>252</v>
      </c>
      <c r="C75" s="345">
        <v>79</v>
      </c>
      <c r="D75" s="345">
        <v>208</v>
      </c>
      <c r="E75" s="345">
        <v>15</v>
      </c>
      <c r="F75" s="345">
        <v>52</v>
      </c>
      <c r="G75" s="345">
        <v>42</v>
      </c>
      <c r="H75" s="345">
        <v>100</v>
      </c>
      <c r="I75" s="345">
        <v>16</v>
      </c>
      <c r="J75" s="345">
        <v>21</v>
      </c>
      <c r="K75" s="345">
        <v>17</v>
      </c>
      <c r="L75" s="345">
        <v>26</v>
      </c>
      <c r="M75" s="345">
        <v>205</v>
      </c>
      <c r="N75" s="345">
        <v>902</v>
      </c>
      <c r="O75" s="345">
        <v>136</v>
      </c>
      <c r="P75" s="345">
        <v>416</v>
      </c>
      <c r="Q75" s="345">
        <v>7</v>
      </c>
      <c r="R75" s="345">
        <v>19</v>
      </c>
      <c r="S75" s="345">
        <v>82</v>
      </c>
      <c r="T75" s="345">
        <v>179</v>
      </c>
      <c r="U75" s="345">
        <v>101</v>
      </c>
      <c r="V75" s="345">
        <v>217</v>
      </c>
      <c r="W75" s="345">
        <v>6</v>
      </c>
      <c r="X75" s="345">
        <v>8</v>
      </c>
      <c r="Y75" s="345">
        <v>11</v>
      </c>
      <c r="Z75" s="345">
        <v>75</v>
      </c>
      <c r="AA75" s="345">
        <v>4</v>
      </c>
      <c r="AB75" s="345">
        <v>4</v>
      </c>
      <c r="AC75" s="345">
        <v>24</v>
      </c>
      <c r="AD75" s="345">
        <v>55</v>
      </c>
      <c r="AE75" s="345">
        <v>20</v>
      </c>
      <c r="AF75" s="345">
        <v>48</v>
      </c>
      <c r="AG75" s="345">
        <v>73</v>
      </c>
      <c r="AH75" s="345">
        <v>230</v>
      </c>
      <c r="AI75" s="345">
        <v>42</v>
      </c>
      <c r="AJ75" s="345">
        <v>75</v>
      </c>
      <c r="AK75" s="345">
        <v>14</v>
      </c>
      <c r="AL75" s="345">
        <v>33</v>
      </c>
      <c r="AM75" s="345">
        <v>19</v>
      </c>
      <c r="AN75" s="345">
        <v>28</v>
      </c>
      <c r="AO75" s="345">
        <v>64</v>
      </c>
      <c r="AP75" s="345">
        <v>106</v>
      </c>
      <c r="AQ75" s="345">
        <v>35</v>
      </c>
      <c r="AR75" s="345">
        <v>70</v>
      </c>
      <c r="AS75" s="345">
        <v>32</v>
      </c>
      <c r="AT75" s="345">
        <v>59</v>
      </c>
      <c r="AU75" s="345">
        <v>12</v>
      </c>
      <c r="AV75" s="345">
        <v>44</v>
      </c>
      <c r="AW75" s="345">
        <v>12</v>
      </c>
      <c r="AX75" s="345">
        <v>32</v>
      </c>
      <c r="AY75" s="345">
        <v>32</v>
      </c>
      <c r="AZ75" s="345">
        <v>50</v>
      </c>
      <c r="BA75" s="345">
        <v>37</v>
      </c>
      <c r="BB75" s="345">
        <v>116</v>
      </c>
      <c r="BC75" s="345">
        <v>33</v>
      </c>
      <c r="BD75" s="345">
        <v>98</v>
      </c>
      <c r="BE75" s="345">
        <v>23</v>
      </c>
      <c r="BF75" s="345">
        <v>86</v>
      </c>
      <c r="BG75" s="345">
        <v>7</v>
      </c>
      <c r="BH75" s="345">
        <v>14</v>
      </c>
      <c r="BI75" s="345">
        <v>0</v>
      </c>
      <c r="BJ75" s="345">
        <v>0</v>
      </c>
      <c r="BK75" s="345">
        <v>30</v>
      </c>
      <c r="BL75" s="345">
        <v>46</v>
      </c>
      <c r="BM75" s="345">
        <v>15</v>
      </c>
      <c r="BN75" s="345">
        <v>32</v>
      </c>
      <c r="BO75" s="345">
        <v>49</v>
      </c>
      <c r="BP75" s="345">
        <v>142</v>
      </c>
      <c r="BQ75" s="345">
        <v>533</v>
      </c>
      <c r="BR75" s="345">
        <v>2268</v>
      </c>
      <c r="BS75" s="345">
        <v>265</v>
      </c>
      <c r="BT75" s="345">
        <v>704</v>
      </c>
      <c r="BU75" s="345">
        <v>14</v>
      </c>
      <c r="BV75" s="345">
        <v>21</v>
      </c>
      <c r="BW75" s="345">
        <v>30</v>
      </c>
      <c r="BX75" s="345">
        <v>67</v>
      </c>
      <c r="BY75" s="345">
        <v>38</v>
      </c>
      <c r="BZ75" s="345">
        <v>74</v>
      </c>
      <c r="CA75" s="345">
        <v>32</v>
      </c>
      <c r="CB75" s="345">
        <v>338</v>
      </c>
      <c r="CC75" s="345">
        <v>13</v>
      </c>
      <c r="CD75" s="345">
        <v>25</v>
      </c>
      <c r="CE75" s="345">
        <v>53</v>
      </c>
      <c r="CF75" s="345">
        <v>142</v>
      </c>
      <c r="CG75" s="345">
        <v>139</v>
      </c>
      <c r="CH75" s="345">
        <v>315</v>
      </c>
      <c r="CI75" s="345">
        <v>26</v>
      </c>
      <c r="CJ75" s="345">
        <v>37</v>
      </c>
      <c r="CK75" s="345">
        <v>21</v>
      </c>
      <c r="CL75" s="345">
        <v>41</v>
      </c>
      <c r="CM75" s="345">
        <v>55</v>
      </c>
      <c r="CN75" s="345">
        <v>105</v>
      </c>
      <c r="CO75" s="345">
        <v>38</v>
      </c>
      <c r="CP75" s="345">
        <v>68</v>
      </c>
      <c r="CQ75" s="346">
        <v>13</v>
      </c>
      <c r="CR75" s="345">
        <v>30</v>
      </c>
      <c r="CS75" s="345">
        <v>111</v>
      </c>
      <c r="CT75" s="345">
        <v>407</v>
      </c>
      <c r="CU75" s="345">
        <v>7</v>
      </c>
      <c r="CV75" s="345">
        <v>10</v>
      </c>
      <c r="CW75" s="345">
        <v>13</v>
      </c>
      <c r="CX75" s="345">
        <v>18</v>
      </c>
      <c r="CY75" s="345">
        <v>16</v>
      </c>
      <c r="CZ75" s="345">
        <v>37</v>
      </c>
      <c r="DA75" s="345">
        <v>30</v>
      </c>
      <c r="DB75" s="345">
        <v>56</v>
      </c>
      <c r="DC75" s="345">
        <v>6</v>
      </c>
      <c r="DD75" s="345">
        <v>12</v>
      </c>
      <c r="DE75" s="345">
        <v>56</v>
      </c>
      <c r="DF75" s="345">
        <v>121</v>
      </c>
      <c r="DG75" s="345">
        <v>66</v>
      </c>
      <c r="DH75" s="345">
        <v>141</v>
      </c>
      <c r="DI75" s="345">
        <v>3</v>
      </c>
      <c r="DJ75" s="345">
        <v>3</v>
      </c>
      <c r="DK75" s="345">
        <v>16</v>
      </c>
      <c r="DL75" s="345">
        <v>32</v>
      </c>
      <c r="DM75" s="345">
        <v>35</v>
      </c>
      <c r="DN75" s="345">
        <v>82</v>
      </c>
      <c r="DO75" s="345">
        <v>54</v>
      </c>
      <c r="DP75" s="345">
        <v>88</v>
      </c>
      <c r="DQ75" s="345">
        <v>35</v>
      </c>
      <c r="DR75" s="345">
        <v>58</v>
      </c>
      <c r="DS75" s="345">
        <v>15</v>
      </c>
      <c r="DT75" s="345">
        <v>25</v>
      </c>
      <c r="DU75" s="345">
        <v>1</v>
      </c>
      <c r="DV75" s="345">
        <v>1</v>
      </c>
      <c r="DW75" s="345">
        <v>29</v>
      </c>
      <c r="DX75" s="345">
        <v>93</v>
      </c>
      <c r="DY75" s="345">
        <v>26</v>
      </c>
      <c r="DZ75" s="345">
        <v>38</v>
      </c>
      <c r="EA75" s="346">
        <v>19</v>
      </c>
      <c r="EB75" s="345">
        <v>50</v>
      </c>
      <c r="EC75" s="345">
        <v>20</v>
      </c>
      <c r="ED75" s="345">
        <v>40</v>
      </c>
      <c r="EE75" s="345">
        <v>22</v>
      </c>
      <c r="EF75" s="345">
        <v>39</v>
      </c>
      <c r="EG75" s="345">
        <v>32</v>
      </c>
      <c r="EH75" s="345">
        <v>53</v>
      </c>
      <c r="EI75" s="345">
        <v>3</v>
      </c>
      <c r="EJ75" s="345">
        <v>17</v>
      </c>
      <c r="EK75" s="345">
        <v>11</v>
      </c>
      <c r="EL75" s="345">
        <v>18</v>
      </c>
      <c r="EM75" s="345">
        <v>7</v>
      </c>
      <c r="EN75" s="345">
        <v>17</v>
      </c>
      <c r="EO75" s="345">
        <v>6</v>
      </c>
      <c r="EP75" s="345">
        <v>10</v>
      </c>
      <c r="EQ75" s="345">
        <v>5</v>
      </c>
      <c r="ER75" s="345">
        <v>122</v>
      </c>
      <c r="ES75" s="345">
        <v>15</v>
      </c>
      <c r="ET75" s="345">
        <v>24</v>
      </c>
      <c r="EU75" s="345">
        <v>17</v>
      </c>
      <c r="EV75" s="345">
        <v>27</v>
      </c>
      <c r="EW75" s="345">
        <v>8</v>
      </c>
      <c r="EX75" s="345">
        <v>14</v>
      </c>
      <c r="EY75" s="346">
        <v>14</v>
      </c>
      <c r="EZ75" s="345">
        <v>34</v>
      </c>
      <c r="FA75" s="345">
        <v>8</v>
      </c>
      <c r="FB75" s="345">
        <v>9</v>
      </c>
      <c r="FC75" s="345">
        <v>1</v>
      </c>
      <c r="FD75" s="345">
        <v>1</v>
      </c>
      <c r="FE75" s="345">
        <v>23</v>
      </c>
      <c r="FF75" s="345">
        <v>32</v>
      </c>
      <c r="FG75" s="345">
        <v>14</v>
      </c>
      <c r="FH75" s="345">
        <v>45</v>
      </c>
      <c r="FI75" s="344">
        <f t="shared" si="2"/>
        <v>3308</v>
      </c>
      <c r="FJ75" s="344">
        <f t="shared" si="3"/>
        <v>9600</v>
      </c>
      <c r="FK75" s="153"/>
      <c r="FL75" s="628">
        <f>+FI75-'[1]15-4-a Faaliyet İşyeri'!P76</f>
        <v>0</v>
      </c>
      <c r="FM75" s="628">
        <f>+FJ75-'[1]16-4a Faaliyet Sigortalı'!P76</f>
        <v>0</v>
      </c>
    </row>
    <row r="76" spans="1:169" ht="12.95" customHeight="1">
      <c r="A76" s="347" t="s">
        <v>395</v>
      </c>
      <c r="B76" s="348" t="s">
        <v>253</v>
      </c>
      <c r="C76" s="349">
        <v>164</v>
      </c>
      <c r="D76" s="349">
        <v>629</v>
      </c>
      <c r="E76" s="349">
        <v>21</v>
      </c>
      <c r="F76" s="349">
        <v>108</v>
      </c>
      <c r="G76" s="349">
        <v>30</v>
      </c>
      <c r="H76" s="349">
        <v>70</v>
      </c>
      <c r="I76" s="349">
        <v>9</v>
      </c>
      <c r="J76" s="349">
        <v>29</v>
      </c>
      <c r="K76" s="349">
        <v>14</v>
      </c>
      <c r="L76" s="349">
        <v>132</v>
      </c>
      <c r="M76" s="349">
        <v>450</v>
      </c>
      <c r="N76" s="349">
        <v>2042</v>
      </c>
      <c r="O76" s="349">
        <v>483</v>
      </c>
      <c r="P76" s="349">
        <v>1453</v>
      </c>
      <c r="Q76" s="349">
        <v>14</v>
      </c>
      <c r="R76" s="349">
        <v>41</v>
      </c>
      <c r="S76" s="349">
        <v>51</v>
      </c>
      <c r="T76" s="349">
        <v>92</v>
      </c>
      <c r="U76" s="349">
        <v>63</v>
      </c>
      <c r="V76" s="349">
        <v>131</v>
      </c>
      <c r="W76" s="349">
        <v>7</v>
      </c>
      <c r="X76" s="349">
        <v>11</v>
      </c>
      <c r="Y76" s="349">
        <v>12</v>
      </c>
      <c r="Z76" s="349">
        <v>28</v>
      </c>
      <c r="AA76" s="349">
        <v>15</v>
      </c>
      <c r="AB76" s="349">
        <v>95</v>
      </c>
      <c r="AC76" s="349">
        <v>15</v>
      </c>
      <c r="AD76" s="349">
        <v>21</v>
      </c>
      <c r="AE76" s="349">
        <v>11</v>
      </c>
      <c r="AF76" s="349">
        <v>49</v>
      </c>
      <c r="AG76" s="349">
        <v>216</v>
      </c>
      <c r="AH76" s="349">
        <v>624</v>
      </c>
      <c r="AI76" s="349">
        <v>32</v>
      </c>
      <c r="AJ76" s="349">
        <v>94</v>
      </c>
      <c r="AK76" s="349">
        <v>0</v>
      </c>
      <c r="AL76" s="349">
        <v>0</v>
      </c>
      <c r="AM76" s="349">
        <v>18</v>
      </c>
      <c r="AN76" s="349">
        <v>50</v>
      </c>
      <c r="AO76" s="349">
        <v>73</v>
      </c>
      <c r="AP76" s="349">
        <v>224</v>
      </c>
      <c r="AQ76" s="349">
        <v>48</v>
      </c>
      <c r="AR76" s="349">
        <v>352</v>
      </c>
      <c r="AS76" s="349">
        <v>18</v>
      </c>
      <c r="AT76" s="349">
        <v>66</v>
      </c>
      <c r="AU76" s="349">
        <v>18</v>
      </c>
      <c r="AV76" s="349">
        <v>32</v>
      </c>
      <c r="AW76" s="349">
        <v>15</v>
      </c>
      <c r="AX76" s="349">
        <v>31</v>
      </c>
      <c r="AY76" s="349">
        <v>32</v>
      </c>
      <c r="AZ76" s="349">
        <v>62</v>
      </c>
      <c r="BA76" s="349">
        <v>59</v>
      </c>
      <c r="BB76" s="349">
        <v>298</v>
      </c>
      <c r="BC76" s="349">
        <v>128</v>
      </c>
      <c r="BD76" s="349">
        <v>568</v>
      </c>
      <c r="BE76" s="349">
        <v>47</v>
      </c>
      <c r="BF76" s="349">
        <v>136</v>
      </c>
      <c r="BG76" s="349">
        <v>6</v>
      </c>
      <c r="BH76" s="349">
        <v>16</v>
      </c>
      <c r="BI76" s="349">
        <v>3</v>
      </c>
      <c r="BJ76" s="349">
        <v>12</v>
      </c>
      <c r="BK76" s="349">
        <v>108</v>
      </c>
      <c r="BL76" s="349">
        <v>449</v>
      </c>
      <c r="BM76" s="349">
        <v>27</v>
      </c>
      <c r="BN76" s="349">
        <v>43</v>
      </c>
      <c r="BO76" s="349">
        <v>110</v>
      </c>
      <c r="BP76" s="349">
        <v>317</v>
      </c>
      <c r="BQ76" s="349">
        <v>1751</v>
      </c>
      <c r="BR76" s="349">
        <v>12070</v>
      </c>
      <c r="BS76" s="349">
        <v>469</v>
      </c>
      <c r="BT76" s="349">
        <v>1864</v>
      </c>
      <c r="BU76" s="349">
        <v>19</v>
      </c>
      <c r="BV76" s="349">
        <v>71</v>
      </c>
      <c r="BW76" s="349">
        <v>9</v>
      </c>
      <c r="BX76" s="349">
        <v>15</v>
      </c>
      <c r="BY76" s="349">
        <v>114</v>
      </c>
      <c r="BZ76" s="349">
        <v>334</v>
      </c>
      <c r="CA76" s="349">
        <v>24</v>
      </c>
      <c r="CB76" s="349">
        <v>54</v>
      </c>
      <c r="CC76" s="349">
        <v>7</v>
      </c>
      <c r="CD76" s="349">
        <v>8</v>
      </c>
      <c r="CE76" s="349">
        <v>161</v>
      </c>
      <c r="CF76" s="349">
        <v>584</v>
      </c>
      <c r="CG76" s="349">
        <v>144</v>
      </c>
      <c r="CH76" s="349">
        <v>748</v>
      </c>
      <c r="CI76" s="349">
        <v>18</v>
      </c>
      <c r="CJ76" s="349">
        <v>64</v>
      </c>
      <c r="CK76" s="349">
        <v>35</v>
      </c>
      <c r="CL76" s="349">
        <v>89</v>
      </c>
      <c r="CM76" s="349">
        <v>49</v>
      </c>
      <c r="CN76" s="349">
        <v>157</v>
      </c>
      <c r="CO76" s="349">
        <v>23</v>
      </c>
      <c r="CP76" s="349">
        <v>55</v>
      </c>
      <c r="CQ76" s="350">
        <v>19</v>
      </c>
      <c r="CR76" s="349">
        <v>92</v>
      </c>
      <c r="CS76" s="349">
        <v>243</v>
      </c>
      <c r="CT76" s="349">
        <v>694</v>
      </c>
      <c r="CU76" s="349">
        <v>3</v>
      </c>
      <c r="CV76" s="349">
        <v>4</v>
      </c>
      <c r="CW76" s="349">
        <v>30</v>
      </c>
      <c r="CX76" s="349">
        <v>59</v>
      </c>
      <c r="CY76" s="349">
        <v>7</v>
      </c>
      <c r="CZ76" s="349">
        <v>25</v>
      </c>
      <c r="DA76" s="349">
        <v>37</v>
      </c>
      <c r="DB76" s="349">
        <v>95</v>
      </c>
      <c r="DC76" s="349">
        <v>15</v>
      </c>
      <c r="DD76" s="349">
        <v>28</v>
      </c>
      <c r="DE76" s="349">
        <v>67</v>
      </c>
      <c r="DF76" s="349">
        <v>164</v>
      </c>
      <c r="DG76" s="349">
        <v>95</v>
      </c>
      <c r="DH76" s="349">
        <v>356</v>
      </c>
      <c r="DI76" s="349">
        <v>3</v>
      </c>
      <c r="DJ76" s="349">
        <v>5</v>
      </c>
      <c r="DK76" s="349">
        <v>9</v>
      </c>
      <c r="DL76" s="349">
        <v>27</v>
      </c>
      <c r="DM76" s="349">
        <v>28</v>
      </c>
      <c r="DN76" s="349">
        <v>67</v>
      </c>
      <c r="DO76" s="349">
        <v>62</v>
      </c>
      <c r="DP76" s="349">
        <v>196</v>
      </c>
      <c r="DQ76" s="349">
        <v>15</v>
      </c>
      <c r="DR76" s="349">
        <v>33</v>
      </c>
      <c r="DS76" s="349">
        <v>101</v>
      </c>
      <c r="DT76" s="349">
        <v>368</v>
      </c>
      <c r="DU76" s="349">
        <v>6</v>
      </c>
      <c r="DV76" s="349">
        <v>18</v>
      </c>
      <c r="DW76" s="349">
        <v>44</v>
      </c>
      <c r="DX76" s="349">
        <v>261</v>
      </c>
      <c r="DY76" s="349">
        <v>16</v>
      </c>
      <c r="DZ76" s="349">
        <v>49</v>
      </c>
      <c r="EA76" s="350">
        <v>30</v>
      </c>
      <c r="EB76" s="349">
        <v>95</v>
      </c>
      <c r="EC76" s="349">
        <v>9</v>
      </c>
      <c r="ED76" s="349">
        <v>18</v>
      </c>
      <c r="EE76" s="349">
        <v>42</v>
      </c>
      <c r="EF76" s="349">
        <v>117</v>
      </c>
      <c r="EG76" s="349">
        <v>29</v>
      </c>
      <c r="EH76" s="349">
        <v>111</v>
      </c>
      <c r="EI76" s="349">
        <v>4</v>
      </c>
      <c r="EJ76" s="349">
        <v>13</v>
      </c>
      <c r="EK76" s="349">
        <v>8</v>
      </c>
      <c r="EL76" s="349">
        <v>21</v>
      </c>
      <c r="EM76" s="349">
        <v>10</v>
      </c>
      <c r="EN76" s="349">
        <v>40</v>
      </c>
      <c r="EO76" s="349">
        <v>21</v>
      </c>
      <c r="EP76" s="349">
        <v>86</v>
      </c>
      <c r="EQ76" s="349">
        <v>12</v>
      </c>
      <c r="ER76" s="349">
        <v>39</v>
      </c>
      <c r="ES76" s="349">
        <v>5</v>
      </c>
      <c r="ET76" s="349">
        <v>17</v>
      </c>
      <c r="EU76" s="349">
        <v>1</v>
      </c>
      <c r="EV76" s="349">
        <v>1</v>
      </c>
      <c r="EW76" s="349">
        <v>5</v>
      </c>
      <c r="EX76" s="349">
        <v>8</v>
      </c>
      <c r="EY76" s="350">
        <v>23</v>
      </c>
      <c r="EZ76" s="349">
        <v>43</v>
      </c>
      <c r="FA76" s="349">
        <v>9</v>
      </c>
      <c r="FB76" s="349">
        <v>17</v>
      </c>
      <c r="FC76" s="349">
        <v>4</v>
      </c>
      <c r="FD76" s="349">
        <v>8</v>
      </c>
      <c r="FE76" s="349">
        <v>12</v>
      </c>
      <c r="FF76" s="349">
        <v>96</v>
      </c>
      <c r="FG76" s="349">
        <v>25</v>
      </c>
      <c r="FH76" s="349">
        <v>40</v>
      </c>
      <c r="FI76" s="348">
        <f t="shared" si="2"/>
        <v>6189</v>
      </c>
      <c r="FJ76" s="348">
        <f t="shared" si="3"/>
        <v>27729</v>
      </c>
      <c r="FK76" s="153"/>
      <c r="FL76" s="628">
        <f>+FI76-'[1]15-4-a Faaliyet İşyeri'!P77</f>
        <v>0</v>
      </c>
      <c r="FM76" s="628">
        <f>+FJ76-'[1]16-4a Faaliyet Sigortalı'!P77</f>
        <v>0</v>
      </c>
    </row>
    <row r="77" spans="1:169" ht="12.95" customHeight="1">
      <c r="A77" s="343" t="s">
        <v>396</v>
      </c>
      <c r="B77" s="344" t="s">
        <v>254</v>
      </c>
      <c r="C77" s="345">
        <v>47</v>
      </c>
      <c r="D77" s="345">
        <v>1196</v>
      </c>
      <c r="E77" s="345">
        <v>2</v>
      </c>
      <c r="F77" s="345">
        <v>2</v>
      </c>
      <c r="G77" s="345">
        <v>13</v>
      </c>
      <c r="H77" s="345">
        <v>140</v>
      </c>
      <c r="I77" s="345">
        <v>5</v>
      </c>
      <c r="J77" s="345">
        <v>70</v>
      </c>
      <c r="K77" s="345">
        <v>9</v>
      </c>
      <c r="L77" s="345">
        <v>116</v>
      </c>
      <c r="M77" s="345">
        <v>143</v>
      </c>
      <c r="N77" s="345">
        <v>6284</v>
      </c>
      <c r="O77" s="345">
        <v>81</v>
      </c>
      <c r="P77" s="345">
        <v>3502</v>
      </c>
      <c r="Q77" s="345">
        <v>2</v>
      </c>
      <c r="R77" s="345">
        <v>76</v>
      </c>
      <c r="S77" s="345">
        <v>22</v>
      </c>
      <c r="T77" s="345">
        <v>312</v>
      </c>
      <c r="U77" s="345">
        <v>22</v>
      </c>
      <c r="V77" s="345">
        <v>299</v>
      </c>
      <c r="W77" s="345">
        <v>2</v>
      </c>
      <c r="X77" s="345">
        <v>12</v>
      </c>
      <c r="Y77" s="345">
        <v>5</v>
      </c>
      <c r="Z77" s="345">
        <v>58</v>
      </c>
      <c r="AA77" s="345">
        <v>3</v>
      </c>
      <c r="AB77" s="345">
        <v>5</v>
      </c>
      <c r="AC77" s="345">
        <v>3</v>
      </c>
      <c r="AD77" s="345">
        <v>5</v>
      </c>
      <c r="AE77" s="345">
        <v>5</v>
      </c>
      <c r="AF77" s="345">
        <v>97</v>
      </c>
      <c r="AG77" s="345">
        <v>76</v>
      </c>
      <c r="AH77" s="345">
        <v>2785</v>
      </c>
      <c r="AI77" s="345">
        <v>17</v>
      </c>
      <c r="AJ77" s="345">
        <v>472</v>
      </c>
      <c r="AK77" s="345">
        <v>15</v>
      </c>
      <c r="AL77" s="345">
        <v>207</v>
      </c>
      <c r="AM77" s="345">
        <v>4</v>
      </c>
      <c r="AN77" s="345">
        <v>26</v>
      </c>
      <c r="AO77" s="345">
        <v>22</v>
      </c>
      <c r="AP77" s="345">
        <v>657</v>
      </c>
      <c r="AQ77" s="345">
        <v>18</v>
      </c>
      <c r="AR77" s="345">
        <v>395</v>
      </c>
      <c r="AS77" s="345">
        <v>8</v>
      </c>
      <c r="AT77" s="345">
        <v>76</v>
      </c>
      <c r="AU77" s="345">
        <v>4</v>
      </c>
      <c r="AV77" s="345">
        <v>22</v>
      </c>
      <c r="AW77" s="345">
        <v>4</v>
      </c>
      <c r="AX77" s="345">
        <v>27</v>
      </c>
      <c r="AY77" s="345">
        <v>8</v>
      </c>
      <c r="AZ77" s="345">
        <v>107</v>
      </c>
      <c r="BA77" s="345">
        <v>8</v>
      </c>
      <c r="BB77" s="345">
        <v>46</v>
      </c>
      <c r="BC77" s="345">
        <v>16</v>
      </c>
      <c r="BD77" s="345">
        <v>171</v>
      </c>
      <c r="BE77" s="345">
        <v>11</v>
      </c>
      <c r="BF77" s="345">
        <v>85</v>
      </c>
      <c r="BG77" s="345">
        <v>1</v>
      </c>
      <c r="BH77" s="345">
        <v>11</v>
      </c>
      <c r="BI77" s="345">
        <v>5</v>
      </c>
      <c r="BJ77" s="345">
        <v>39</v>
      </c>
      <c r="BK77" s="345">
        <v>14</v>
      </c>
      <c r="BL77" s="345">
        <v>403</v>
      </c>
      <c r="BM77" s="345">
        <v>5</v>
      </c>
      <c r="BN77" s="345">
        <v>25</v>
      </c>
      <c r="BO77" s="345">
        <v>31</v>
      </c>
      <c r="BP77" s="345">
        <v>473</v>
      </c>
      <c r="BQ77" s="345">
        <v>713</v>
      </c>
      <c r="BR77" s="345">
        <v>26574</v>
      </c>
      <c r="BS77" s="345">
        <v>153</v>
      </c>
      <c r="BT77" s="345">
        <v>5215</v>
      </c>
      <c r="BU77" s="345">
        <v>6</v>
      </c>
      <c r="BV77" s="345">
        <v>48</v>
      </c>
      <c r="BW77" s="345">
        <v>15</v>
      </c>
      <c r="BX77" s="345">
        <v>362</v>
      </c>
      <c r="BY77" s="345">
        <v>16</v>
      </c>
      <c r="BZ77" s="345">
        <v>375</v>
      </c>
      <c r="CA77" s="345">
        <v>7</v>
      </c>
      <c r="CB77" s="345">
        <v>436</v>
      </c>
      <c r="CC77" s="345">
        <v>4</v>
      </c>
      <c r="CD77" s="345">
        <v>145</v>
      </c>
      <c r="CE77" s="345">
        <v>120</v>
      </c>
      <c r="CF77" s="345">
        <v>8849</v>
      </c>
      <c r="CG77" s="345">
        <v>18</v>
      </c>
      <c r="CH77" s="345">
        <v>394</v>
      </c>
      <c r="CI77" s="345">
        <v>10</v>
      </c>
      <c r="CJ77" s="345">
        <v>429</v>
      </c>
      <c r="CK77" s="345">
        <v>8</v>
      </c>
      <c r="CL77" s="345">
        <v>138</v>
      </c>
      <c r="CM77" s="345">
        <v>58</v>
      </c>
      <c r="CN77" s="345">
        <v>1795</v>
      </c>
      <c r="CO77" s="345">
        <v>16</v>
      </c>
      <c r="CP77" s="345">
        <v>414</v>
      </c>
      <c r="CQ77" s="346">
        <v>12</v>
      </c>
      <c r="CR77" s="345">
        <v>118</v>
      </c>
      <c r="CS77" s="345">
        <v>17</v>
      </c>
      <c r="CT77" s="345">
        <v>126</v>
      </c>
      <c r="CU77" s="345">
        <v>3</v>
      </c>
      <c r="CV77" s="345">
        <v>11</v>
      </c>
      <c r="CW77" s="345">
        <v>10</v>
      </c>
      <c r="CX77" s="345">
        <v>266</v>
      </c>
      <c r="CY77" s="345">
        <v>3</v>
      </c>
      <c r="CZ77" s="345">
        <v>189</v>
      </c>
      <c r="DA77" s="345">
        <v>5</v>
      </c>
      <c r="DB77" s="345">
        <v>99</v>
      </c>
      <c r="DC77" s="345">
        <v>9</v>
      </c>
      <c r="DD77" s="345">
        <v>95</v>
      </c>
      <c r="DE77" s="345">
        <v>19</v>
      </c>
      <c r="DF77" s="345">
        <v>328</v>
      </c>
      <c r="DG77" s="345">
        <v>13</v>
      </c>
      <c r="DH77" s="345">
        <v>150</v>
      </c>
      <c r="DI77" s="345">
        <v>1</v>
      </c>
      <c r="DJ77" s="345">
        <v>2</v>
      </c>
      <c r="DK77" s="345">
        <v>4</v>
      </c>
      <c r="DL77" s="345">
        <v>213</v>
      </c>
      <c r="DM77" s="345">
        <v>5</v>
      </c>
      <c r="DN77" s="345">
        <v>8</v>
      </c>
      <c r="DO77" s="345">
        <v>34</v>
      </c>
      <c r="DP77" s="345">
        <v>1622</v>
      </c>
      <c r="DQ77" s="345">
        <v>5</v>
      </c>
      <c r="DR77" s="345">
        <v>65</v>
      </c>
      <c r="DS77" s="345">
        <v>10</v>
      </c>
      <c r="DT77" s="345">
        <v>108</v>
      </c>
      <c r="DU77" s="345">
        <v>7</v>
      </c>
      <c r="DV77" s="345">
        <v>72</v>
      </c>
      <c r="DW77" s="345">
        <v>29</v>
      </c>
      <c r="DX77" s="345">
        <v>3440</v>
      </c>
      <c r="DY77" s="345">
        <v>8</v>
      </c>
      <c r="DZ77" s="345">
        <v>188</v>
      </c>
      <c r="EA77" s="346">
        <v>28</v>
      </c>
      <c r="EB77" s="345">
        <v>262</v>
      </c>
      <c r="EC77" s="345">
        <v>14</v>
      </c>
      <c r="ED77" s="345">
        <v>237</v>
      </c>
      <c r="EE77" s="345">
        <v>29</v>
      </c>
      <c r="EF77" s="345">
        <v>1501</v>
      </c>
      <c r="EG77" s="345">
        <v>3</v>
      </c>
      <c r="EH77" s="345">
        <v>70</v>
      </c>
      <c r="EI77" s="345">
        <v>1</v>
      </c>
      <c r="EJ77" s="345">
        <v>2</v>
      </c>
      <c r="EK77" s="345">
        <v>7</v>
      </c>
      <c r="EL77" s="345">
        <v>141</v>
      </c>
      <c r="EM77" s="345">
        <v>1</v>
      </c>
      <c r="EN77" s="345">
        <v>1</v>
      </c>
      <c r="EO77" s="345">
        <v>8</v>
      </c>
      <c r="EP77" s="345">
        <v>40</v>
      </c>
      <c r="EQ77" s="345">
        <v>13</v>
      </c>
      <c r="ER77" s="345">
        <v>1130</v>
      </c>
      <c r="ES77" s="345">
        <v>4</v>
      </c>
      <c r="ET77" s="345">
        <v>13</v>
      </c>
      <c r="EU77" s="345">
        <v>1</v>
      </c>
      <c r="EV77" s="345">
        <v>2</v>
      </c>
      <c r="EW77" s="345">
        <v>1</v>
      </c>
      <c r="EX77" s="345">
        <v>2</v>
      </c>
      <c r="EY77" s="346">
        <v>5</v>
      </c>
      <c r="EZ77" s="345">
        <v>49</v>
      </c>
      <c r="FA77" s="345">
        <v>7</v>
      </c>
      <c r="FB77" s="345">
        <v>28</v>
      </c>
      <c r="FC77" s="345">
        <v>4</v>
      </c>
      <c r="FD77" s="345">
        <v>79</v>
      </c>
      <c r="FE77" s="345">
        <v>23</v>
      </c>
      <c r="FF77" s="345">
        <v>718</v>
      </c>
      <c r="FG77" s="345">
        <v>21</v>
      </c>
      <c r="FH77" s="345">
        <v>601</v>
      </c>
      <c r="FI77" s="344">
        <f t="shared" si="2"/>
        <v>2139</v>
      </c>
      <c r="FJ77" s="344">
        <f t="shared" si="3"/>
        <v>75351</v>
      </c>
      <c r="FK77" s="153"/>
      <c r="FL77" s="628">
        <f>+FI77-'[1]15-4-a Faaliyet İşyeri'!P78</f>
        <v>0</v>
      </c>
      <c r="FM77" s="628">
        <f>+FJ77-'[1]16-4a Faaliyet Sigortalı'!P78</f>
        <v>0</v>
      </c>
    </row>
    <row r="78" spans="1:169" ht="12.95" customHeight="1">
      <c r="A78" s="347" t="s">
        <v>397</v>
      </c>
      <c r="B78" s="348" t="s">
        <v>255</v>
      </c>
      <c r="C78" s="349">
        <v>101</v>
      </c>
      <c r="D78" s="349">
        <v>301</v>
      </c>
      <c r="E78" s="349">
        <v>22</v>
      </c>
      <c r="F78" s="349">
        <v>138</v>
      </c>
      <c r="G78" s="349">
        <v>31</v>
      </c>
      <c r="H78" s="349">
        <v>177</v>
      </c>
      <c r="I78" s="349">
        <v>2</v>
      </c>
      <c r="J78" s="349">
        <v>2</v>
      </c>
      <c r="K78" s="349">
        <v>4</v>
      </c>
      <c r="L78" s="349">
        <v>15</v>
      </c>
      <c r="M78" s="349">
        <v>597</v>
      </c>
      <c r="N78" s="349">
        <v>3051</v>
      </c>
      <c r="O78" s="349">
        <v>980</v>
      </c>
      <c r="P78" s="349">
        <v>7265</v>
      </c>
      <c r="Q78" s="349">
        <v>11</v>
      </c>
      <c r="R78" s="349">
        <v>76</v>
      </c>
      <c r="S78" s="349">
        <v>173</v>
      </c>
      <c r="T78" s="349">
        <v>671</v>
      </c>
      <c r="U78" s="349">
        <v>67</v>
      </c>
      <c r="V78" s="349">
        <v>261</v>
      </c>
      <c r="W78" s="349">
        <v>9</v>
      </c>
      <c r="X78" s="349">
        <v>35</v>
      </c>
      <c r="Y78" s="349">
        <v>10</v>
      </c>
      <c r="Z78" s="349">
        <v>37</v>
      </c>
      <c r="AA78" s="349">
        <v>6</v>
      </c>
      <c r="AB78" s="349">
        <v>9</v>
      </c>
      <c r="AC78" s="349">
        <v>14</v>
      </c>
      <c r="AD78" s="349">
        <v>59</v>
      </c>
      <c r="AE78" s="349">
        <v>14</v>
      </c>
      <c r="AF78" s="349">
        <v>53</v>
      </c>
      <c r="AG78" s="349">
        <v>250</v>
      </c>
      <c r="AH78" s="349">
        <v>898</v>
      </c>
      <c r="AI78" s="349">
        <v>45</v>
      </c>
      <c r="AJ78" s="349">
        <v>193</v>
      </c>
      <c r="AK78" s="349">
        <v>1</v>
      </c>
      <c r="AL78" s="349">
        <v>1</v>
      </c>
      <c r="AM78" s="349">
        <v>27</v>
      </c>
      <c r="AN78" s="349">
        <v>100</v>
      </c>
      <c r="AO78" s="349">
        <v>51</v>
      </c>
      <c r="AP78" s="349">
        <v>240</v>
      </c>
      <c r="AQ78" s="349">
        <v>41</v>
      </c>
      <c r="AR78" s="349">
        <v>156</v>
      </c>
      <c r="AS78" s="349">
        <v>22</v>
      </c>
      <c r="AT78" s="349">
        <v>65</v>
      </c>
      <c r="AU78" s="349">
        <v>26</v>
      </c>
      <c r="AV78" s="349">
        <v>51</v>
      </c>
      <c r="AW78" s="349">
        <v>6</v>
      </c>
      <c r="AX78" s="349">
        <v>13</v>
      </c>
      <c r="AY78" s="349">
        <v>37</v>
      </c>
      <c r="AZ78" s="349">
        <v>87</v>
      </c>
      <c r="BA78" s="349">
        <v>57</v>
      </c>
      <c r="BB78" s="349">
        <v>205</v>
      </c>
      <c r="BC78" s="349">
        <v>81</v>
      </c>
      <c r="BD78" s="349">
        <v>249</v>
      </c>
      <c r="BE78" s="349">
        <v>20</v>
      </c>
      <c r="BF78" s="349">
        <v>60</v>
      </c>
      <c r="BG78" s="349">
        <v>4</v>
      </c>
      <c r="BH78" s="349">
        <v>6</v>
      </c>
      <c r="BI78" s="349">
        <v>7</v>
      </c>
      <c r="BJ78" s="349">
        <v>39</v>
      </c>
      <c r="BK78" s="349">
        <v>71</v>
      </c>
      <c r="BL78" s="349">
        <v>285</v>
      </c>
      <c r="BM78" s="349">
        <v>14</v>
      </c>
      <c r="BN78" s="349">
        <v>26</v>
      </c>
      <c r="BO78" s="349">
        <v>95</v>
      </c>
      <c r="BP78" s="349">
        <v>417</v>
      </c>
      <c r="BQ78" s="349">
        <v>3670</v>
      </c>
      <c r="BR78" s="349">
        <v>23171</v>
      </c>
      <c r="BS78" s="349">
        <v>406</v>
      </c>
      <c r="BT78" s="349">
        <v>2260</v>
      </c>
      <c r="BU78" s="349">
        <v>10</v>
      </c>
      <c r="BV78" s="349">
        <v>21</v>
      </c>
      <c r="BW78" s="349">
        <v>16</v>
      </c>
      <c r="BX78" s="349">
        <v>50</v>
      </c>
      <c r="BY78" s="349">
        <v>61</v>
      </c>
      <c r="BZ78" s="349">
        <v>281</v>
      </c>
      <c r="CA78" s="349">
        <v>23</v>
      </c>
      <c r="CB78" s="349">
        <v>43</v>
      </c>
      <c r="CC78" s="349">
        <v>10</v>
      </c>
      <c r="CD78" s="349">
        <v>29</v>
      </c>
      <c r="CE78" s="349">
        <v>98</v>
      </c>
      <c r="CF78" s="349">
        <v>347</v>
      </c>
      <c r="CG78" s="349">
        <v>106</v>
      </c>
      <c r="CH78" s="349">
        <v>328</v>
      </c>
      <c r="CI78" s="349">
        <v>22</v>
      </c>
      <c r="CJ78" s="349">
        <v>39</v>
      </c>
      <c r="CK78" s="349">
        <v>21</v>
      </c>
      <c r="CL78" s="349">
        <v>103</v>
      </c>
      <c r="CM78" s="349">
        <v>32</v>
      </c>
      <c r="CN78" s="349">
        <v>124</v>
      </c>
      <c r="CO78" s="349">
        <v>26</v>
      </c>
      <c r="CP78" s="349">
        <v>98</v>
      </c>
      <c r="CQ78" s="350">
        <v>13</v>
      </c>
      <c r="CR78" s="349">
        <v>48</v>
      </c>
      <c r="CS78" s="349">
        <v>409</v>
      </c>
      <c r="CT78" s="349">
        <v>1364</v>
      </c>
      <c r="CU78" s="349">
        <v>7</v>
      </c>
      <c r="CV78" s="349">
        <v>21</v>
      </c>
      <c r="CW78" s="349">
        <v>182</v>
      </c>
      <c r="CX78" s="349">
        <v>548</v>
      </c>
      <c r="CY78" s="349">
        <v>9</v>
      </c>
      <c r="CZ78" s="349">
        <v>19</v>
      </c>
      <c r="DA78" s="349">
        <v>37</v>
      </c>
      <c r="DB78" s="349">
        <v>95</v>
      </c>
      <c r="DC78" s="349">
        <v>45</v>
      </c>
      <c r="DD78" s="349">
        <v>192</v>
      </c>
      <c r="DE78" s="349">
        <v>56</v>
      </c>
      <c r="DF78" s="349">
        <v>129</v>
      </c>
      <c r="DG78" s="349">
        <v>67</v>
      </c>
      <c r="DH78" s="349">
        <v>194</v>
      </c>
      <c r="DI78" s="349">
        <v>7</v>
      </c>
      <c r="DJ78" s="349">
        <v>11</v>
      </c>
      <c r="DK78" s="349">
        <v>8</v>
      </c>
      <c r="DL78" s="349">
        <v>17</v>
      </c>
      <c r="DM78" s="349">
        <v>28</v>
      </c>
      <c r="DN78" s="349">
        <v>99</v>
      </c>
      <c r="DO78" s="349">
        <v>53</v>
      </c>
      <c r="DP78" s="349">
        <v>184</v>
      </c>
      <c r="DQ78" s="349">
        <v>20</v>
      </c>
      <c r="DR78" s="349">
        <v>74</v>
      </c>
      <c r="DS78" s="349">
        <v>125</v>
      </c>
      <c r="DT78" s="349">
        <v>453</v>
      </c>
      <c r="DU78" s="349">
        <v>3</v>
      </c>
      <c r="DV78" s="349">
        <v>3</v>
      </c>
      <c r="DW78" s="349">
        <v>42</v>
      </c>
      <c r="DX78" s="349">
        <v>124</v>
      </c>
      <c r="DY78" s="349">
        <v>16</v>
      </c>
      <c r="DZ78" s="349">
        <v>39</v>
      </c>
      <c r="EA78" s="350">
        <v>38</v>
      </c>
      <c r="EB78" s="349">
        <v>135</v>
      </c>
      <c r="EC78" s="349">
        <v>6</v>
      </c>
      <c r="ED78" s="349">
        <v>12</v>
      </c>
      <c r="EE78" s="349">
        <v>23</v>
      </c>
      <c r="EF78" s="349">
        <v>66</v>
      </c>
      <c r="EG78" s="349">
        <v>13</v>
      </c>
      <c r="EH78" s="349">
        <v>29</v>
      </c>
      <c r="EI78" s="349">
        <v>1</v>
      </c>
      <c r="EJ78" s="349">
        <v>1</v>
      </c>
      <c r="EK78" s="349">
        <v>12</v>
      </c>
      <c r="EL78" s="349">
        <v>38</v>
      </c>
      <c r="EM78" s="349">
        <v>4</v>
      </c>
      <c r="EN78" s="349">
        <v>5</v>
      </c>
      <c r="EO78" s="349">
        <v>17</v>
      </c>
      <c r="EP78" s="349">
        <v>63</v>
      </c>
      <c r="EQ78" s="349">
        <v>5</v>
      </c>
      <c r="ER78" s="349">
        <v>7</v>
      </c>
      <c r="ES78" s="349">
        <v>17</v>
      </c>
      <c r="ET78" s="349">
        <v>44</v>
      </c>
      <c r="EU78" s="349">
        <v>3</v>
      </c>
      <c r="EV78" s="349">
        <v>4</v>
      </c>
      <c r="EW78" s="349">
        <v>10</v>
      </c>
      <c r="EX78" s="349">
        <v>25</v>
      </c>
      <c r="EY78" s="350">
        <v>46</v>
      </c>
      <c r="EZ78" s="349">
        <v>176</v>
      </c>
      <c r="FA78" s="349">
        <v>16</v>
      </c>
      <c r="FB78" s="349">
        <v>31</v>
      </c>
      <c r="FC78" s="349">
        <v>2</v>
      </c>
      <c r="FD78" s="349">
        <v>4</v>
      </c>
      <c r="FE78" s="349">
        <v>12</v>
      </c>
      <c r="FF78" s="349">
        <v>48</v>
      </c>
      <c r="FG78" s="349">
        <v>11</v>
      </c>
      <c r="FH78" s="349">
        <v>21</v>
      </c>
      <c r="FI78" s="348">
        <f t="shared" si="2"/>
        <v>8760</v>
      </c>
      <c r="FJ78" s="348">
        <f t="shared" si="3"/>
        <v>46458</v>
      </c>
      <c r="FK78" s="153"/>
      <c r="FL78" s="628">
        <f>+FI78-'[1]15-4-a Faaliyet İşyeri'!P79</f>
        <v>0</v>
      </c>
      <c r="FM78" s="628">
        <f>+FJ78-'[1]16-4a Faaliyet Sigortalı'!P79</f>
        <v>0</v>
      </c>
    </row>
    <row r="79" spans="1:169" ht="12.95" customHeight="1">
      <c r="A79" s="343" t="s">
        <v>398</v>
      </c>
      <c r="B79" s="344" t="s">
        <v>256</v>
      </c>
      <c r="C79" s="345">
        <v>454</v>
      </c>
      <c r="D79" s="345">
        <v>4450</v>
      </c>
      <c r="E79" s="345">
        <v>41</v>
      </c>
      <c r="F79" s="345">
        <v>539</v>
      </c>
      <c r="G79" s="345">
        <v>122</v>
      </c>
      <c r="H79" s="345">
        <v>1125</v>
      </c>
      <c r="I79" s="345">
        <v>25</v>
      </c>
      <c r="J79" s="345">
        <v>1123</v>
      </c>
      <c r="K79" s="345">
        <v>40</v>
      </c>
      <c r="L79" s="345">
        <v>221</v>
      </c>
      <c r="M79" s="345">
        <v>1889</v>
      </c>
      <c r="N79" s="345">
        <v>23519</v>
      </c>
      <c r="O79" s="345">
        <v>613</v>
      </c>
      <c r="P79" s="345">
        <v>7168</v>
      </c>
      <c r="Q79" s="345">
        <v>33</v>
      </c>
      <c r="R79" s="345">
        <v>388</v>
      </c>
      <c r="S79" s="345">
        <v>367</v>
      </c>
      <c r="T79" s="345">
        <v>1713</v>
      </c>
      <c r="U79" s="345">
        <v>449</v>
      </c>
      <c r="V79" s="345">
        <v>2793</v>
      </c>
      <c r="W79" s="345">
        <v>71</v>
      </c>
      <c r="X79" s="345">
        <v>514</v>
      </c>
      <c r="Y79" s="345">
        <v>23</v>
      </c>
      <c r="Z79" s="345">
        <v>347</v>
      </c>
      <c r="AA79" s="345">
        <v>14</v>
      </c>
      <c r="AB79" s="345">
        <v>262</v>
      </c>
      <c r="AC79" s="345">
        <v>62</v>
      </c>
      <c r="AD79" s="345">
        <v>504</v>
      </c>
      <c r="AE79" s="345">
        <v>52</v>
      </c>
      <c r="AF79" s="345">
        <v>503</v>
      </c>
      <c r="AG79" s="345">
        <v>689</v>
      </c>
      <c r="AH79" s="345">
        <v>6284</v>
      </c>
      <c r="AI79" s="345">
        <v>154</v>
      </c>
      <c r="AJ79" s="345">
        <v>1034</v>
      </c>
      <c r="AK79" s="345">
        <v>19</v>
      </c>
      <c r="AL79" s="345">
        <v>115</v>
      </c>
      <c r="AM79" s="345">
        <v>55</v>
      </c>
      <c r="AN79" s="345">
        <v>390</v>
      </c>
      <c r="AO79" s="345">
        <v>198</v>
      </c>
      <c r="AP79" s="345">
        <v>2538</v>
      </c>
      <c r="AQ79" s="345">
        <v>213</v>
      </c>
      <c r="AR79" s="345">
        <v>4392</v>
      </c>
      <c r="AS79" s="345">
        <v>156</v>
      </c>
      <c r="AT79" s="345">
        <v>949</v>
      </c>
      <c r="AU79" s="345">
        <v>79</v>
      </c>
      <c r="AV79" s="345">
        <v>1718</v>
      </c>
      <c r="AW79" s="345">
        <v>52</v>
      </c>
      <c r="AX79" s="345">
        <v>730</v>
      </c>
      <c r="AY79" s="345">
        <v>106</v>
      </c>
      <c r="AZ79" s="345">
        <v>2093</v>
      </c>
      <c r="BA79" s="345">
        <v>265</v>
      </c>
      <c r="BB79" s="345">
        <v>1641</v>
      </c>
      <c r="BC79" s="345">
        <v>348</v>
      </c>
      <c r="BD79" s="345">
        <v>5683</v>
      </c>
      <c r="BE79" s="345">
        <v>44</v>
      </c>
      <c r="BF79" s="345">
        <v>257</v>
      </c>
      <c r="BG79" s="345">
        <v>18</v>
      </c>
      <c r="BH79" s="345">
        <v>156</v>
      </c>
      <c r="BI79" s="345">
        <v>7</v>
      </c>
      <c r="BJ79" s="345">
        <v>183</v>
      </c>
      <c r="BK79" s="345">
        <v>196</v>
      </c>
      <c r="BL79" s="345">
        <v>1899</v>
      </c>
      <c r="BM79" s="345">
        <v>69</v>
      </c>
      <c r="BN79" s="345">
        <v>563</v>
      </c>
      <c r="BO79" s="345">
        <v>362</v>
      </c>
      <c r="BP79" s="345">
        <v>2986</v>
      </c>
      <c r="BQ79" s="345">
        <v>5383</v>
      </c>
      <c r="BR79" s="345">
        <v>73307</v>
      </c>
      <c r="BS79" s="345">
        <v>1484</v>
      </c>
      <c r="BT79" s="345">
        <v>13287</v>
      </c>
      <c r="BU79" s="345">
        <v>33</v>
      </c>
      <c r="BV79" s="345">
        <v>521</v>
      </c>
      <c r="BW79" s="345">
        <v>49</v>
      </c>
      <c r="BX79" s="345">
        <v>497</v>
      </c>
      <c r="BY79" s="345">
        <v>225</v>
      </c>
      <c r="BZ79" s="345">
        <v>2488</v>
      </c>
      <c r="CA79" s="345">
        <v>100</v>
      </c>
      <c r="CB79" s="345">
        <v>820</v>
      </c>
      <c r="CC79" s="345">
        <v>35</v>
      </c>
      <c r="CD79" s="345">
        <v>302</v>
      </c>
      <c r="CE79" s="345">
        <v>910</v>
      </c>
      <c r="CF79" s="345">
        <v>7436</v>
      </c>
      <c r="CG79" s="345">
        <v>496</v>
      </c>
      <c r="CH79" s="345">
        <v>3403</v>
      </c>
      <c r="CI79" s="345">
        <v>70</v>
      </c>
      <c r="CJ79" s="345">
        <v>678</v>
      </c>
      <c r="CK79" s="345">
        <v>76</v>
      </c>
      <c r="CL79" s="345">
        <v>1075</v>
      </c>
      <c r="CM79" s="345">
        <v>360</v>
      </c>
      <c r="CN79" s="345">
        <v>3089</v>
      </c>
      <c r="CO79" s="345">
        <v>97</v>
      </c>
      <c r="CP79" s="345">
        <v>2217</v>
      </c>
      <c r="CQ79" s="346">
        <v>46</v>
      </c>
      <c r="CR79" s="345">
        <v>917</v>
      </c>
      <c r="CS79" s="345">
        <v>377</v>
      </c>
      <c r="CT79" s="345">
        <v>2819</v>
      </c>
      <c r="CU79" s="345">
        <v>18</v>
      </c>
      <c r="CV79" s="345">
        <v>598</v>
      </c>
      <c r="CW79" s="345">
        <v>61</v>
      </c>
      <c r="CX79" s="345">
        <v>440</v>
      </c>
      <c r="CY79" s="345">
        <v>64</v>
      </c>
      <c r="CZ79" s="345">
        <v>326</v>
      </c>
      <c r="DA79" s="345">
        <v>65</v>
      </c>
      <c r="DB79" s="345">
        <v>463</v>
      </c>
      <c r="DC79" s="345">
        <v>42</v>
      </c>
      <c r="DD79" s="345">
        <v>282</v>
      </c>
      <c r="DE79" s="345">
        <v>286</v>
      </c>
      <c r="DF79" s="345">
        <v>2011</v>
      </c>
      <c r="DG79" s="345">
        <v>250</v>
      </c>
      <c r="DH79" s="345">
        <v>2556</v>
      </c>
      <c r="DI79" s="345">
        <v>20</v>
      </c>
      <c r="DJ79" s="345">
        <v>484</v>
      </c>
      <c r="DK79" s="345">
        <v>19</v>
      </c>
      <c r="DL79" s="345">
        <v>123</v>
      </c>
      <c r="DM79" s="345">
        <v>76</v>
      </c>
      <c r="DN79" s="345">
        <v>969</v>
      </c>
      <c r="DO79" s="345">
        <v>436</v>
      </c>
      <c r="DP79" s="345">
        <v>3547</v>
      </c>
      <c r="DQ79" s="345">
        <v>57</v>
      </c>
      <c r="DR79" s="345">
        <v>435</v>
      </c>
      <c r="DS79" s="345">
        <v>108</v>
      </c>
      <c r="DT79" s="345">
        <v>1702</v>
      </c>
      <c r="DU79" s="345">
        <v>15</v>
      </c>
      <c r="DV79" s="345">
        <v>1013</v>
      </c>
      <c r="DW79" s="345">
        <v>126</v>
      </c>
      <c r="DX79" s="345">
        <v>2433</v>
      </c>
      <c r="DY79" s="345">
        <v>48</v>
      </c>
      <c r="DZ79" s="345">
        <v>900</v>
      </c>
      <c r="EA79" s="346">
        <v>70</v>
      </c>
      <c r="EB79" s="345">
        <v>791</v>
      </c>
      <c r="EC79" s="345">
        <v>48</v>
      </c>
      <c r="ED79" s="345">
        <v>1700</v>
      </c>
      <c r="EE79" s="345">
        <v>77</v>
      </c>
      <c r="EF79" s="345">
        <v>1150</v>
      </c>
      <c r="EG79" s="345">
        <v>76</v>
      </c>
      <c r="EH79" s="345">
        <v>617</v>
      </c>
      <c r="EI79" s="345">
        <v>8</v>
      </c>
      <c r="EJ79" s="345">
        <v>238</v>
      </c>
      <c r="EK79" s="345">
        <v>44</v>
      </c>
      <c r="EL79" s="345">
        <v>467</v>
      </c>
      <c r="EM79" s="345">
        <v>54</v>
      </c>
      <c r="EN79" s="345">
        <v>722</v>
      </c>
      <c r="EO79" s="345">
        <v>36</v>
      </c>
      <c r="EP79" s="345">
        <v>814</v>
      </c>
      <c r="EQ79" s="345">
        <v>15</v>
      </c>
      <c r="ER79" s="345">
        <v>324</v>
      </c>
      <c r="ES79" s="345">
        <v>18</v>
      </c>
      <c r="ET79" s="345">
        <v>72</v>
      </c>
      <c r="EU79" s="345">
        <v>11</v>
      </c>
      <c r="EV79" s="345">
        <v>177</v>
      </c>
      <c r="EW79" s="345">
        <v>19</v>
      </c>
      <c r="EX79" s="345">
        <v>201</v>
      </c>
      <c r="EY79" s="346">
        <v>74</v>
      </c>
      <c r="EZ79" s="345">
        <v>500</v>
      </c>
      <c r="FA79" s="345">
        <v>52</v>
      </c>
      <c r="FB79" s="345">
        <v>327</v>
      </c>
      <c r="FC79" s="345">
        <v>18</v>
      </c>
      <c r="FD79" s="345">
        <v>532</v>
      </c>
      <c r="FE79" s="345">
        <v>66</v>
      </c>
      <c r="FF79" s="345">
        <v>545</v>
      </c>
      <c r="FG79" s="345">
        <v>59</v>
      </c>
      <c r="FH79" s="345">
        <v>629</v>
      </c>
      <c r="FI79" s="344">
        <f t="shared" si="2"/>
        <v>19462</v>
      </c>
      <c r="FJ79" s="344">
        <f t="shared" si="3"/>
        <v>219724</v>
      </c>
      <c r="FK79" s="153"/>
      <c r="FL79" s="628">
        <f>+FI79-'[1]15-4-a Faaliyet İşyeri'!P80</f>
        <v>0</v>
      </c>
      <c r="FM79" s="628">
        <f>+FJ79-'[1]16-4a Faaliyet Sigortalı'!P80</f>
        <v>0</v>
      </c>
    </row>
    <row r="80" spans="1:169" ht="12.95" customHeight="1">
      <c r="A80" s="347" t="s">
        <v>399</v>
      </c>
      <c r="B80" s="348" t="s">
        <v>257</v>
      </c>
      <c r="C80" s="349">
        <v>603</v>
      </c>
      <c r="D80" s="349">
        <v>15366</v>
      </c>
      <c r="E80" s="349">
        <v>107</v>
      </c>
      <c r="F80" s="349">
        <v>1313</v>
      </c>
      <c r="G80" s="349">
        <v>271</v>
      </c>
      <c r="H80" s="349">
        <v>4616</v>
      </c>
      <c r="I80" s="349">
        <v>66</v>
      </c>
      <c r="J80" s="349">
        <v>3047</v>
      </c>
      <c r="K80" s="349">
        <v>98</v>
      </c>
      <c r="L80" s="349">
        <v>1900</v>
      </c>
      <c r="M80" s="349">
        <v>3338</v>
      </c>
      <c r="N80" s="349">
        <v>45370</v>
      </c>
      <c r="O80" s="349">
        <v>1050</v>
      </c>
      <c r="P80" s="349">
        <v>13551</v>
      </c>
      <c r="Q80" s="349">
        <v>69</v>
      </c>
      <c r="R80" s="349">
        <v>744</v>
      </c>
      <c r="S80" s="349">
        <v>551</v>
      </c>
      <c r="T80" s="349">
        <v>6552</v>
      </c>
      <c r="U80" s="349">
        <v>668</v>
      </c>
      <c r="V80" s="349">
        <v>6136</v>
      </c>
      <c r="W80" s="349">
        <v>104</v>
      </c>
      <c r="X80" s="349">
        <v>1043</v>
      </c>
      <c r="Y80" s="349">
        <v>52</v>
      </c>
      <c r="Z80" s="349">
        <v>1057</v>
      </c>
      <c r="AA80" s="349">
        <v>80</v>
      </c>
      <c r="AB80" s="349">
        <v>2027</v>
      </c>
      <c r="AC80" s="349">
        <v>127</v>
      </c>
      <c r="AD80" s="349">
        <v>1488</v>
      </c>
      <c r="AE80" s="349">
        <v>95</v>
      </c>
      <c r="AF80" s="349">
        <v>1357</v>
      </c>
      <c r="AG80" s="349">
        <v>1299</v>
      </c>
      <c r="AH80" s="349">
        <v>17988</v>
      </c>
      <c r="AI80" s="349">
        <v>300</v>
      </c>
      <c r="AJ80" s="349">
        <v>2847</v>
      </c>
      <c r="AK80" s="349">
        <v>47</v>
      </c>
      <c r="AL80" s="349">
        <v>1090</v>
      </c>
      <c r="AM80" s="349">
        <v>145</v>
      </c>
      <c r="AN80" s="349">
        <v>1583</v>
      </c>
      <c r="AO80" s="349">
        <v>361</v>
      </c>
      <c r="AP80" s="349">
        <v>4375</v>
      </c>
      <c r="AQ80" s="349">
        <v>517</v>
      </c>
      <c r="AR80" s="349">
        <v>8946</v>
      </c>
      <c r="AS80" s="349">
        <v>179</v>
      </c>
      <c r="AT80" s="349">
        <v>1906</v>
      </c>
      <c r="AU80" s="349">
        <v>152</v>
      </c>
      <c r="AV80" s="349">
        <v>3486</v>
      </c>
      <c r="AW80" s="349">
        <v>83</v>
      </c>
      <c r="AX80" s="349">
        <v>1110</v>
      </c>
      <c r="AY80" s="349">
        <v>205</v>
      </c>
      <c r="AZ80" s="349">
        <v>4230</v>
      </c>
      <c r="BA80" s="349">
        <v>364</v>
      </c>
      <c r="BB80" s="349">
        <v>7838</v>
      </c>
      <c r="BC80" s="349">
        <v>323</v>
      </c>
      <c r="BD80" s="349">
        <v>12200</v>
      </c>
      <c r="BE80" s="349">
        <v>133</v>
      </c>
      <c r="BF80" s="349">
        <v>1801</v>
      </c>
      <c r="BG80" s="349">
        <v>45</v>
      </c>
      <c r="BH80" s="349">
        <v>731</v>
      </c>
      <c r="BI80" s="349">
        <v>53</v>
      </c>
      <c r="BJ80" s="349">
        <v>1224</v>
      </c>
      <c r="BK80" s="349">
        <v>412</v>
      </c>
      <c r="BL80" s="349">
        <v>8294</v>
      </c>
      <c r="BM80" s="349">
        <v>124</v>
      </c>
      <c r="BN80" s="349">
        <v>1899</v>
      </c>
      <c r="BO80" s="349">
        <v>815</v>
      </c>
      <c r="BP80" s="349">
        <v>10900</v>
      </c>
      <c r="BQ80" s="349">
        <v>10458</v>
      </c>
      <c r="BR80" s="349">
        <v>117051</v>
      </c>
      <c r="BS80" s="349">
        <v>2232</v>
      </c>
      <c r="BT80" s="349">
        <v>33181</v>
      </c>
      <c r="BU80" s="349">
        <v>62</v>
      </c>
      <c r="BV80" s="349">
        <v>1667</v>
      </c>
      <c r="BW80" s="349">
        <v>130</v>
      </c>
      <c r="BX80" s="349">
        <v>2091</v>
      </c>
      <c r="BY80" s="349">
        <v>455</v>
      </c>
      <c r="BZ80" s="349">
        <v>7514</v>
      </c>
      <c r="CA80" s="349">
        <v>179</v>
      </c>
      <c r="CB80" s="349">
        <v>1638</v>
      </c>
      <c r="CC80" s="349">
        <v>79</v>
      </c>
      <c r="CD80" s="349">
        <v>1040</v>
      </c>
      <c r="CE80" s="349">
        <v>1153</v>
      </c>
      <c r="CF80" s="349">
        <v>18378</v>
      </c>
      <c r="CG80" s="349">
        <v>598</v>
      </c>
      <c r="CH80" s="349">
        <v>12895</v>
      </c>
      <c r="CI80" s="349">
        <v>174</v>
      </c>
      <c r="CJ80" s="349">
        <v>2660</v>
      </c>
      <c r="CK80" s="349">
        <v>211</v>
      </c>
      <c r="CL80" s="349">
        <v>3859</v>
      </c>
      <c r="CM80" s="349">
        <v>380</v>
      </c>
      <c r="CN80" s="349">
        <v>8902</v>
      </c>
      <c r="CO80" s="349">
        <v>171</v>
      </c>
      <c r="CP80" s="349">
        <v>3518</v>
      </c>
      <c r="CQ80" s="350">
        <v>114</v>
      </c>
      <c r="CR80" s="349">
        <v>3536</v>
      </c>
      <c r="CS80" s="349">
        <v>743</v>
      </c>
      <c r="CT80" s="349">
        <v>5427</v>
      </c>
      <c r="CU80" s="349">
        <v>75</v>
      </c>
      <c r="CV80" s="349">
        <v>1918</v>
      </c>
      <c r="CW80" s="349">
        <v>86</v>
      </c>
      <c r="CX80" s="349">
        <v>1937</v>
      </c>
      <c r="CY80" s="349">
        <v>92</v>
      </c>
      <c r="CZ80" s="349">
        <v>1688</v>
      </c>
      <c r="DA80" s="349">
        <v>134</v>
      </c>
      <c r="DB80" s="349">
        <v>2776</v>
      </c>
      <c r="DC80" s="349">
        <v>91</v>
      </c>
      <c r="DD80" s="349">
        <v>1413</v>
      </c>
      <c r="DE80" s="349">
        <v>460</v>
      </c>
      <c r="DF80" s="349">
        <v>4701</v>
      </c>
      <c r="DG80" s="349">
        <v>467</v>
      </c>
      <c r="DH80" s="349">
        <v>6706</v>
      </c>
      <c r="DI80" s="349">
        <v>59</v>
      </c>
      <c r="DJ80" s="349">
        <v>1116</v>
      </c>
      <c r="DK80" s="349">
        <v>52</v>
      </c>
      <c r="DL80" s="349">
        <v>1082</v>
      </c>
      <c r="DM80" s="349">
        <v>186</v>
      </c>
      <c r="DN80" s="349">
        <v>3931</v>
      </c>
      <c r="DO80" s="349">
        <v>488</v>
      </c>
      <c r="DP80" s="349">
        <v>7365</v>
      </c>
      <c r="DQ80" s="349">
        <v>140</v>
      </c>
      <c r="DR80" s="349">
        <v>2996</v>
      </c>
      <c r="DS80" s="349">
        <v>243</v>
      </c>
      <c r="DT80" s="349">
        <v>2343</v>
      </c>
      <c r="DU80" s="349">
        <v>32</v>
      </c>
      <c r="DV80" s="349">
        <v>479</v>
      </c>
      <c r="DW80" s="349">
        <v>309</v>
      </c>
      <c r="DX80" s="349">
        <v>12570</v>
      </c>
      <c r="DY80" s="349">
        <v>120</v>
      </c>
      <c r="DZ80" s="349">
        <v>1992</v>
      </c>
      <c r="EA80" s="350">
        <v>167</v>
      </c>
      <c r="EB80" s="349">
        <v>5102</v>
      </c>
      <c r="EC80" s="349">
        <v>132</v>
      </c>
      <c r="ED80" s="349">
        <v>2119</v>
      </c>
      <c r="EE80" s="349">
        <v>188</v>
      </c>
      <c r="EF80" s="349">
        <v>1808</v>
      </c>
      <c r="EG80" s="349">
        <v>143</v>
      </c>
      <c r="EH80" s="349">
        <v>2073</v>
      </c>
      <c r="EI80" s="349">
        <v>22</v>
      </c>
      <c r="EJ80" s="349">
        <v>499</v>
      </c>
      <c r="EK80" s="349">
        <v>77</v>
      </c>
      <c r="EL80" s="349">
        <v>1070</v>
      </c>
      <c r="EM80" s="349">
        <v>117</v>
      </c>
      <c r="EN80" s="349">
        <v>2239</v>
      </c>
      <c r="EO80" s="349">
        <v>66</v>
      </c>
      <c r="EP80" s="349">
        <v>2073</v>
      </c>
      <c r="EQ80" s="349">
        <v>93</v>
      </c>
      <c r="ER80" s="349">
        <v>1508</v>
      </c>
      <c r="ES80" s="349">
        <v>70</v>
      </c>
      <c r="ET80" s="349">
        <v>857</v>
      </c>
      <c r="EU80" s="349">
        <v>20</v>
      </c>
      <c r="EV80" s="349">
        <v>617</v>
      </c>
      <c r="EW80" s="349">
        <v>47</v>
      </c>
      <c r="EX80" s="349">
        <v>701</v>
      </c>
      <c r="EY80" s="350">
        <v>128</v>
      </c>
      <c r="EZ80" s="349">
        <v>1607</v>
      </c>
      <c r="FA80" s="349">
        <v>125</v>
      </c>
      <c r="FB80" s="349">
        <v>1363</v>
      </c>
      <c r="FC80" s="349">
        <v>41</v>
      </c>
      <c r="FD80" s="349">
        <v>846</v>
      </c>
      <c r="FE80" s="349">
        <v>135</v>
      </c>
      <c r="FF80" s="349">
        <v>2470</v>
      </c>
      <c r="FG80" s="349">
        <v>104</v>
      </c>
      <c r="FH80" s="349">
        <v>2466</v>
      </c>
      <c r="FI80" s="348">
        <f t="shared" si="2"/>
        <v>34684</v>
      </c>
      <c r="FJ80" s="348">
        <f t="shared" si="3"/>
        <v>505803</v>
      </c>
      <c r="FK80" s="153"/>
      <c r="FL80" s="628">
        <f>+FI80-'[1]15-4-a Faaliyet İşyeri'!P81</f>
        <v>0</v>
      </c>
      <c r="FM80" s="628">
        <f>+FJ80-'[1]16-4a Faaliyet Sigortalı'!P81</f>
        <v>0</v>
      </c>
    </row>
    <row r="81" spans="1:169" ht="12.95" customHeight="1">
      <c r="A81" s="343" t="s">
        <v>400</v>
      </c>
      <c r="B81" s="344" t="s">
        <v>258</v>
      </c>
      <c r="C81" s="345">
        <v>931</v>
      </c>
      <c r="D81" s="345">
        <v>9953</v>
      </c>
      <c r="E81" s="345">
        <v>166</v>
      </c>
      <c r="F81" s="345">
        <v>2914</v>
      </c>
      <c r="G81" s="345">
        <v>399</v>
      </c>
      <c r="H81" s="345">
        <v>3208</v>
      </c>
      <c r="I81" s="345">
        <v>186</v>
      </c>
      <c r="J81" s="345">
        <v>1247</v>
      </c>
      <c r="K81" s="345">
        <v>188</v>
      </c>
      <c r="L81" s="345">
        <v>1350</v>
      </c>
      <c r="M81" s="345">
        <v>6147</v>
      </c>
      <c r="N81" s="345">
        <v>68405</v>
      </c>
      <c r="O81" s="345">
        <v>1909</v>
      </c>
      <c r="P81" s="345">
        <v>16358</v>
      </c>
      <c r="Q81" s="345">
        <v>123</v>
      </c>
      <c r="R81" s="345">
        <v>1320</v>
      </c>
      <c r="S81" s="345">
        <v>648</v>
      </c>
      <c r="T81" s="345">
        <v>3877</v>
      </c>
      <c r="U81" s="345">
        <v>1158</v>
      </c>
      <c r="V81" s="345">
        <v>7563</v>
      </c>
      <c r="W81" s="345">
        <v>111</v>
      </c>
      <c r="X81" s="345">
        <v>936</v>
      </c>
      <c r="Y81" s="345">
        <v>166</v>
      </c>
      <c r="Z81" s="345">
        <v>1406</v>
      </c>
      <c r="AA81" s="345">
        <v>149</v>
      </c>
      <c r="AB81" s="345">
        <v>1628</v>
      </c>
      <c r="AC81" s="345">
        <v>164</v>
      </c>
      <c r="AD81" s="345">
        <v>1262</v>
      </c>
      <c r="AE81" s="345">
        <v>139</v>
      </c>
      <c r="AF81" s="345">
        <v>1033</v>
      </c>
      <c r="AG81" s="345">
        <v>1474</v>
      </c>
      <c r="AH81" s="345">
        <v>14293</v>
      </c>
      <c r="AI81" s="345">
        <v>338</v>
      </c>
      <c r="AJ81" s="345">
        <v>1866</v>
      </c>
      <c r="AK81" s="345">
        <v>103</v>
      </c>
      <c r="AL81" s="345">
        <v>1310</v>
      </c>
      <c r="AM81" s="345">
        <v>287</v>
      </c>
      <c r="AN81" s="345">
        <v>2931</v>
      </c>
      <c r="AO81" s="345">
        <v>246</v>
      </c>
      <c r="AP81" s="345">
        <v>2082</v>
      </c>
      <c r="AQ81" s="345">
        <v>628</v>
      </c>
      <c r="AR81" s="345">
        <v>8708</v>
      </c>
      <c r="AS81" s="345">
        <v>256</v>
      </c>
      <c r="AT81" s="345">
        <v>2608</v>
      </c>
      <c r="AU81" s="345">
        <v>240</v>
      </c>
      <c r="AV81" s="345">
        <v>1736</v>
      </c>
      <c r="AW81" s="345">
        <v>122</v>
      </c>
      <c r="AX81" s="345">
        <v>1888</v>
      </c>
      <c r="AY81" s="345">
        <v>237</v>
      </c>
      <c r="AZ81" s="345">
        <v>7001</v>
      </c>
      <c r="BA81" s="345">
        <v>301</v>
      </c>
      <c r="BB81" s="345">
        <v>4385</v>
      </c>
      <c r="BC81" s="345">
        <v>588</v>
      </c>
      <c r="BD81" s="345">
        <v>5370</v>
      </c>
      <c r="BE81" s="345">
        <v>140</v>
      </c>
      <c r="BF81" s="345">
        <v>1506</v>
      </c>
      <c r="BG81" s="345">
        <v>41</v>
      </c>
      <c r="BH81" s="345">
        <v>532</v>
      </c>
      <c r="BI81" s="345">
        <v>107</v>
      </c>
      <c r="BJ81" s="345">
        <v>640</v>
      </c>
      <c r="BK81" s="345">
        <v>748</v>
      </c>
      <c r="BL81" s="345">
        <v>5519</v>
      </c>
      <c r="BM81" s="345">
        <v>171</v>
      </c>
      <c r="BN81" s="345">
        <v>1589</v>
      </c>
      <c r="BO81" s="345">
        <v>572</v>
      </c>
      <c r="BP81" s="345">
        <v>4910</v>
      </c>
      <c r="BQ81" s="345">
        <v>11723</v>
      </c>
      <c r="BR81" s="345">
        <v>133554</v>
      </c>
      <c r="BS81" s="345">
        <v>2855</v>
      </c>
      <c r="BT81" s="345">
        <v>31417</v>
      </c>
      <c r="BU81" s="345">
        <v>97</v>
      </c>
      <c r="BV81" s="345">
        <v>1241</v>
      </c>
      <c r="BW81" s="345">
        <v>242</v>
      </c>
      <c r="BX81" s="345">
        <v>1121</v>
      </c>
      <c r="BY81" s="345">
        <v>511</v>
      </c>
      <c r="BZ81" s="345">
        <v>3545</v>
      </c>
      <c r="CA81" s="345">
        <v>236</v>
      </c>
      <c r="CB81" s="345">
        <v>1323</v>
      </c>
      <c r="CC81" s="345">
        <v>121</v>
      </c>
      <c r="CD81" s="345">
        <v>644</v>
      </c>
      <c r="CE81" s="345">
        <v>1108</v>
      </c>
      <c r="CF81" s="345">
        <v>15965</v>
      </c>
      <c r="CG81" s="345">
        <v>731</v>
      </c>
      <c r="CH81" s="345">
        <v>6248</v>
      </c>
      <c r="CI81" s="345">
        <v>223</v>
      </c>
      <c r="CJ81" s="345">
        <v>2424</v>
      </c>
      <c r="CK81" s="345">
        <v>290</v>
      </c>
      <c r="CL81" s="345">
        <v>3787</v>
      </c>
      <c r="CM81" s="345">
        <v>468</v>
      </c>
      <c r="CN81" s="345">
        <v>4050</v>
      </c>
      <c r="CO81" s="345">
        <v>238</v>
      </c>
      <c r="CP81" s="345">
        <v>3877</v>
      </c>
      <c r="CQ81" s="346">
        <v>225</v>
      </c>
      <c r="CR81" s="345">
        <v>3569</v>
      </c>
      <c r="CS81" s="345">
        <v>718</v>
      </c>
      <c r="CT81" s="345">
        <v>3586</v>
      </c>
      <c r="CU81" s="345">
        <v>118</v>
      </c>
      <c r="CV81" s="345">
        <v>832</v>
      </c>
      <c r="CW81" s="345">
        <v>176</v>
      </c>
      <c r="CX81" s="345">
        <v>1174</v>
      </c>
      <c r="CY81" s="345">
        <v>115</v>
      </c>
      <c r="CZ81" s="345">
        <v>598</v>
      </c>
      <c r="DA81" s="345">
        <v>256</v>
      </c>
      <c r="DB81" s="345">
        <v>2812</v>
      </c>
      <c r="DC81" s="345">
        <v>200</v>
      </c>
      <c r="DD81" s="345">
        <v>2515</v>
      </c>
      <c r="DE81" s="345">
        <v>315</v>
      </c>
      <c r="DF81" s="345">
        <v>3191</v>
      </c>
      <c r="DG81" s="345">
        <v>570</v>
      </c>
      <c r="DH81" s="345">
        <v>9053</v>
      </c>
      <c r="DI81" s="345">
        <v>104</v>
      </c>
      <c r="DJ81" s="345">
        <v>1355</v>
      </c>
      <c r="DK81" s="345">
        <v>133</v>
      </c>
      <c r="DL81" s="345">
        <v>620</v>
      </c>
      <c r="DM81" s="345">
        <v>268</v>
      </c>
      <c r="DN81" s="345">
        <v>2610</v>
      </c>
      <c r="DO81" s="345">
        <v>436</v>
      </c>
      <c r="DP81" s="345">
        <v>4107</v>
      </c>
      <c r="DQ81" s="345">
        <v>135</v>
      </c>
      <c r="DR81" s="345">
        <v>1105</v>
      </c>
      <c r="DS81" s="345">
        <v>297</v>
      </c>
      <c r="DT81" s="345">
        <v>3935</v>
      </c>
      <c r="DU81" s="345">
        <v>75</v>
      </c>
      <c r="DV81" s="345">
        <v>426</v>
      </c>
      <c r="DW81" s="345">
        <v>305</v>
      </c>
      <c r="DX81" s="345">
        <v>11003</v>
      </c>
      <c r="DY81" s="345">
        <v>190</v>
      </c>
      <c r="DZ81" s="345">
        <v>2056</v>
      </c>
      <c r="EA81" s="346">
        <v>401</v>
      </c>
      <c r="EB81" s="345">
        <v>5779</v>
      </c>
      <c r="EC81" s="345">
        <v>136</v>
      </c>
      <c r="ED81" s="345">
        <v>1276</v>
      </c>
      <c r="EE81" s="345">
        <v>221</v>
      </c>
      <c r="EF81" s="345">
        <v>1642</v>
      </c>
      <c r="EG81" s="345">
        <v>125</v>
      </c>
      <c r="EH81" s="345">
        <v>718</v>
      </c>
      <c r="EI81" s="345">
        <v>28</v>
      </c>
      <c r="EJ81" s="345">
        <v>512</v>
      </c>
      <c r="EK81" s="345">
        <v>142</v>
      </c>
      <c r="EL81" s="345">
        <v>1384</v>
      </c>
      <c r="EM81" s="345">
        <v>110</v>
      </c>
      <c r="EN81" s="345">
        <v>1971</v>
      </c>
      <c r="EO81" s="345">
        <v>160</v>
      </c>
      <c r="EP81" s="345">
        <v>2034</v>
      </c>
      <c r="EQ81" s="345">
        <v>160</v>
      </c>
      <c r="ER81" s="345">
        <v>2029</v>
      </c>
      <c r="ES81" s="345">
        <v>65</v>
      </c>
      <c r="ET81" s="345">
        <v>440</v>
      </c>
      <c r="EU81" s="345">
        <v>31</v>
      </c>
      <c r="EV81" s="345">
        <v>234</v>
      </c>
      <c r="EW81" s="345">
        <v>72</v>
      </c>
      <c r="EX81" s="345">
        <v>626</v>
      </c>
      <c r="EY81" s="346">
        <v>220</v>
      </c>
      <c r="EZ81" s="345">
        <v>2238</v>
      </c>
      <c r="FA81" s="345">
        <v>178</v>
      </c>
      <c r="FB81" s="345">
        <v>1112</v>
      </c>
      <c r="FC81" s="345">
        <v>53</v>
      </c>
      <c r="FD81" s="345">
        <v>1018</v>
      </c>
      <c r="FE81" s="345">
        <v>140</v>
      </c>
      <c r="FF81" s="345">
        <v>1664</v>
      </c>
      <c r="FG81" s="345">
        <v>145</v>
      </c>
      <c r="FH81" s="345">
        <v>1983</v>
      </c>
      <c r="FI81" s="344">
        <f t="shared" si="2"/>
        <v>45049</v>
      </c>
      <c r="FJ81" s="344">
        <f t="shared" si="3"/>
        <v>481737</v>
      </c>
      <c r="FK81" s="153"/>
      <c r="FL81" s="628">
        <f>+FI81-'[1]15-4-a Faaliyet İşyeri'!P82</f>
        <v>0</v>
      </c>
      <c r="FM81" s="628">
        <f>+FJ81-'[1]16-4a Faaliyet Sigortalı'!P82</f>
        <v>0</v>
      </c>
    </row>
    <row r="82" spans="1:169" ht="12.95" customHeight="1">
      <c r="A82" s="347" t="s">
        <v>401</v>
      </c>
      <c r="B82" s="348" t="s">
        <v>259</v>
      </c>
      <c r="C82" s="349">
        <v>57</v>
      </c>
      <c r="D82" s="349">
        <v>5277</v>
      </c>
      <c r="E82" s="349">
        <v>40</v>
      </c>
      <c r="F82" s="349">
        <v>2618</v>
      </c>
      <c r="G82" s="349">
        <v>99</v>
      </c>
      <c r="H82" s="349">
        <v>1925</v>
      </c>
      <c r="I82" s="349">
        <v>28</v>
      </c>
      <c r="J82" s="349">
        <v>1789</v>
      </c>
      <c r="K82" s="349">
        <v>31</v>
      </c>
      <c r="L82" s="349">
        <v>1007</v>
      </c>
      <c r="M82" s="349">
        <v>256</v>
      </c>
      <c r="N82" s="349">
        <v>20369</v>
      </c>
      <c r="O82" s="349">
        <v>106</v>
      </c>
      <c r="P82" s="349">
        <v>4876</v>
      </c>
      <c r="Q82" s="349">
        <v>33</v>
      </c>
      <c r="R82" s="349">
        <v>773</v>
      </c>
      <c r="S82" s="349">
        <v>55</v>
      </c>
      <c r="T82" s="349">
        <v>1652</v>
      </c>
      <c r="U82" s="349">
        <v>116</v>
      </c>
      <c r="V82" s="349">
        <v>3894</v>
      </c>
      <c r="W82" s="349">
        <v>33</v>
      </c>
      <c r="X82" s="349">
        <v>719</v>
      </c>
      <c r="Y82" s="349">
        <v>31</v>
      </c>
      <c r="Z82" s="349">
        <v>4180</v>
      </c>
      <c r="AA82" s="349">
        <v>42</v>
      </c>
      <c r="AB82" s="349">
        <v>4581</v>
      </c>
      <c r="AC82" s="349">
        <v>32</v>
      </c>
      <c r="AD82" s="349">
        <v>551</v>
      </c>
      <c r="AE82" s="349">
        <v>61</v>
      </c>
      <c r="AF82" s="349">
        <v>489</v>
      </c>
      <c r="AG82" s="349">
        <v>150</v>
      </c>
      <c r="AH82" s="349">
        <v>4196</v>
      </c>
      <c r="AI82" s="349">
        <v>71</v>
      </c>
      <c r="AJ82" s="349">
        <v>1420</v>
      </c>
      <c r="AK82" s="349">
        <v>36</v>
      </c>
      <c r="AL82" s="349">
        <v>290</v>
      </c>
      <c r="AM82" s="349">
        <v>54</v>
      </c>
      <c r="AN82" s="349">
        <v>2941</v>
      </c>
      <c r="AO82" s="349">
        <v>91</v>
      </c>
      <c r="AP82" s="349">
        <v>2886</v>
      </c>
      <c r="AQ82" s="349">
        <v>105</v>
      </c>
      <c r="AR82" s="349">
        <v>11737</v>
      </c>
      <c r="AS82" s="349">
        <v>65</v>
      </c>
      <c r="AT82" s="349">
        <v>773</v>
      </c>
      <c r="AU82" s="349">
        <v>62</v>
      </c>
      <c r="AV82" s="349">
        <v>4276</v>
      </c>
      <c r="AW82" s="349">
        <v>65</v>
      </c>
      <c r="AX82" s="349">
        <v>1922</v>
      </c>
      <c r="AY82" s="349">
        <v>103</v>
      </c>
      <c r="AZ82" s="349">
        <v>2579</v>
      </c>
      <c r="BA82" s="349">
        <v>31</v>
      </c>
      <c r="BB82" s="349">
        <v>1020</v>
      </c>
      <c r="BC82" s="349">
        <v>91</v>
      </c>
      <c r="BD82" s="349">
        <v>7332</v>
      </c>
      <c r="BE82" s="349">
        <v>66</v>
      </c>
      <c r="BF82" s="349">
        <v>1877</v>
      </c>
      <c r="BG82" s="349">
        <v>38</v>
      </c>
      <c r="BH82" s="349">
        <v>639</v>
      </c>
      <c r="BI82" s="349">
        <v>32</v>
      </c>
      <c r="BJ82" s="349">
        <v>8297</v>
      </c>
      <c r="BK82" s="349">
        <v>64</v>
      </c>
      <c r="BL82" s="349">
        <v>6082</v>
      </c>
      <c r="BM82" s="349">
        <v>65</v>
      </c>
      <c r="BN82" s="349">
        <v>2157</v>
      </c>
      <c r="BO82" s="349">
        <v>82</v>
      </c>
      <c r="BP82" s="349">
        <v>6561</v>
      </c>
      <c r="BQ82" s="349">
        <v>531</v>
      </c>
      <c r="BR82" s="349">
        <v>36262</v>
      </c>
      <c r="BS82" s="349">
        <v>278</v>
      </c>
      <c r="BT82" s="349">
        <v>8684</v>
      </c>
      <c r="BU82" s="349">
        <v>20</v>
      </c>
      <c r="BV82" s="349">
        <v>1312</v>
      </c>
      <c r="BW82" s="349">
        <v>76</v>
      </c>
      <c r="BX82" s="349">
        <v>919</v>
      </c>
      <c r="BY82" s="349">
        <v>65</v>
      </c>
      <c r="BZ82" s="349">
        <v>6187</v>
      </c>
      <c r="CA82" s="349">
        <v>72</v>
      </c>
      <c r="CB82" s="349">
        <v>1103</v>
      </c>
      <c r="CC82" s="349">
        <v>28</v>
      </c>
      <c r="CD82" s="349">
        <v>1557</v>
      </c>
      <c r="CE82" s="349">
        <v>55</v>
      </c>
      <c r="CF82" s="349">
        <v>1665</v>
      </c>
      <c r="CG82" s="349">
        <v>108</v>
      </c>
      <c r="CH82" s="349">
        <v>5632</v>
      </c>
      <c r="CI82" s="349">
        <v>87</v>
      </c>
      <c r="CJ82" s="349">
        <v>1383</v>
      </c>
      <c r="CK82" s="349">
        <v>68</v>
      </c>
      <c r="CL82" s="349">
        <v>5187</v>
      </c>
      <c r="CM82" s="349">
        <v>95</v>
      </c>
      <c r="CN82" s="349">
        <v>2356</v>
      </c>
      <c r="CO82" s="349">
        <v>80</v>
      </c>
      <c r="CP82" s="349">
        <v>4674</v>
      </c>
      <c r="CQ82" s="350">
        <v>26</v>
      </c>
      <c r="CR82" s="349">
        <v>3751</v>
      </c>
      <c r="CS82" s="349">
        <v>92</v>
      </c>
      <c r="CT82" s="349">
        <v>4443</v>
      </c>
      <c r="CU82" s="349">
        <v>29</v>
      </c>
      <c r="CV82" s="349">
        <v>2477</v>
      </c>
      <c r="CW82" s="349">
        <v>40</v>
      </c>
      <c r="CX82" s="349">
        <v>791</v>
      </c>
      <c r="CY82" s="349">
        <v>23</v>
      </c>
      <c r="CZ82" s="349">
        <v>292</v>
      </c>
      <c r="DA82" s="349">
        <v>99</v>
      </c>
      <c r="DB82" s="349">
        <v>1705</v>
      </c>
      <c r="DC82" s="349">
        <v>38</v>
      </c>
      <c r="DD82" s="349">
        <v>435</v>
      </c>
      <c r="DE82" s="349">
        <v>56</v>
      </c>
      <c r="DF82" s="349">
        <v>3112</v>
      </c>
      <c r="DG82" s="349">
        <v>70</v>
      </c>
      <c r="DH82" s="349">
        <v>1694</v>
      </c>
      <c r="DI82" s="349">
        <v>34</v>
      </c>
      <c r="DJ82" s="349">
        <v>6802</v>
      </c>
      <c r="DK82" s="349">
        <v>22</v>
      </c>
      <c r="DL82" s="349">
        <v>462</v>
      </c>
      <c r="DM82" s="349">
        <v>46</v>
      </c>
      <c r="DN82" s="349">
        <v>1944</v>
      </c>
      <c r="DO82" s="349">
        <v>89</v>
      </c>
      <c r="DP82" s="349">
        <v>2341</v>
      </c>
      <c r="DQ82" s="349">
        <v>61</v>
      </c>
      <c r="DR82" s="349">
        <v>1187</v>
      </c>
      <c r="DS82" s="349">
        <v>94</v>
      </c>
      <c r="DT82" s="349">
        <v>3493</v>
      </c>
      <c r="DU82" s="349">
        <v>15</v>
      </c>
      <c r="DV82" s="349">
        <v>243</v>
      </c>
      <c r="DW82" s="349">
        <v>91</v>
      </c>
      <c r="DX82" s="349">
        <v>8368</v>
      </c>
      <c r="DY82" s="349">
        <v>31</v>
      </c>
      <c r="DZ82" s="349">
        <v>1160</v>
      </c>
      <c r="EA82" s="350">
        <v>88</v>
      </c>
      <c r="EB82" s="349">
        <v>8354</v>
      </c>
      <c r="EC82" s="349">
        <v>57</v>
      </c>
      <c r="ED82" s="349">
        <v>1068</v>
      </c>
      <c r="EE82" s="349">
        <v>57</v>
      </c>
      <c r="EF82" s="349">
        <v>660</v>
      </c>
      <c r="EG82" s="349">
        <v>33</v>
      </c>
      <c r="EH82" s="349">
        <v>340</v>
      </c>
      <c r="EI82" s="349">
        <v>12</v>
      </c>
      <c r="EJ82" s="349">
        <v>224</v>
      </c>
      <c r="EK82" s="349">
        <v>31</v>
      </c>
      <c r="EL82" s="349">
        <v>346</v>
      </c>
      <c r="EM82" s="349">
        <v>26</v>
      </c>
      <c r="EN82" s="349">
        <v>1866</v>
      </c>
      <c r="EO82" s="349">
        <v>34</v>
      </c>
      <c r="EP82" s="349">
        <v>5163</v>
      </c>
      <c r="EQ82" s="349">
        <v>33</v>
      </c>
      <c r="ER82" s="349">
        <v>8558</v>
      </c>
      <c r="ES82" s="349">
        <v>21</v>
      </c>
      <c r="ET82" s="349">
        <v>339</v>
      </c>
      <c r="EU82" s="349">
        <v>28</v>
      </c>
      <c r="EV82" s="349">
        <v>853</v>
      </c>
      <c r="EW82" s="349">
        <v>15</v>
      </c>
      <c r="EX82" s="349">
        <v>880</v>
      </c>
      <c r="EY82" s="350">
        <v>29</v>
      </c>
      <c r="EZ82" s="349">
        <v>823</v>
      </c>
      <c r="FA82" s="349">
        <v>19</v>
      </c>
      <c r="FB82" s="349">
        <v>160</v>
      </c>
      <c r="FC82" s="349">
        <v>6</v>
      </c>
      <c r="FD82" s="349">
        <v>242</v>
      </c>
      <c r="FE82" s="349">
        <v>24</v>
      </c>
      <c r="FF82" s="349">
        <v>669</v>
      </c>
      <c r="FG82" s="349">
        <v>27</v>
      </c>
      <c r="FH82" s="349">
        <v>365</v>
      </c>
      <c r="FI82" s="348">
        <f t="shared" si="2"/>
        <v>5350</v>
      </c>
      <c r="FJ82" s="348">
        <f t="shared" si="3"/>
        <v>274216</v>
      </c>
      <c r="FK82" s="153"/>
      <c r="FL82" s="628">
        <f>+FI82-'[1]15-4-a Faaliyet İşyeri'!P83</f>
        <v>0</v>
      </c>
      <c r="FM82" s="628">
        <f>+FJ82-'[1]16-4a Faaliyet Sigortalı'!P83</f>
        <v>0</v>
      </c>
    </row>
    <row r="83" spans="1:169" ht="12.95" customHeight="1">
      <c r="A83" s="343" t="s">
        <v>402</v>
      </c>
      <c r="B83" s="344" t="s">
        <v>260</v>
      </c>
      <c r="C83" s="345">
        <v>952</v>
      </c>
      <c r="D83" s="345">
        <v>12133</v>
      </c>
      <c r="E83" s="345">
        <v>189</v>
      </c>
      <c r="F83" s="345">
        <v>3205</v>
      </c>
      <c r="G83" s="345">
        <v>278</v>
      </c>
      <c r="H83" s="345">
        <v>3266</v>
      </c>
      <c r="I83" s="345">
        <v>106</v>
      </c>
      <c r="J83" s="345">
        <v>6628</v>
      </c>
      <c r="K83" s="345">
        <v>125</v>
      </c>
      <c r="L83" s="345">
        <v>1622</v>
      </c>
      <c r="M83" s="345">
        <v>3678</v>
      </c>
      <c r="N83" s="345">
        <v>59600</v>
      </c>
      <c r="O83" s="345">
        <v>1211</v>
      </c>
      <c r="P83" s="345">
        <v>18850</v>
      </c>
      <c r="Q83" s="345">
        <v>74</v>
      </c>
      <c r="R83" s="345">
        <v>1128</v>
      </c>
      <c r="S83" s="345">
        <v>484</v>
      </c>
      <c r="T83" s="345">
        <v>5118</v>
      </c>
      <c r="U83" s="345">
        <v>528</v>
      </c>
      <c r="V83" s="345">
        <v>5845</v>
      </c>
      <c r="W83" s="345">
        <v>126</v>
      </c>
      <c r="X83" s="345">
        <v>1060</v>
      </c>
      <c r="Y83" s="345">
        <v>111</v>
      </c>
      <c r="Z83" s="345">
        <v>2898</v>
      </c>
      <c r="AA83" s="345">
        <v>90</v>
      </c>
      <c r="AB83" s="345">
        <v>3654</v>
      </c>
      <c r="AC83" s="345">
        <v>156</v>
      </c>
      <c r="AD83" s="345">
        <v>1783</v>
      </c>
      <c r="AE83" s="345">
        <v>119</v>
      </c>
      <c r="AF83" s="345">
        <v>1374</v>
      </c>
      <c r="AG83" s="345">
        <v>1332</v>
      </c>
      <c r="AH83" s="345">
        <v>20718</v>
      </c>
      <c r="AI83" s="345">
        <v>259</v>
      </c>
      <c r="AJ83" s="345">
        <v>2808</v>
      </c>
      <c r="AK83" s="345">
        <v>104</v>
      </c>
      <c r="AL83" s="345">
        <v>1171</v>
      </c>
      <c r="AM83" s="345">
        <v>321</v>
      </c>
      <c r="AN83" s="345">
        <v>2438</v>
      </c>
      <c r="AO83" s="345">
        <v>432</v>
      </c>
      <c r="AP83" s="345">
        <v>5421</v>
      </c>
      <c r="AQ83" s="345">
        <v>521</v>
      </c>
      <c r="AR83" s="345">
        <v>12966</v>
      </c>
      <c r="AS83" s="345">
        <v>184</v>
      </c>
      <c r="AT83" s="345">
        <v>2222</v>
      </c>
      <c r="AU83" s="345">
        <v>211</v>
      </c>
      <c r="AV83" s="345">
        <v>3380</v>
      </c>
      <c r="AW83" s="345">
        <v>83</v>
      </c>
      <c r="AX83" s="345">
        <v>1331</v>
      </c>
      <c r="AY83" s="345">
        <v>314</v>
      </c>
      <c r="AZ83" s="345">
        <v>6584</v>
      </c>
      <c r="BA83" s="345">
        <v>442</v>
      </c>
      <c r="BB83" s="345">
        <v>7832</v>
      </c>
      <c r="BC83" s="345">
        <v>625</v>
      </c>
      <c r="BD83" s="345">
        <v>12011</v>
      </c>
      <c r="BE83" s="345">
        <v>215</v>
      </c>
      <c r="BF83" s="345">
        <v>2214</v>
      </c>
      <c r="BG83" s="345">
        <v>56</v>
      </c>
      <c r="BH83" s="345">
        <v>1152</v>
      </c>
      <c r="BI83" s="345">
        <v>50</v>
      </c>
      <c r="BJ83" s="345">
        <v>2963</v>
      </c>
      <c r="BK83" s="345">
        <v>507</v>
      </c>
      <c r="BL83" s="345">
        <v>10979</v>
      </c>
      <c r="BM83" s="345">
        <v>230</v>
      </c>
      <c r="BN83" s="345">
        <v>3028</v>
      </c>
      <c r="BO83" s="345">
        <v>813</v>
      </c>
      <c r="BP83" s="345">
        <v>10313</v>
      </c>
      <c r="BQ83" s="345">
        <v>9588</v>
      </c>
      <c r="BR83" s="345">
        <v>156368</v>
      </c>
      <c r="BS83" s="345">
        <v>2574</v>
      </c>
      <c r="BT83" s="345">
        <v>31208</v>
      </c>
      <c r="BU83" s="345">
        <v>99</v>
      </c>
      <c r="BV83" s="345">
        <v>3063</v>
      </c>
      <c r="BW83" s="345">
        <v>233</v>
      </c>
      <c r="BX83" s="345">
        <v>2077</v>
      </c>
      <c r="BY83" s="345">
        <v>541</v>
      </c>
      <c r="BZ83" s="345">
        <v>6813</v>
      </c>
      <c r="CA83" s="345">
        <v>195</v>
      </c>
      <c r="CB83" s="345">
        <v>2046</v>
      </c>
      <c r="CC83" s="345">
        <v>90</v>
      </c>
      <c r="CD83" s="345">
        <v>661</v>
      </c>
      <c r="CE83" s="345">
        <v>835</v>
      </c>
      <c r="CF83" s="345">
        <v>12713</v>
      </c>
      <c r="CG83" s="345">
        <v>866</v>
      </c>
      <c r="CH83" s="345">
        <v>13505</v>
      </c>
      <c r="CI83" s="345">
        <v>260</v>
      </c>
      <c r="CJ83" s="345">
        <v>2943</v>
      </c>
      <c r="CK83" s="345">
        <v>339</v>
      </c>
      <c r="CL83" s="345">
        <v>4780</v>
      </c>
      <c r="CM83" s="345">
        <v>478</v>
      </c>
      <c r="CN83" s="345">
        <v>6313</v>
      </c>
      <c r="CO83" s="345">
        <v>373</v>
      </c>
      <c r="CP83" s="345">
        <v>5766</v>
      </c>
      <c r="CQ83" s="346">
        <v>199</v>
      </c>
      <c r="CR83" s="345">
        <v>7295</v>
      </c>
      <c r="CS83" s="345">
        <v>481</v>
      </c>
      <c r="CT83" s="345">
        <v>5978</v>
      </c>
      <c r="CU83" s="345">
        <v>88</v>
      </c>
      <c r="CV83" s="345">
        <v>4558</v>
      </c>
      <c r="CW83" s="345">
        <v>102</v>
      </c>
      <c r="CX83" s="345">
        <v>1484</v>
      </c>
      <c r="CY83" s="345">
        <v>99</v>
      </c>
      <c r="CZ83" s="345">
        <v>1552</v>
      </c>
      <c r="DA83" s="345">
        <v>266</v>
      </c>
      <c r="DB83" s="345">
        <v>3791</v>
      </c>
      <c r="DC83" s="345">
        <v>184</v>
      </c>
      <c r="DD83" s="345">
        <v>2323</v>
      </c>
      <c r="DE83" s="345">
        <v>424</v>
      </c>
      <c r="DF83" s="345">
        <v>6701</v>
      </c>
      <c r="DG83" s="345">
        <v>537</v>
      </c>
      <c r="DH83" s="345">
        <v>6413</v>
      </c>
      <c r="DI83" s="345">
        <v>89</v>
      </c>
      <c r="DJ83" s="345">
        <v>2079</v>
      </c>
      <c r="DK83" s="345">
        <v>65</v>
      </c>
      <c r="DL83" s="345">
        <v>901</v>
      </c>
      <c r="DM83" s="345">
        <v>178</v>
      </c>
      <c r="DN83" s="345">
        <v>4123</v>
      </c>
      <c r="DO83" s="345">
        <v>457</v>
      </c>
      <c r="DP83" s="345">
        <v>6466</v>
      </c>
      <c r="DQ83" s="345">
        <v>183</v>
      </c>
      <c r="DR83" s="345">
        <v>2901</v>
      </c>
      <c r="DS83" s="345">
        <v>360</v>
      </c>
      <c r="DT83" s="345">
        <v>4533</v>
      </c>
      <c r="DU83" s="345">
        <v>47</v>
      </c>
      <c r="DV83" s="345">
        <v>445</v>
      </c>
      <c r="DW83" s="345">
        <v>437</v>
      </c>
      <c r="DX83" s="345">
        <v>15232</v>
      </c>
      <c r="DY83" s="345">
        <v>221</v>
      </c>
      <c r="DZ83" s="345">
        <v>1684</v>
      </c>
      <c r="EA83" s="346">
        <v>264</v>
      </c>
      <c r="EB83" s="345">
        <v>13098</v>
      </c>
      <c r="EC83" s="345">
        <v>131</v>
      </c>
      <c r="ED83" s="345">
        <v>2661</v>
      </c>
      <c r="EE83" s="345">
        <v>234</v>
      </c>
      <c r="EF83" s="345">
        <v>2872</v>
      </c>
      <c r="EG83" s="345">
        <v>134</v>
      </c>
      <c r="EH83" s="345">
        <v>2477</v>
      </c>
      <c r="EI83" s="345">
        <v>49</v>
      </c>
      <c r="EJ83" s="345">
        <v>862</v>
      </c>
      <c r="EK83" s="345">
        <v>107</v>
      </c>
      <c r="EL83" s="345">
        <v>1512</v>
      </c>
      <c r="EM83" s="345">
        <v>142</v>
      </c>
      <c r="EN83" s="345">
        <v>1534</v>
      </c>
      <c r="EO83" s="345">
        <v>164</v>
      </c>
      <c r="EP83" s="345">
        <v>6018</v>
      </c>
      <c r="EQ83" s="345">
        <v>104</v>
      </c>
      <c r="ER83" s="345">
        <v>6880</v>
      </c>
      <c r="ES83" s="345">
        <v>85</v>
      </c>
      <c r="ET83" s="345">
        <v>1191</v>
      </c>
      <c r="EU83" s="345">
        <v>50</v>
      </c>
      <c r="EV83" s="345">
        <v>1122</v>
      </c>
      <c r="EW83" s="345">
        <v>119</v>
      </c>
      <c r="EX83" s="345">
        <v>2120</v>
      </c>
      <c r="EY83" s="346">
        <v>112</v>
      </c>
      <c r="EZ83" s="345">
        <v>1458</v>
      </c>
      <c r="FA83" s="345">
        <v>98</v>
      </c>
      <c r="FB83" s="345">
        <v>1531</v>
      </c>
      <c r="FC83" s="345">
        <v>91</v>
      </c>
      <c r="FD83" s="345">
        <v>2566</v>
      </c>
      <c r="FE83" s="345">
        <v>225</v>
      </c>
      <c r="FF83" s="345">
        <v>3686</v>
      </c>
      <c r="FG83" s="345">
        <v>152</v>
      </c>
      <c r="FH83" s="345">
        <v>2000</v>
      </c>
      <c r="FI83" s="344">
        <f t="shared" si="2"/>
        <v>38075</v>
      </c>
      <c r="FJ83" s="344">
        <f t="shared" si="3"/>
        <v>617998</v>
      </c>
      <c r="FK83" s="153"/>
      <c r="FL83" s="628">
        <f>+FI83-'[1]15-4-a Faaliyet İşyeri'!P84</f>
        <v>0</v>
      </c>
      <c r="FM83" s="628">
        <f>+FJ83-'[1]16-4a Faaliyet Sigortalı'!P84</f>
        <v>0</v>
      </c>
    </row>
    <row r="84" spans="1:169" ht="12.95" customHeight="1">
      <c r="A84" s="347" t="s">
        <v>403</v>
      </c>
      <c r="B84" s="348" t="s">
        <v>261</v>
      </c>
      <c r="C84" s="349">
        <v>950</v>
      </c>
      <c r="D84" s="349">
        <v>22784</v>
      </c>
      <c r="E84" s="349">
        <v>171</v>
      </c>
      <c r="F84" s="349">
        <v>3446</v>
      </c>
      <c r="G84" s="349">
        <v>197</v>
      </c>
      <c r="H84" s="349">
        <v>5589</v>
      </c>
      <c r="I84" s="349">
        <v>101</v>
      </c>
      <c r="J84" s="349">
        <v>2575</v>
      </c>
      <c r="K84" s="349">
        <v>107</v>
      </c>
      <c r="L84" s="349">
        <v>1694</v>
      </c>
      <c r="M84" s="349">
        <v>3049</v>
      </c>
      <c r="N84" s="349">
        <v>68521</v>
      </c>
      <c r="O84" s="349">
        <v>1474</v>
      </c>
      <c r="P84" s="349">
        <v>26039</v>
      </c>
      <c r="Q84" s="349">
        <v>51</v>
      </c>
      <c r="R84" s="349">
        <v>1003</v>
      </c>
      <c r="S84" s="349">
        <v>423</v>
      </c>
      <c r="T84" s="349">
        <v>7095</v>
      </c>
      <c r="U84" s="349">
        <v>441</v>
      </c>
      <c r="V84" s="349">
        <v>7371</v>
      </c>
      <c r="W84" s="349">
        <v>60</v>
      </c>
      <c r="X84" s="349">
        <v>1658</v>
      </c>
      <c r="Y84" s="349">
        <v>43</v>
      </c>
      <c r="Z84" s="349">
        <v>1662</v>
      </c>
      <c r="AA84" s="349">
        <v>82</v>
      </c>
      <c r="AB84" s="349">
        <v>3123</v>
      </c>
      <c r="AC84" s="349">
        <v>113</v>
      </c>
      <c r="AD84" s="349">
        <v>3133</v>
      </c>
      <c r="AE84" s="349">
        <v>92</v>
      </c>
      <c r="AF84" s="349">
        <v>1311</v>
      </c>
      <c r="AG84" s="349">
        <v>1241</v>
      </c>
      <c r="AH84" s="349">
        <v>28537</v>
      </c>
      <c r="AI84" s="349">
        <v>264</v>
      </c>
      <c r="AJ84" s="349">
        <v>3737</v>
      </c>
      <c r="AK84" s="349">
        <v>45</v>
      </c>
      <c r="AL84" s="349">
        <v>1564</v>
      </c>
      <c r="AM84" s="349">
        <v>159</v>
      </c>
      <c r="AN84" s="349">
        <v>4539</v>
      </c>
      <c r="AO84" s="349">
        <v>413</v>
      </c>
      <c r="AP84" s="349">
        <v>9239</v>
      </c>
      <c r="AQ84" s="349">
        <v>366</v>
      </c>
      <c r="AR84" s="349">
        <v>12868</v>
      </c>
      <c r="AS84" s="349">
        <v>133</v>
      </c>
      <c r="AT84" s="349">
        <v>4798</v>
      </c>
      <c r="AU84" s="349">
        <v>179</v>
      </c>
      <c r="AV84" s="349">
        <v>6888</v>
      </c>
      <c r="AW84" s="349">
        <v>61</v>
      </c>
      <c r="AX84" s="349">
        <v>2428</v>
      </c>
      <c r="AY84" s="349">
        <v>147</v>
      </c>
      <c r="AZ84" s="349">
        <v>10593</v>
      </c>
      <c r="BA84" s="349">
        <v>359</v>
      </c>
      <c r="BB84" s="349">
        <v>8908</v>
      </c>
      <c r="BC84" s="349">
        <v>558</v>
      </c>
      <c r="BD84" s="349">
        <v>22841</v>
      </c>
      <c r="BE84" s="349">
        <v>124</v>
      </c>
      <c r="BF84" s="349">
        <v>4060</v>
      </c>
      <c r="BG84" s="349">
        <v>35</v>
      </c>
      <c r="BH84" s="349">
        <v>887</v>
      </c>
      <c r="BI84" s="349">
        <v>62</v>
      </c>
      <c r="BJ84" s="349">
        <v>2250</v>
      </c>
      <c r="BK84" s="349">
        <v>457</v>
      </c>
      <c r="BL84" s="349">
        <v>12256</v>
      </c>
      <c r="BM84" s="349">
        <v>182</v>
      </c>
      <c r="BN84" s="349">
        <v>5740</v>
      </c>
      <c r="BO84" s="349">
        <v>647</v>
      </c>
      <c r="BP84" s="349">
        <v>12123</v>
      </c>
      <c r="BQ84" s="349">
        <v>8994</v>
      </c>
      <c r="BR84" s="349">
        <v>215623</v>
      </c>
      <c r="BS84" s="349">
        <v>2131</v>
      </c>
      <c r="BT84" s="349">
        <v>42916</v>
      </c>
      <c r="BU84" s="349">
        <v>104</v>
      </c>
      <c r="BV84" s="349">
        <v>2728</v>
      </c>
      <c r="BW84" s="349">
        <v>107</v>
      </c>
      <c r="BX84" s="349">
        <v>2682</v>
      </c>
      <c r="BY84" s="349">
        <v>449</v>
      </c>
      <c r="BZ84" s="349">
        <v>12731</v>
      </c>
      <c r="CA84" s="349">
        <v>183</v>
      </c>
      <c r="CB84" s="349">
        <v>2814</v>
      </c>
      <c r="CC84" s="349">
        <v>68</v>
      </c>
      <c r="CD84" s="349">
        <v>1398</v>
      </c>
      <c r="CE84" s="349">
        <v>658</v>
      </c>
      <c r="CF84" s="349">
        <v>19316</v>
      </c>
      <c r="CG84" s="349">
        <v>634</v>
      </c>
      <c r="CH84" s="349">
        <v>21717</v>
      </c>
      <c r="CI84" s="349">
        <v>169</v>
      </c>
      <c r="CJ84" s="349">
        <v>4668</v>
      </c>
      <c r="CK84" s="349">
        <v>244</v>
      </c>
      <c r="CL84" s="349">
        <v>6873</v>
      </c>
      <c r="CM84" s="349">
        <v>463</v>
      </c>
      <c r="CN84" s="349">
        <v>11049</v>
      </c>
      <c r="CO84" s="349">
        <v>310</v>
      </c>
      <c r="CP84" s="349">
        <v>8565</v>
      </c>
      <c r="CQ84" s="350">
        <v>174</v>
      </c>
      <c r="CR84" s="349">
        <v>4648</v>
      </c>
      <c r="CS84" s="349">
        <v>517</v>
      </c>
      <c r="CT84" s="349">
        <v>7206</v>
      </c>
      <c r="CU84" s="349">
        <v>60</v>
      </c>
      <c r="CV84" s="349">
        <v>2554</v>
      </c>
      <c r="CW84" s="349">
        <v>105</v>
      </c>
      <c r="CX84" s="349">
        <v>2275</v>
      </c>
      <c r="CY84" s="349">
        <v>133</v>
      </c>
      <c r="CZ84" s="349">
        <v>2032</v>
      </c>
      <c r="DA84" s="349">
        <v>227</v>
      </c>
      <c r="DB84" s="349">
        <v>5958</v>
      </c>
      <c r="DC84" s="349">
        <v>96</v>
      </c>
      <c r="DD84" s="349">
        <v>3312</v>
      </c>
      <c r="DE84" s="349">
        <v>378</v>
      </c>
      <c r="DF84" s="349">
        <v>7256</v>
      </c>
      <c r="DG84" s="349">
        <v>520</v>
      </c>
      <c r="DH84" s="349">
        <v>13370</v>
      </c>
      <c r="DI84" s="349">
        <v>56</v>
      </c>
      <c r="DJ84" s="349">
        <v>2370</v>
      </c>
      <c r="DK84" s="349">
        <v>61</v>
      </c>
      <c r="DL84" s="349">
        <v>1362</v>
      </c>
      <c r="DM84" s="349">
        <v>175</v>
      </c>
      <c r="DN84" s="349">
        <v>7088</v>
      </c>
      <c r="DO84" s="349">
        <v>371</v>
      </c>
      <c r="DP84" s="349">
        <v>9772</v>
      </c>
      <c r="DQ84" s="349">
        <v>162</v>
      </c>
      <c r="DR84" s="349">
        <v>4664</v>
      </c>
      <c r="DS84" s="349">
        <v>307</v>
      </c>
      <c r="DT84" s="349">
        <v>7807</v>
      </c>
      <c r="DU84" s="349">
        <v>26</v>
      </c>
      <c r="DV84" s="349">
        <v>719</v>
      </c>
      <c r="DW84" s="349">
        <v>303</v>
      </c>
      <c r="DX84" s="349">
        <v>12825</v>
      </c>
      <c r="DY84" s="349">
        <v>132</v>
      </c>
      <c r="DZ84" s="349">
        <v>2541</v>
      </c>
      <c r="EA84" s="350">
        <v>205</v>
      </c>
      <c r="EB84" s="349">
        <v>9747</v>
      </c>
      <c r="EC84" s="349">
        <v>153</v>
      </c>
      <c r="ED84" s="349">
        <v>4085</v>
      </c>
      <c r="EE84" s="349">
        <v>192</v>
      </c>
      <c r="EF84" s="349">
        <v>5843</v>
      </c>
      <c r="EG84" s="349">
        <v>116</v>
      </c>
      <c r="EH84" s="349">
        <v>2754</v>
      </c>
      <c r="EI84" s="349">
        <v>31</v>
      </c>
      <c r="EJ84" s="349">
        <v>994</v>
      </c>
      <c r="EK84" s="349">
        <v>62</v>
      </c>
      <c r="EL84" s="349">
        <v>1869</v>
      </c>
      <c r="EM84" s="349">
        <v>80</v>
      </c>
      <c r="EN84" s="349">
        <v>1626</v>
      </c>
      <c r="EO84" s="349">
        <v>145</v>
      </c>
      <c r="EP84" s="349">
        <v>4946</v>
      </c>
      <c r="EQ84" s="349">
        <v>103</v>
      </c>
      <c r="ER84" s="349">
        <v>2169</v>
      </c>
      <c r="ES84" s="349">
        <v>74</v>
      </c>
      <c r="ET84" s="349">
        <v>1447</v>
      </c>
      <c r="EU84" s="349">
        <v>27</v>
      </c>
      <c r="EV84" s="349">
        <v>1096</v>
      </c>
      <c r="EW84" s="349">
        <v>54</v>
      </c>
      <c r="EX84" s="349">
        <v>1321</v>
      </c>
      <c r="EY84" s="350">
        <v>96</v>
      </c>
      <c r="EZ84" s="349">
        <v>2587</v>
      </c>
      <c r="FA84" s="349">
        <v>68</v>
      </c>
      <c r="FB84" s="349">
        <v>1977</v>
      </c>
      <c r="FC84" s="349">
        <v>37</v>
      </c>
      <c r="FD84" s="349">
        <v>1554</v>
      </c>
      <c r="FE84" s="349">
        <v>146</v>
      </c>
      <c r="FF84" s="349">
        <v>3351</v>
      </c>
      <c r="FG84" s="349">
        <v>108</v>
      </c>
      <c r="FH84" s="349">
        <v>2805</v>
      </c>
      <c r="FI84" s="348">
        <f t="shared" si="2"/>
        <v>32800</v>
      </c>
      <c r="FJ84" s="348">
        <f t="shared" si="3"/>
        <v>812270</v>
      </c>
      <c r="FK84" s="153"/>
      <c r="FL84" s="628">
        <f>+FI84-'[1]15-4-a Faaliyet İşyeri'!P85</f>
        <v>0</v>
      </c>
      <c r="FM84" s="628">
        <f>+FJ84-'[1]16-4a Faaliyet Sigortalı'!P85</f>
        <v>0</v>
      </c>
    </row>
    <row r="85" spans="1:169" ht="12.95" customHeight="1">
      <c r="A85" s="343" t="s">
        <v>404</v>
      </c>
      <c r="B85" s="344" t="s">
        <v>262</v>
      </c>
      <c r="C85" s="345">
        <v>48</v>
      </c>
      <c r="D85" s="345">
        <v>965</v>
      </c>
      <c r="E85" s="345">
        <v>11</v>
      </c>
      <c r="F85" s="345">
        <v>226</v>
      </c>
      <c r="G85" s="345">
        <v>28</v>
      </c>
      <c r="H85" s="345">
        <v>408</v>
      </c>
      <c r="I85" s="345">
        <v>18</v>
      </c>
      <c r="J85" s="345">
        <v>169</v>
      </c>
      <c r="K85" s="345">
        <v>29</v>
      </c>
      <c r="L85" s="345">
        <v>260</v>
      </c>
      <c r="M85" s="345">
        <v>141</v>
      </c>
      <c r="N85" s="345">
        <v>5048</v>
      </c>
      <c r="O85" s="345">
        <v>32</v>
      </c>
      <c r="P85" s="345">
        <v>899</v>
      </c>
      <c r="Q85" s="345">
        <v>13</v>
      </c>
      <c r="R85" s="345">
        <v>167</v>
      </c>
      <c r="S85" s="345">
        <v>40</v>
      </c>
      <c r="T85" s="345">
        <v>756</v>
      </c>
      <c r="U85" s="345">
        <v>34</v>
      </c>
      <c r="V85" s="345">
        <v>622</v>
      </c>
      <c r="W85" s="345">
        <v>13</v>
      </c>
      <c r="X85" s="345">
        <v>142</v>
      </c>
      <c r="Y85" s="345">
        <v>5</v>
      </c>
      <c r="Z85" s="345">
        <v>130</v>
      </c>
      <c r="AA85" s="345">
        <v>5</v>
      </c>
      <c r="AB85" s="345">
        <v>85</v>
      </c>
      <c r="AC85" s="345">
        <v>21</v>
      </c>
      <c r="AD85" s="345">
        <v>216</v>
      </c>
      <c r="AE85" s="345">
        <v>11</v>
      </c>
      <c r="AF85" s="345">
        <v>224</v>
      </c>
      <c r="AG85" s="345">
        <v>44</v>
      </c>
      <c r="AH85" s="345">
        <v>1261</v>
      </c>
      <c r="AI85" s="345">
        <v>18</v>
      </c>
      <c r="AJ85" s="345">
        <v>357</v>
      </c>
      <c r="AK85" s="345">
        <v>18</v>
      </c>
      <c r="AL85" s="345">
        <v>374</v>
      </c>
      <c r="AM85" s="345">
        <v>47</v>
      </c>
      <c r="AN85" s="345">
        <v>424</v>
      </c>
      <c r="AO85" s="345">
        <v>34</v>
      </c>
      <c r="AP85" s="345">
        <v>709</v>
      </c>
      <c r="AQ85" s="345">
        <v>24</v>
      </c>
      <c r="AR85" s="345">
        <v>532</v>
      </c>
      <c r="AS85" s="345">
        <v>27</v>
      </c>
      <c r="AT85" s="345">
        <v>413</v>
      </c>
      <c r="AU85" s="345">
        <v>15</v>
      </c>
      <c r="AV85" s="345">
        <v>553</v>
      </c>
      <c r="AW85" s="345">
        <v>17</v>
      </c>
      <c r="AX85" s="345">
        <v>274</v>
      </c>
      <c r="AY85" s="345">
        <v>14</v>
      </c>
      <c r="AZ85" s="345">
        <v>378</v>
      </c>
      <c r="BA85" s="345">
        <v>31</v>
      </c>
      <c r="BB85" s="345">
        <v>622</v>
      </c>
      <c r="BC85" s="345">
        <v>34</v>
      </c>
      <c r="BD85" s="345">
        <v>603</v>
      </c>
      <c r="BE85" s="345">
        <v>22</v>
      </c>
      <c r="BF85" s="345">
        <v>483</v>
      </c>
      <c r="BG85" s="345">
        <v>11</v>
      </c>
      <c r="BH85" s="345">
        <v>165</v>
      </c>
      <c r="BI85" s="345">
        <v>6</v>
      </c>
      <c r="BJ85" s="345">
        <v>16</v>
      </c>
      <c r="BK85" s="345">
        <v>37</v>
      </c>
      <c r="BL85" s="345">
        <v>636</v>
      </c>
      <c r="BM85" s="345">
        <v>43</v>
      </c>
      <c r="BN85" s="345">
        <v>463</v>
      </c>
      <c r="BO85" s="345">
        <v>35</v>
      </c>
      <c r="BP85" s="345">
        <v>952</v>
      </c>
      <c r="BQ85" s="345">
        <v>354</v>
      </c>
      <c r="BR85" s="345">
        <v>8213</v>
      </c>
      <c r="BS85" s="345">
        <v>124</v>
      </c>
      <c r="BT85" s="345">
        <v>3206</v>
      </c>
      <c r="BU85" s="345">
        <v>9</v>
      </c>
      <c r="BV85" s="345">
        <v>121</v>
      </c>
      <c r="BW85" s="345">
        <v>16</v>
      </c>
      <c r="BX85" s="345">
        <v>367</v>
      </c>
      <c r="BY85" s="345">
        <v>17</v>
      </c>
      <c r="BZ85" s="345">
        <v>545</v>
      </c>
      <c r="CA85" s="345">
        <v>12</v>
      </c>
      <c r="CB85" s="345">
        <v>192</v>
      </c>
      <c r="CC85" s="345">
        <v>29</v>
      </c>
      <c r="CD85" s="345">
        <v>437</v>
      </c>
      <c r="CE85" s="345">
        <v>44</v>
      </c>
      <c r="CF85" s="345">
        <v>868</v>
      </c>
      <c r="CG85" s="345">
        <v>37</v>
      </c>
      <c r="CH85" s="345">
        <v>1054</v>
      </c>
      <c r="CI85" s="345">
        <v>11</v>
      </c>
      <c r="CJ85" s="345">
        <v>256</v>
      </c>
      <c r="CK85" s="345">
        <v>15</v>
      </c>
      <c r="CL85" s="345">
        <v>690</v>
      </c>
      <c r="CM85" s="345">
        <v>48</v>
      </c>
      <c r="CN85" s="345">
        <v>586</v>
      </c>
      <c r="CO85" s="345">
        <v>20</v>
      </c>
      <c r="CP85" s="345">
        <v>575</v>
      </c>
      <c r="CQ85" s="346">
        <v>16</v>
      </c>
      <c r="CR85" s="345">
        <v>198</v>
      </c>
      <c r="CS85" s="345">
        <v>16</v>
      </c>
      <c r="CT85" s="345">
        <v>355</v>
      </c>
      <c r="CU85" s="345">
        <v>7</v>
      </c>
      <c r="CV85" s="345">
        <v>113</v>
      </c>
      <c r="CW85" s="345">
        <v>11</v>
      </c>
      <c r="CX85" s="345">
        <v>291</v>
      </c>
      <c r="CY85" s="345">
        <v>13</v>
      </c>
      <c r="CZ85" s="345">
        <v>483</v>
      </c>
      <c r="DA85" s="345">
        <v>21</v>
      </c>
      <c r="DB85" s="345">
        <v>453</v>
      </c>
      <c r="DC85" s="345">
        <v>18</v>
      </c>
      <c r="DD85" s="345">
        <v>234</v>
      </c>
      <c r="DE85" s="345">
        <v>22</v>
      </c>
      <c r="DF85" s="345">
        <v>389</v>
      </c>
      <c r="DG85" s="345">
        <v>42</v>
      </c>
      <c r="DH85" s="345">
        <v>958</v>
      </c>
      <c r="DI85" s="345">
        <v>5</v>
      </c>
      <c r="DJ85" s="345">
        <v>128</v>
      </c>
      <c r="DK85" s="345">
        <v>10</v>
      </c>
      <c r="DL85" s="345">
        <v>173</v>
      </c>
      <c r="DM85" s="345">
        <v>16</v>
      </c>
      <c r="DN85" s="345">
        <v>608</v>
      </c>
      <c r="DO85" s="345">
        <v>24</v>
      </c>
      <c r="DP85" s="345">
        <v>404</v>
      </c>
      <c r="DQ85" s="345">
        <v>24</v>
      </c>
      <c r="DR85" s="345">
        <v>759</v>
      </c>
      <c r="DS85" s="345">
        <v>17</v>
      </c>
      <c r="DT85" s="345">
        <v>395</v>
      </c>
      <c r="DU85" s="345">
        <v>10</v>
      </c>
      <c r="DV85" s="345">
        <v>151</v>
      </c>
      <c r="DW85" s="345">
        <v>13</v>
      </c>
      <c r="DX85" s="345">
        <v>399</v>
      </c>
      <c r="DY85" s="345">
        <v>19</v>
      </c>
      <c r="DZ85" s="345">
        <v>324</v>
      </c>
      <c r="EA85" s="346">
        <v>21</v>
      </c>
      <c r="EB85" s="345">
        <v>425</v>
      </c>
      <c r="EC85" s="345">
        <v>27</v>
      </c>
      <c r="ED85" s="345">
        <v>426</v>
      </c>
      <c r="EE85" s="345">
        <v>23</v>
      </c>
      <c r="EF85" s="345">
        <v>368</v>
      </c>
      <c r="EG85" s="345">
        <v>11</v>
      </c>
      <c r="EH85" s="345">
        <v>381</v>
      </c>
      <c r="EI85" s="345">
        <v>6</v>
      </c>
      <c r="EJ85" s="345">
        <v>96</v>
      </c>
      <c r="EK85" s="345">
        <v>16</v>
      </c>
      <c r="EL85" s="345">
        <v>380</v>
      </c>
      <c r="EM85" s="345">
        <v>14</v>
      </c>
      <c r="EN85" s="345">
        <v>190</v>
      </c>
      <c r="EO85" s="345">
        <v>11</v>
      </c>
      <c r="EP85" s="345">
        <v>215</v>
      </c>
      <c r="EQ85" s="345">
        <v>5</v>
      </c>
      <c r="ER85" s="345">
        <v>108</v>
      </c>
      <c r="ES85" s="345">
        <v>10</v>
      </c>
      <c r="ET85" s="345">
        <v>119</v>
      </c>
      <c r="EU85" s="345">
        <v>5</v>
      </c>
      <c r="EV85" s="345">
        <v>51</v>
      </c>
      <c r="EW85" s="345">
        <v>10</v>
      </c>
      <c r="EX85" s="345">
        <v>196</v>
      </c>
      <c r="EY85" s="346">
        <v>22</v>
      </c>
      <c r="EZ85" s="345">
        <v>375</v>
      </c>
      <c r="FA85" s="345">
        <v>12</v>
      </c>
      <c r="FB85" s="345">
        <v>183</v>
      </c>
      <c r="FC85" s="345">
        <v>5</v>
      </c>
      <c r="FD85" s="345">
        <v>88</v>
      </c>
      <c r="FE85" s="345">
        <v>17</v>
      </c>
      <c r="FF85" s="345">
        <v>341</v>
      </c>
      <c r="FG85" s="345">
        <v>17</v>
      </c>
      <c r="FH85" s="345">
        <v>260</v>
      </c>
      <c r="FI85" s="344">
        <f t="shared" si="2"/>
        <v>2198</v>
      </c>
      <c r="FJ85" s="344">
        <f t="shared" si="3"/>
        <v>47659</v>
      </c>
      <c r="FK85" s="153"/>
      <c r="FL85" s="628">
        <f>+FI85-'[1]15-4-a Faaliyet İşyeri'!P86</f>
        <v>0</v>
      </c>
      <c r="FM85" s="628">
        <f>+FJ85-'[1]16-4a Faaliyet Sigortalı'!P86</f>
        <v>0</v>
      </c>
    </row>
    <row r="86" spans="1:169" ht="12.95" customHeight="1">
      <c r="A86" s="347" t="s">
        <v>405</v>
      </c>
      <c r="B86" s="348" t="s">
        <v>263</v>
      </c>
      <c r="C86" s="349">
        <v>127</v>
      </c>
      <c r="D86" s="349">
        <v>1341</v>
      </c>
      <c r="E86" s="349">
        <v>48</v>
      </c>
      <c r="F86" s="349">
        <v>473</v>
      </c>
      <c r="G86" s="349">
        <v>40</v>
      </c>
      <c r="H86" s="349">
        <v>317</v>
      </c>
      <c r="I86" s="349">
        <v>19</v>
      </c>
      <c r="J86" s="349">
        <v>225</v>
      </c>
      <c r="K86" s="349">
        <v>29</v>
      </c>
      <c r="L86" s="349">
        <v>287</v>
      </c>
      <c r="M86" s="349">
        <v>439</v>
      </c>
      <c r="N86" s="349">
        <v>7115</v>
      </c>
      <c r="O86" s="349">
        <v>212</v>
      </c>
      <c r="P86" s="349">
        <v>2305</v>
      </c>
      <c r="Q86" s="349">
        <v>16</v>
      </c>
      <c r="R86" s="349">
        <v>108</v>
      </c>
      <c r="S86" s="349">
        <v>106</v>
      </c>
      <c r="T86" s="349">
        <v>961</v>
      </c>
      <c r="U86" s="349">
        <v>96</v>
      </c>
      <c r="V86" s="349">
        <v>766</v>
      </c>
      <c r="W86" s="349">
        <v>16</v>
      </c>
      <c r="X86" s="349">
        <v>95</v>
      </c>
      <c r="Y86" s="349">
        <v>27</v>
      </c>
      <c r="Z86" s="349">
        <v>357</v>
      </c>
      <c r="AA86" s="349">
        <v>17</v>
      </c>
      <c r="AB86" s="349">
        <v>167</v>
      </c>
      <c r="AC86" s="349">
        <v>28</v>
      </c>
      <c r="AD86" s="349">
        <v>206</v>
      </c>
      <c r="AE86" s="349">
        <v>16</v>
      </c>
      <c r="AF86" s="349">
        <v>73</v>
      </c>
      <c r="AG86" s="349">
        <v>145</v>
      </c>
      <c r="AH86" s="349">
        <v>1596</v>
      </c>
      <c r="AI86" s="349">
        <v>45</v>
      </c>
      <c r="AJ86" s="349">
        <v>437</v>
      </c>
      <c r="AK86" s="349">
        <v>14</v>
      </c>
      <c r="AL86" s="349">
        <v>88</v>
      </c>
      <c r="AM86" s="349">
        <v>17</v>
      </c>
      <c r="AN86" s="349">
        <v>142</v>
      </c>
      <c r="AO86" s="349">
        <v>95</v>
      </c>
      <c r="AP86" s="349">
        <v>638</v>
      </c>
      <c r="AQ86" s="349">
        <v>145</v>
      </c>
      <c r="AR86" s="349">
        <v>1806</v>
      </c>
      <c r="AS86" s="349">
        <v>20</v>
      </c>
      <c r="AT86" s="349">
        <v>154</v>
      </c>
      <c r="AU86" s="349">
        <v>42</v>
      </c>
      <c r="AV86" s="349">
        <v>516</v>
      </c>
      <c r="AW86" s="349">
        <v>16</v>
      </c>
      <c r="AX86" s="349">
        <v>173</v>
      </c>
      <c r="AY86" s="349">
        <v>37</v>
      </c>
      <c r="AZ86" s="349">
        <v>328</v>
      </c>
      <c r="BA86" s="349">
        <v>58</v>
      </c>
      <c r="BB86" s="349">
        <v>590</v>
      </c>
      <c r="BC86" s="349">
        <v>124</v>
      </c>
      <c r="BD86" s="349">
        <v>1975</v>
      </c>
      <c r="BE86" s="349">
        <v>29</v>
      </c>
      <c r="BF86" s="349">
        <v>293</v>
      </c>
      <c r="BG86" s="349">
        <v>16</v>
      </c>
      <c r="BH86" s="349">
        <v>105</v>
      </c>
      <c r="BI86" s="349">
        <v>12</v>
      </c>
      <c r="BJ86" s="349">
        <v>89</v>
      </c>
      <c r="BK86" s="349">
        <v>127</v>
      </c>
      <c r="BL86" s="349">
        <v>1305</v>
      </c>
      <c r="BM86" s="349">
        <v>63</v>
      </c>
      <c r="BN86" s="349">
        <v>334</v>
      </c>
      <c r="BO86" s="349">
        <v>128</v>
      </c>
      <c r="BP86" s="349">
        <v>1259</v>
      </c>
      <c r="BQ86" s="349">
        <v>892</v>
      </c>
      <c r="BR86" s="349">
        <v>11498</v>
      </c>
      <c r="BS86" s="349">
        <v>267</v>
      </c>
      <c r="BT86" s="349">
        <v>2410</v>
      </c>
      <c r="BU86" s="349">
        <v>24</v>
      </c>
      <c r="BV86" s="349">
        <v>196</v>
      </c>
      <c r="BW86" s="349">
        <v>36</v>
      </c>
      <c r="BX86" s="349">
        <v>306</v>
      </c>
      <c r="BY86" s="349">
        <v>98</v>
      </c>
      <c r="BZ86" s="349">
        <v>1022</v>
      </c>
      <c r="CA86" s="349">
        <v>20</v>
      </c>
      <c r="CB86" s="349">
        <v>162</v>
      </c>
      <c r="CC86" s="349">
        <v>21</v>
      </c>
      <c r="CD86" s="349">
        <v>186</v>
      </c>
      <c r="CE86" s="349">
        <v>146</v>
      </c>
      <c r="CF86" s="349">
        <v>1524</v>
      </c>
      <c r="CG86" s="349">
        <v>180</v>
      </c>
      <c r="CH86" s="349">
        <v>1549</v>
      </c>
      <c r="CI86" s="349">
        <v>37</v>
      </c>
      <c r="CJ86" s="349">
        <v>441</v>
      </c>
      <c r="CK86" s="349">
        <v>58</v>
      </c>
      <c r="CL86" s="349">
        <v>564</v>
      </c>
      <c r="CM86" s="349">
        <v>109</v>
      </c>
      <c r="CN86" s="349">
        <v>1096</v>
      </c>
      <c r="CO86" s="349">
        <v>62</v>
      </c>
      <c r="CP86" s="349">
        <v>647</v>
      </c>
      <c r="CQ86" s="350">
        <v>70</v>
      </c>
      <c r="CR86" s="349">
        <v>762</v>
      </c>
      <c r="CS86" s="349">
        <v>79</v>
      </c>
      <c r="CT86" s="349">
        <v>767</v>
      </c>
      <c r="CU86" s="349">
        <v>27</v>
      </c>
      <c r="CV86" s="349">
        <v>657</v>
      </c>
      <c r="CW86" s="349">
        <v>24</v>
      </c>
      <c r="CX86" s="349">
        <v>183</v>
      </c>
      <c r="CY86" s="349">
        <v>30</v>
      </c>
      <c r="CZ86" s="349">
        <v>309</v>
      </c>
      <c r="DA86" s="349">
        <v>64</v>
      </c>
      <c r="DB86" s="349">
        <v>590</v>
      </c>
      <c r="DC86" s="349">
        <v>23</v>
      </c>
      <c r="DD86" s="349">
        <v>253</v>
      </c>
      <c r="DE86" s="349">
        <v>91</v>
      </c>
      <c r="DF86" s="349">
        <v>699</v>
      </c>
      <c r="DG86" s="349">
        <v>105</v>
      </c>
      <c r="DH86" s="349">
        <v>1155</v>
      </c>
      <c r="DI86" s="349">
        <v>20</v>
      </c>
      <c r="DJ86" s="349">
        <v>431</v>
      </c>
      <c r="DK86" s="349">
        <v>22</v>
      </c>
      <c r="DL86" s="349">
        <v>150</v>
      </c>
      <c r="DM86" s="349">
        <v>45</v>
      </c>
      <c r="DN86" s="349">
        <v>393</v>
      </c>
      <c r="DO86" s="349">
        <v>89</v>
      </c>
      <c r="DP86" s="349">
        <v>924</v>
      </c>
      <c r="DQ86" s="349">
        <v>35</v>
      </c>
      <c r="DR86" s="349">
        <v>378</v>
      </c>
      <c r="DS86" s="349">
        <v>63</v>
      </c>
      <c r="DT86" s="349">
        <v>522</v>
      </c>
      <c r="DU86" s="349">
        <v>15</v>
      </c>
      <c r="DV86" s="349">
        <v>104</v>
      </c>
      <c r="DW86" s="349">
        <v>158</v>
      </c>
      <c r="DX86" s="349">
        <v>1916</v>
      </c>
      <c r="DY86" s="349">
        <v>27</v>
      </c>
      <c r="DZ86" s="349">
        <v>271</v>
      </c>
      <c r="EA86" s="350">
        <v>81</v>
      </c>
      <c r="EB86" s="349">
        <v>911</v>
      </c>
      <c r="EC86" s="349">
        <v>35</v>
      </c>
      <c r="ED86" s="349">
        <v>259</v>
      </c>
      <c r="EE86" s="349">
        <v>61</v>
      </c>
      <c r="EF86" s="349">
        <v>516</v>
      </c>
      <c r="EG86" s="349">
        <v>32</v>
      </c>
      <c r="EH86" s="349">
        <v>260</v>
      </c>
      <c r="EI86" s="349">
        <v>5</v>
      </c>
      <c r="EJ86" s="349">
        <v>62</v>
      </c>
      <c r="EK86" s="349">
        <v>19</v>
      </c>
      <c r="EL86" s="349">
        <v>260</v>
      </c>
      <c r="EM86" s="349">
        <v>22</v>
      </c>
      <c r="EN86" s="349">
        <v>191</v>
      </c>
      <c r="EO86" s="349">
        <v>38</v>
      </c>
      <c r="EP86" s="349">
        <v>437</v>
      </c>
      <c r="EQ86" s="349">
        <v>29</v>
      </c>
      <c r="ER86" s="349">
        <v>390</v>
      </c>
      <c r="ES86" s="349">
        <v>12</v>
      </c>
      <c r="ET86" s="349">
        <v>84</v>
      </c>
      <c r="EU86" s="349">
        <v>13</v>
      </c>
      <c r="EV86" s="349">
        <v>128</v>
      </c>
      <c r="EW86" s="349">
        <v>18</v>
      </c>
      <c r="EX86" s="349">
        <v>116</v>
      </c>
      <c r="EY86" s="350">
        <v>22</v>
      </c>
      <c r="EZ86" s="349">
        <v>177</v>
      </c>
      <c r="FA86" s="349">
        <v>14</v>
      </c>
      <c r="FB86" s="349">
        <v>107</v>
      </c>
      <c r="FC86" s="349">
        <v>20</v>
      </c>
      <c r="FD86" s="349">
        <v>283</v>
      </c>
      <c r="FE86" s="349">
        <v>30</v>
      </c>
      <c r="FF86" s="349">
        <v>219</v>
      </c>
      <c r="FG86" s="349">
        <v>29</v>
      </c>
      <c r="FH86" s="349">
        <v>336</v>
      </c>
      <c r="FI86" s="348">
        <f t="shared" si="2"/>
        <v>5786</v>
      </c>
      <c r="FJ86" s="348">
        <f t="shared" si="3"/>
        <v>63425</v>
      </c>
      <c r="FK86" s="153"/>
      <c r="FL86" s="628">
        <f>+FI86-'[1]15-4-a Faaliyet İşyeri'!P87</f>
        <v>0</v>
      </c>
      <c r="FM86" s="628">
        <f>+FJ86-'[1]16-4a Faaliyet Sigortalı'!P87</f>
        <v>0</v>
      </c>
    </row>
    <row r="87" spans="1:169" ht="12.95" customHeight="1">
      <c r="A87" s="343" t="s">
        <v>407</v>
      </c>
      <c r="B87" s="344" t="s">
        <v>264</v>
      </c>
      <c r="C87" s="345">
        <v>13</v>
      </c>
      <c r="D87" s="345">
        <v>125</v>
      </c>
      <c r="E87" s="345">
        <v>2</v>
      </c>
      <c r="F87" s="345">
        <v>15</v>
      </c>
      <c r="G87" s="345">
        <v>5</v>
      </c>
      <c r="H87" s="345">
        <v>18</v>
      </c>
      <c r="I87" s="345">
        <v>0</v>
      </c>
      <c r="J87" s="345">
        <v>0</v>
      </c>
      <c r="K87" s="345">
        <v>0</v>
      </c>
      <c r="L87" s="345">
        <v>0</v>
      </c>
      <c r="M87" s="345">
        <v>116</v>
      </c>
      <c r="N87" s="345">
        <v>2241</v>
      </c>
      <c r="O87" s="345">
        <v>104</v>
      </c>
      <c r="P87" s="345">
        <v>713</v>
      </c>
      <c r="Q87" s="345">
        <v>0</v>
      </c>
      <c r="R87" s="345">
        <v>0</v>
      </c>
      <c r="S87" s="345">
        <v>12</v>
      </c>
      <c r="T87" s="345">
        <v>30</v>
      </c>
      <c r="U87" s="345">
        <v>6</v>
      </c>
      <c r="V87" s="345">
        <v>18</v>
      </c>
      <c r="W87" s="345">
        <v>1</v>
      </c>
      <c r="X87" s="345">
        <v>4</v>
      </c>
      <c r="Y87" s="345">
        <v>1</v>
      </c>
      <c r="Z87" s="345">
        <v>4</v>
      </c>
      <c r="AA87" s="345">
        <v>0</v>
      </c>
      <c r="AB87" s="345">
        <v>0</v>
      </c>
      <c r="AC87" s="345">
        <v>6</v>
      </c>
      <c r="AD87" s="345">
        <v>15</v>
      </c>
      <c r="AE87" s="345">
        <v>0</v>
      </c>
      <c r="AF87" s="345">
        <v>0</v>
      </c>
      <c r="AG87" s="345">
        <v>29</v>
      </c>
      <c r="AH87" s="345">
        <v>246</v>
      </c>
      <c r="AI87" s="345">
        <v>4</v>
      </c>
      <c r="AJ87" s="345">
        <v>14</v>
      </c>
      <c r="AK87" s="345">
        <v>1</v>
      </c>
      <c r="AL87" s="345">
        <v>5</v>
      </c>
      <c r="AM87" s="345">
        <v>2</v>
      </c>
      <c r="AN87" s="345">
        <v>4</v>
      </c>
      <c r="AO87" s="345">
        <v>1</v>
      </c>
      <c r="AP87" s="345">
        <v>12</v>
      </c>
      <c r="AQ87" s="345">
        <v>6</v>
      </c>
      <c r="AR87" s="345">
        <v>84</v>
      </c>
      <c r="AS87" s="345">
        <v>9</v>
      </c>
      <c r="AT87" s="345">
        <v>28</v>
      </c>
      <c r="AU87" s="345">
        <v>5</v>
      </c>
      <c r="AV87" s="345">
        <v>20</v>
      </c>
      <c r="AW87" s="345">
        <v>0</v>
      </c>
      <c r="AX87" s="345">
        <v>0</v>
      </c>
      <c r="AY87" s="345">
        <v>9</v>
      </c>
      <c r="AZ87" s="345">
        <v>65</v>
      </c>
      <c r="BA87" s="345">
        <v>14</v>
      </c>
      <c r="BB87" s="345">
        <v>124</v>
      </c>
      <c r="BC87" s="345">
        <v>2</v>
      </c>
      <c r="BD87" s="345">
        <v>3</v>
      </c>
      <c r="BE87" s="345">
        <v>3</v>
      </c>
      <c r="BF87" s="345">
        <v>4</v>
      </c>
      <c r="BG87" s="345">
        <v>1</v>
      </c>
      <c r="BH87" s="345">
        <v>5</v>
      </c>
      <c r="BI87" s="345">
        <v>1</v>
      </c>
      <c r="BJ87" s="345">
        <v>4</v>
      </c>
      <c r="BK87" s="345">
        <v>9</v>
      </c>
      <c r="BL87" s="345">
        <v>12</v>
      </c>
      <c r="BM87" s="345">
        <v>0</v>
      </c>
      <c r="BN87" s="345">
        <v>0</v>
      </c>
      <c r="BO87" s="345">
        <v>10</v>
      </c>
      <c r="BP87" s="345">
        <v>152</v>
      </c>
      <c r="BQ87" s="345">
        <v>855</v>
      </c>
      <c r="BR87" s="345">
        <v>6919</v>
      </c>
      <c r="BS87" s="345">
        <v>84</v>
      </c>
      <c r="BT87" s="345">
        <v>727</v>
      </c>
      <c r="BU87" s="345">
        <v>1</v>
      </c>
      <c r="BV87" s="345">
        <v>16</v>
      </c>
      <c r="BW87" s="345">
        <v>0</v>
      </c>
      <c r="BX87" s="345">
        <v>0</v>
      </c>
      <c r="BY87" s="345">
        <v>3</v>
      </c>
      <c r="BZ87" s="345">
        <v>6</v>
      </c>
      <c r="CA87" s="345">
        <v>0</v>
      </c>
      <c r="CB87" s="345">
        <v>0</v>
      </c>
      <c r="CC87" s="345">
        <v>0</v>
      </c>
      <c r="CD87" s="345">
        <v>0</v>
      </c>
      <c r="CE87" s="345">
        <v>19</v>
      </c>
      <c r="CF87" s="345">
        <v>113</v>
      </c>
      <c r="CG87" s="345">
        <v>11</v>
      </c>
      <c r="CH87" s="345">
        <v>85</v>
      </c>
      <c r="CI87" s="345">
        <v>3</v>
      </c>
      <c r="CJ87" s="345">
        <v>5</v>
      </c>
      <c r="CK87" s="345">
        <v>0</v>
      </c>
      <c r="CL87" s="345">
        <v>0</v>
      </c>
      <c r="CM87" s="345">
        <v>4</v>
      </c>
      <c r="CN87" s="345">
        <v>5</v>
      </c>
      <c r="CO87" s="345">
        <v>6</v>
      </c>
      <c r="CP87" s="345">
        <v>24</v>
      </c>
      <c r="CQ87" s="346">
        <v>1</v>
      </c>
      <c r="CR87" s="345">
        <v>5</v>
      </c>
      <c r="CS87" s="345">
        <v>31</v>
      </c>
      <c r="CT87" s="345">
        <v>108</v>
      </c>
      <c r="CU87" s="345">
        <v>0</v>
      </c>
      <c r="CV87" s="345">
        <v>0</v>
      </c>
      <c r="CW87" s="345">
        <v>3</v>
      </c>
      <c r="CX87" s="345">
        <v>13</v>
      </c>
      <c r="CY87" s="345">
        <v>2</v>
      </c>
      <c r="CZ87" s="345">
        <v>10</v>
      </c>
      <c r="DA87" s="345">
        <v>1</v>
      </c>
      <c r="DB87" s="345">
        <v>1</v>
      </c>
      <c r="DC87" s="345">
        <v>3</v>
      </c>
      <c r="DD87" s="345">
        <v>16</v>
      </c>
      <c r="DE87" s="345">
        <v>7</v>
      </c>
      <c r="DF87" s="345">
        <v>53</v>
      </c>
      <c r="DG87" s="345">
        <v>7</v>
      </c>
      <c r="DH87" s="345">
        <v>148</v>
      </c>
      <c r="DI87" s="345">
        <v>2</v>
      </c>
      <c r="DJ87" s="345">
        <v>11</v>
      </c>
      <c r="DK87" s="345">
        <v>3</v>
      </c>
      <c r="DL87" s="345">
        <v>8</v>
      </c>
      <c r="DM87" s="345">
        <v>5</v>
      </c>
      <c r="DN87" s="345">
        <v>63</v>
      </c>
      <c r="DO87" s="345">
        <v>8</v>
      </c>
      <c r="DP87" s="345">
        <v>105</v>
      </c>
      <c r="DQ87" s="345">
        <v>0</v>
      </c>
      <c r="DR87" s="345">
        <v>0</v>
      </c>
      <c r="DS87" s="345">
        <v>5</v>
      </c>
      <c r="DT87" s="345">
        <v>37</v>
      </c>
      <c r="DU87" s="345">
        <v>0</v>
      </c>
      <c r="DV87" s="345">
        <v>0</v>
      </c>
      <c r="DW87" s="345">
        <v>3</v>
      </c>
      <c r="DX87" s="345">
        <v>25</v>
      </c>
      <c r="DY87" s="345">
        <v>1</v>
      </c>
      <c r="DZ87" s="345">
        <v>6</v>
      </c>
      <c r="EA87" s="346">
        <v>1</v>
      </c>
      <c r="EB87" s="345">
        <v>43</v>
      </c>
      <c r="EC87" s="345">
        <v>2</v>
      </c>
      <c r="ED87" s="345">
        <v>30</v>
      </c>
      <c r="EE87" s="345">
        <v>2</v>
      </c>
      <c r="EF87" s="345">
        <v>2</v>
      </c>
      <c r="EG87" s="345">
        <v>3</v>
      </c>
      <c r="EH87" s="345">
        <v>11</v>
      </c>
      <c r="EI87" s="345">
        <v>0</v>
      </c>
      <c r="EJ87" s="345">
        <v>0</v>
      </c>
      <c r="EK87" s="345">
        <v>0</v>
      </c>
      <c r="EL87" s="345">
        <v>0</v>
      </c>
      <c r="EM87" s="345">
        <v>1</v>
      </c>
      <c r="EN87" s="345">
        <v>3</v>
      </c>
      <c r="EO87" s="345">
        <v>0</v>
      </c>
      <c r="EP87" s="345">
        <v>0</v>
      </c>
      <c r="EQ87" s="345">
        <v>2</v>
      </c>
      <c r="ER87" s="345">
        <v>10</v>
      </c>
      <c r="ES87" s="345">
        <v>1</v>
      </c>
      <c r="ET87" s="345">
        <v>2</v>
      </c>
      <c r="EU87" s="345">
        <v>0</v>
      </c>
      <c r="EV87" s="345">
        <v>0</v>
      </c>
      <c r="EW87" s="345">
        <v>0</v>
      </c>
      <c r="EX87" s="345">
        <v>0</v>
      </c>
      <c r="EY87" s="346">
        <v>0</v>
      </c>
      <c r="EZ87" s="345">
        <v>0</v>
      </c>
      <c r="FA87" s="345">
        <v>0</v>
      </c>
      <c r="FB87" s="345">
        <v>0</v>
      </c>
      <c r="FC87" s="345">
        <v>1</v>
      </c>
      <c r="FD87" s="345">
        <v>2</v>
      </c>
      <c r="FE87" s="345">
        <v>2</v>
      </c>
      <c r="FF87" s="345">
        <v>7</v>
      </c>
      <c r="FG87" s="345">
        <v>2</v>
      </c>
      <c r="FH87" s="345">
        <v>20</v>
      </c>
      <c r="FI87" s="344">
        <f t="shared" si="2"/>
        <v>1457</v>
      </c>
      <c r="FJ87" s="344">
        <f t="shared" si="3"/>
        <v>12604</v>
      </c>
      <c r="FK87" s="153"/>
      <c r="FL87" s="628">
        <f>+FI87-'[1]15-4-a Faaliyet İşyeri'!P88</f>
        <v>0</v>
      </c>
      <c r="FM87" s="628">
        <f>+FJ87-'[1]16-4a Faaliyet Sigortalı'!P88</f>
        <v>0</v>
      </c>
    </row>
    <row r="88" spans="1:169" ht="12.95" customHeight="1">
      <c r="A88" s="347" t="s">
        <v>408</v>
      </c>
      <c r="B88" s="348" t="s">
        <v>265</v>
      </c>
      <c r="C88" s="349">
        <v>16</v>
      </c>
      <c r="D88" s="349">
        <v>41</v>
      </c>
      <c r="E88" s="349">
        <v>9</v>
      </c>
      <c r="F88" s="349">
        <v>15</v>
      </c>
      <c r="G88" s="349">
        <v>7</v>
      </c>
      <c r="H88" s="349">
        <v>10</v>
      </c>
      <c r="I88" s="349">
        <v>5</v>
      </c>
      <c r="J88" s="349">
        <v>11</v>
      </c>
      <c r="K88" s="349">
        <v>8</v>
      </c>
      <c r="L88" s="349">
        <v>30</v>
      </c>
      <c r="M88" s="349">
        <v>42</v>
      </c>
      <c r="N88" s="349">
        <v>402</v>
      </c>
      <c r="O88" s="349">
        <v>40</v>
      </c>
      <c r="P88" s="349">
        <v>241</v>
      </c>
      <c r="Q88" s="349">
        <v>2</v>
      </c>
      <c r="R88" s="349">
        <v>3</v>
      </c>
      <c r="S88" s="349">
        <v>20</v>
      </c>
      <c r="T88" s="349">
        <v>31</v>
      </c>
      <c r="U88" s="349">
        <v>19</v>
      </c>
      <c r="V88" s="349">
        <v>65</v>
      </c>
      <c r="W88" s="349">
        <v>9</v>
      </c>
      <c r="X88" s="349">
        <v>16</v>
      </c>
      <c r="Y88" s="349">
        <v>1</v>
      </c>
      <c r="Z88" s="349">
        <v>1</v>
      </c>
      <c r="AA88" s="349">
        <v>4</v>
      </c>
      <c r="AB88" s="349">
        <v>9</v>
      </c>
      <c r="AC88" s="349">
        <v>7</v>
      </c>
      <c r="AD88" s="349">
        <v>11</v>
      </c>
      <c r="AE88" s="349">
        <v>10</v>
      </c>
      <c r="AF88" s="349">
        <v>14</v>
      </c>
      <c r="AG88" s="349">
        <v>22</v>
      </c>
      <c r="AH88" s="349">
        <v>147</v>
      </c>
      <c r="AI88" s="349">
        <v>18</v>
      </c>
      <c r="AJ88" s="349">
        <v>41</v>
      </c>
      <c r="AK88" s="349">
        <v>4</v>
      </c>
      <c r="AL88" s="349">
        <v>4</v>
      </c>
      <c r="AM88" s="349">
        <v>5</v>
      </c>
      <c r="AN88" s="349">
        <v>7</v>
      </c>
      <c r="AO88" s="349">
        <v>18</v>
      </c>
      <c r="AP88" s="349">
        <v>68</v>
      </c>
      <c r="AQ88" s="349">
        <v>10</v>
      </c>
      <c r="AR88" s="349">
        <v>10</v>
      </c>
      <c r="AS88" s="349">
        <v>7</v>
      </c>
      <c r="AT88" s="349">
        <v>10</v>
      </c>
      <c r="AU88" s="349">
        <v>9</v>
      </c>
      <c r="AV88" s="349">
        <v>31</v>
      </c>
      <c r="AW88" s="349">
        <v>5</v>
      </c>
      <c r="AX88" s="349">
        <v>6</v>
      </c>
      <c r="AY88" s="349">
        <v>8</v>
      </c>
      <c r="AZ88" s="349">
        <v>31</v>
      </c>
      <c r="BA88" s="349">
        <v>10</v>
      </c>
      <c r="BB88" s="349">
        <v>32</v>
      </c>
      <c r="BC88" s="349">
        <v>12</v>
      </c>
      <c r="BD88" s="349">
        <v>29</v>
      </c>
      <c r="BE88" s="349">
        <v>10</v>
      </c>
      <c r="BF88" s="349">
        <v>16</v>
      </c>
      <c r="BG88" s="349">
        <v>6</v>
      </c>
      <c r="BH88" s="349">
        <v>16</v>
      </c>
      <c r="BI88" s="349">
        <v>0</v>
      </c>
      <c r="BJ88" s="349">
        <v>0</v>
      </c>
      <c r="BK88" s="349">
        <v>11</v>
      </c>
      <c r="BL88" s="349">
        <v>40</v>
      </c>
      <c r="BM88" s="349">
        <v>11</v>
      </c>
      <c r="BN88" s="349">
        <v>50</v>
      </c>
      <c r="BO88" s="349">
        <v>25</v>
      </c>
      <c r="BP88" s="349">
        <v>101</v>
      </c>
      <c r="BQ88" s="349">
        <v>110</v>
      </c>
      <c r="BR88" s="349">
        <v>1380</v>
      </c>
      <c r="BS88" s="349">
        <v>41</v>
      </c>
      <c r="BT88" s="349">
        <v>198</v>
      </c>
      <c r="BU88" s="349">
        <v>7</v>
      </c>
      <c r="BV88" s="349">
        <v>10</v>
      </c>
      <c r="BW88" s="349">
        <v>10</v>
      </c>
      <c r="BX88" s="349">
        <v>23</v>
      </c>
      <c r="BY88" s="349">
        <v>9</v>
      </c>
      <c r="BZ88" s="349">
        <v>15</v>
      </c>
      <c r="CA88" s="349">
        <v>6</v>
      </c>
      <c r="CB88" s="349">
        <v>42</v>
      </c>
      <c r="CC88" s="349">
        <v>7</v>
      </c>
      <c r="CD88" s="349">
        <v>15</v>
      </c>
      <c r="CE88" s="349">
        <v>16</v>
      </c>
      <c r="CF88" s="349">
        <v>262</v>
      </c>
      <c r="CG88" s="349">
        <v>31</v>
      </c>
      <c r="CH88" s="349">
        <v>84</v>
      </c>
      <c r="CI88" s="349">
        <v>12</v>
      </c>
      <c r="CJ88" s="349">
        <v>35</v>
      </c>
      <c r="CK88" s="349">
        <v>11</v>
      </c>
      <c r="CL88" s="349">
        <v>29</v>
      </c>
      <c r="CM88" s="349">
        <v>12</v>
      </c>
      <c r="CN88" s="349">
        <v>24</v>
      </c>
      <c r="CO88" s="349">
        <v>11</v>
      </c>
      <c r="CP88" s="349">
        <v>41</v>
      </c>
      <c r="CQ88" s="350">
        <v>11</v>
      </c>
      <c r="CR88" s="349">
        <v>50</v>
      </c>
      <c r="CS88" s="349">
        <v>18</v>
      </c>
      <c r="CT88" s="349">
        <v>59</v>
      </c>
      <c r="CU88" s="349">
        <v>3</v>
      </c>
      <c r="CV88" s="349">
        <v>9</v>
      </c>
      <c r="CW88" s="349">
        <v>16</v>
      </c>
      <c r="CX88" s="349">
        <v>71</v>
      </c>
      <c r="CY88" s="349">
        <v>6</v>
      </c>
      <c r="CZ88" s="349">
        <v>15</v>
      </c>
      <c r="DA88" s="349">
        <v>11</v>
      </c>
      <c r="DB88" s="349">
        <v>12</v>
      </c>
      <c r="DC88" s="349">
        <v>7</v>
      </c>
      <c r="DD88" s="349">
        <v>7</v>
      </c>
      <c r="DE88" s="349">
        <v>9</v>
      </c>
      <c r="DF88" s="349">
        <v>15</v>
      </c>
      <c r="DG88" s="349">
        <v>15</v>
      </c>
      <c r="DH88" s="349">
        <v>56</v>
      </c>
      <c r="DI88" s="349">
        <v>5</v>
      </c>
      <c r="DJ88" s="349">
        <v>10</v>
      </c>
      <c r="DK88" s="349">
        <v>11</v>
      </c>
      <c r="DL88" s="349">
        <v>19</v>
      </c>
      <c r="DM88" s="349">
        <v>9</v>
      </c>
      <c r="DN88" s="349">
        <v>9</v>
      </c>
      <c r="DO88" s="349">
        <v>14</v>
      </c>
      <c r="DP88" s="349">
        <v>22</v>
      </c>
      <c r="DQ88" s="349">
        <v>6</v>
      </c>
      <c r="DR88" s="349">
        <v>13</v>
      </c>
      <c r="DS88" s="349">
        <v>8</v>
      </c>
      <c r="DT88" s="349">
        <v>26</v>
      </c>
      <c r="DU88" s="349">
        <v>7</v>
      </c>
      <c r="DV88" s="349">
        <v>15</v>
      </c>
      <c r="DW88" s="349">
        <v>7</v>
      </c>
      <c r="DX88" s="349">
        <v>24</v>
      </c>
      <c r="DY88" s="349">
        <v>2</v>
      </c>
      <c r="DZ88" s="349">
        <v>3</v>
      </c>
      <c r="EA88" s="350">
        <v>10</v>
      </c>
      <c r="EB88" s="349">
        <v>15</v>
      </c>
      <c r="EC88" s="349">
        <v>6</v>
      </c>
      <c r="ED88" s="349">
        <v>6</v>
      </c>
      <c r="EE88" s="349">
        <v>9</v>
      </c>
      <c r="EF88" s="349">
        <v>30</v>
      </c>
      <c r="EG88" s="349">
        <v>7</v>
      </c>
      <c r="EH88" s="349">
        <v>18</v>
      </c>
      <c r="EI88" s="349">
        <v>7</v>
      </c>
      <c r="EJ88" s="349">
        <v>20</v>
      </c>
      <c r="EK88" s="349">
        <v>7</v>
      </c>
      <c r="EL88" s="349">
        <v>68</v>
      </c>
      <c r="EM88" s="349">
        <v>9</v>
      </c>
      <c r="EN88" s="349">
        <v>15</v>
      </c>
      <c r="EO88" s="349">
        <v>9</v>
      </c>
      <c r="EP88" s="349">
        <v>27</v>
      </c>
      <c r="EQ88" s="349">
        <v>2</v>
      </c>
      <c r="ER88" s="349">
        <v>2</v>
      </c>
      <c r="ES88" s="349">
        <v>8</v>
      </c>
      <c r="ET88" s="349">
        <v>26</v>
      </c>
      <c r="EU88" s="349">
        <v>5</v>
      </c>
      <c r="EV88" s="349">
        <v>8</v>
      </c>
      <c r="EW88" s="349">
        <v>0</v>
      </c>
      <c r="EX88" s="349">
        <v>0</v>
      </c>
      <c r="EY88" s="350">
        <v>1</v>
      </c>
      <c r="EZ88" s="349">
        <v>2</v>
      </c>
      <c r="FA88" s="349">
        <v>5</v>
      </c>
      <c r="FB88" s="349">
        <v>10</v>
      </c>
      <c r="FC88" s="349">
        <v>4</v>
      </c>
      <c r="FD88" s="349">
        <v>20</v>
      </c>
      <c r="FE88" s="349">
        <v>6</v>
      </c>
      <c r="FF88" s="349">
        <v>16</v>
      </c>
      <c r="FG88" s="349">
        <v>7</v>
      </c>
      <c r="FH88" s="349">
        <v>11</v>
      </c>
      <c r="FI88" s="348">
        <f t="shared" si="2"/>
        <v>940</v>
      </c>
      <c r="FJ88" s="348">
        <f t="shared" si="3"/>
        <v>4426</v>
      </c>
      <c r="FK88" s="153"/>
      <c r="FL88" s="628">
        <f>+FI88-'[1]15-4-a Faaliyet İşyeri'!P89</f>
        <v>0</v>
      </c>
      <c r="FM88" s="628">
        <f>+FJ88-'[1]16-4a Faaliyet Sigortalı'!P89</f>
        <v>0</v>
      </c>
    </row>
    <row r="89" spans="1:169" ht="12.95" customHeight="1">
      <c r="A89" s="343" t="s">
        <v>409</v>
      </c>
      <c r="B89" s="344" t="s">
        <v>266</v>
      </c>
      <c r="C89" s="345">
        <v>121</v>
      </c>
      <c r="D89" s="345">
        <v>265</v>
      </c>
      <c r="E89" s="345">
        <v>11</v>
      </c>
      <c r="F89" s="345">
        <v>18</v>
      </c>
      <c r="G89" s="345">
        <v>11</v>
      </c>
      <c r="H89" s="345">
        <v>24</v>
      </c>
      <c r="I89" s="345">
        <v>0</v>
      </c>
      <c r="J89" s="345">
        <v>0</v>
      </c>
      <c r="K89" s="345">
        <v>3</v>
      </c>
      <c r="L89" s="345">
        <v>6</v>
      </c>
      <c r="M89" s="345">
        <v>120</v>
      </c>
      <c r="N89" s="345">
        <v>508</v>
      </c>
      <c r="O89" s="345">
        <v>111</v>
      </c>
      <c r="P89" s="345">
        <v>200</v>
      </c>
      <c r="Q89" s="345">
        <v>8</v>
      </c>
      <c r="R89" s="345">
        <v>13</v>
      </c>
      <c r="S89" s="345">
        <v>61</v>
      </c>
      <c r="T89" s="345">
        <v>133</v>
      </c>
      <c r="U89" s="345">
        <v>38</v>
      </c>
      <c r="V89" s="345">
        <v>58</v>
      </c>
      <c r="W89" s="345">
        <v>5</v>
      </c>
      <c r="X89" s="345">
        <v>5</v>
      </c>
      <c r="Y89" s="345">
        <v>2</v>
      </c>
      <c r="Z89" s="345">
        <v>2</v>
      </c>
      <c r="AA89" s="345">
        <v>2</v>
      </c>
      <c r="AB89" s="345">
        <v>5</v>
      </c>
      <c r="AC89" s="345">
        <v>4</v>
      </c>
      <c r="AD89" s="345">
        <v>7</v>
      </c>
      <c r="AE89" s="345">
        <v>2</v>
      </c>
      <c r="AF89" s="345">
        <v>13</v>
      </c>
      <c r="AG89" s="345">
        <v>107</v>
      </c>
      <c r="AH89" s="345">
        <v>185</v>
      </c>
      <c r="AI89" s="345">
        <v>20</v>
      </c>
      <c r="AJ89" s="345">
        <v>41</v>
      </c>
      <c r="AK89" s="345">
        <v>1</v>
      </c>
      <c r="AL89" s="345">
        <v>2</v>
      </c>
      <c r="AM89" s="345">
        <v>9</v>
      </c>
      <c r="AN89" s="345">
        <v>15</v>
      </c>
      <c r="AO89" s="345">
        <v>22</v>
      </c>
      <c r="AP89" s="345">
        <v>34</v>
      </c>
      <c r="AQ89" s="345">
        <v>30</v>
      </c>
      <c r="AR89" s="345">
        <v>61</v>
      </c>
      <c r="AS89" s="345">
        <v>25</v>
      </c>
      <c r="AT89" s="345">
        <v>44</v>
      </c>
      <c r="AU89" s="345">
        <v>8</v>
      </c>
      <c r="AV89" s="345">
        <v>14</v>
      </c>
      <c r="AW89" s="345">
        <v>2</v>
      </c>
      <c r="AX89" s="345">
        <v>3</v>
      </c>
      <c r="AY89" s="345">
        <v>13</v>
      </c>
      <c r="AZ89" s="345">
        <v>37</v>
      </c>
      <c r="BA89" s="345">
        <v>28</v>
      </c>
      <c r="BB89" s="345">
        <v>41</v>
      </c>
      <c r="BC89" s="345">
        <v>47</v>
      </c>
      <c r="BD89" s="345">
        <v>117</v>
      </c>
      <c r="BE89" s="345">
        <v>29</v>
      </c>
      <c r="BF89" s="345">
        <v>58</v>
      </c>
      <c r="BG89" s="345">
        <v>4</v>
      </c>
      <c r="BH89" s="345">
        <v>9</v>
      </c>
      <c r="BI89" s="345">
        <v>1</v>
      </c>
      <c r="BJ89" s="345">
        <v>1</v>
      </c>
      <c r="BK89" s="345">
        <v>28</v>
      </c>
      <c r="BL89" s="345">
        <v>55</v>
      </c>
      <c r="BM89" s="345">
        <v>6</v>
      </c>
      <c r="BN89" s="345">
        <v>12</v>
      </c>
      <c r="BO89" s="345">
        <v>46</v>
      </c>
      <c r="BP89" s="345">
        <v>122</v>
      </c>
      <c r="BQ89" s="345">
        <v>772</v>
      </c>
      <c r="BR89" s="345">
        <v>1872</v>
      </c>
      <c r="BS89" s="345">
        <v>266</v>
      </c>
      <c r="BT89" s="345">
        <v>466</v>
      </c>
      <c r="BU89" s="345">
        <v>4</v>
      </c>
      <c r="BV89" s="345">
        <v>6</v>
      </c>
      <c r="BW89" s="345">
        <v>4</v>
      </c>
      <c r="BX89" s="345">
        <v>7</v>
      </c>
      <c r="BY89" s="345">
        <v>25</v>
      </c>
      <c r="BZ89" s="345">
        <v>45</v>
      </c>
      <c r="CA89" s="345">
        <v>20</v>
      </c>
      <c r="CB89" s="345">
        <v>33</v>
      </c>
      <c r="CC89" s="345">
        <v>11</v>
      </c>
      <c r="CD89" s="345">
        <v>18</v>
      </c>
      <c r="CE89" s="345">
        <v>41</v>
      </c>
      <c r="CF89" s="345">
        <v>74</v>
      </c>
      <c r="CG89" s="345">
        <v>45</v>
      </c>
      <c r="CH89" s="345">
        <v>84</v>
      </c>
      <c r="CI89" s="345">
        <v>8</v>
      </c>
      <c r="CJ89" s="345">
        <v>10</v>
      </c>
      <c r="CK89" s="345">
        <v>24</v>
      </c>
      <c r="CL89" s="345">
        <v>46</v>
      </c>
      <c r="CM89" s="345">
        <v>43</v>
      </c>
      <c r="CN89" s="345">
        <v>71</v>
      </c>
      <c r="CO89" s="345">
        <v>12</v>
      </c>
      <c r="CP89" s="345">
        <v>13</v>
      </c>
      <c r="CQ89" s="346">
        <v>3</v>
      </c>
      <c r="CR89" s="345">
        <v>5</v>
      </c>
      <c r="CS89" s="345">
        <v>48</v>
      </c>
      <c r="CT89" s="345">
        <v>81</v>
      </c>
      <c r="CU89" s="345">
        <v>0</v>
      </c>
      <c r="CV89" s="345">
        <v>0</v>
      </c>
      <c r="CW89" s="345">
        <v>2</v>
      </c>
      <c r="CX89" s="345">
        <v>5</v>
      </c>
      <c r="CY89" s="345">
        <v>2</v>
      </c>
      <c r="CZ89" s="345">
        <v>3</v>
      </c>
      <c r="DA89" s="345">
        <v>12</v>
      </c>
      <c r="DB89" s="345">
        <v>24</v>
      </c>
      <c r="DC89" s="345">
        <v>13</v>
      </c>
      <c r="DD89" s="345">
        <v>26</v>
      </c>
      <c r="DE89" s="345">
        <v>30</v>
      </c>
      <c r="DF89" s="345">
        <v>61</v>
      </c>
      <c r="DG89" s="345">
        <v>32</v>
      </c>
      <c r="DH89" s="345">
        <v>81</v>
      </c>
      <c r="DI89" s="345">
        <v>3</v>
      </c>
      <c r="DJ89" s="345">
        <v>5</v>
      </c>
      <c r="DK89" s="345">
        <v>6</v>
      </c>
      <c r="DL89" s="345">
        <v>20</v>
      </c>
      <c r="DM89" s="345">
        <v>10</v>
      </c>
      <c r="DN89" s="345">
        <v>13</v>
      </c>
      <c r="DO89" s="345">
        <v>48</v>
      </c>
      <c r="DP89" s="345">
        <v>125</v>
      </c>
      <c r="DQ89" s="345">
        <v>8</v>
      </c>
      <c r="DR89" s="345">
        <v>14</v>
      </c>
      <c r="DS89" s="345">
        <v>27</v>
      </c>
      <c r="DT89" s="345">
        <v>45</v>
      </c>
      <c r="DU89" s="345">
        <v>5</v>
      </c>
      <c r="DV89" s="345">
        <v>6</v>
      </c>
      <c r="DW89" s="345">
        <v>10</v>
      </c>
      <c r="DX89" s="345">
        <v>26</v>
      </c>
      <c r="DY89" s="345">
        <v>10</v>
      </c>
      <c r="DZ89" s="345">
        <v>24</v>
      </c>
      <c r="EA89" s="346">
        <v>3</v>
      </c>
      <c r="EB89" s="345">
        <v>10</v>
      </c>
      <c r="EC89" s="345">
        <v>1</v>
      </c>
      <c r="ED89" s="345">
        <v>1</v>
      </c>
      <c r="EE89" s="345">
        <v>44</v>
      </c>
      <c r="EF89" s="345">
        <v>112</v>
      </c>
      <c r="EG89" s="345">
        <v>6</v>
      </c>
      <c r="EH89" s="345">
        <v>9</v>
      </c>
      <c r="EI89" s="345">
        <v>1</v>
      </c>
      <c r="EJ89" s="345">
        <v>1</v>
      </c>
      <c r="EK89" s="345">
        <v>4</v>
      </c>
      <c r="EL89" s="345">
        <v>6</v>
      </c>
      <c r="EM89" s="345">
        <v>4</v>
      </c>
      <c r="EN89" s="345">
        <v>6</v>
      </c>
      <c r="EO89" s="345">
        <v>1</v>
      </c>
      <c r="EP89" s="345">
        <v>2</v>
      </c>
      <c r="EQ89" s="345">
        <v>1</v>
      </c>
      <c r="ER89" s="345">
        <v>1</v>
      </c>
      <c r="ES89" s="345">
        <v>6</v>
      </c>
      <c r="ET89" s="345">
        <v>10</v>
      </c>
      <c r="EU89" s="345">
        <v>0</v>
      </c>
      <c r="EV89" s="345">
        <v>0</v>
      </c>
      <c r="EW89" s="345">
        <v>1</v>
      </c>
      <c r="EX89" s="345">
        <v>5</v>
      </c>
      <c r="EY89" s="346">
        <v>10</v>
      </c>
      <c r="EZ89" s="345">
        <v>13</v>
      </c>
      <c r="FA89" s="345">
        <v>5</v>
      </c>
      <c r="FB89" s="345">
        <v>6</v>
      </c>
      <c r="FC89" s="345">
        <v>1</v>
      </c>
      <c r="FD89" s="345">
        <v>1</v>
      </c>
      <c r="FE89" s="345">
        <v>5</v>
      </c>
      <c r="FF89" s="345">
        <v>8</v>
      </c>
      <c r="FG89" s="345">
        <v>12</v>
      </c>
      <c r="FH89" s="345">
        <v>15</v>
      </c>
      <c r="FI89" s="344">
        <f t="shared" si="2"/>
        <v>2574</v>
      </c>
      <c r="FJ89" s="344">
        <f t="shared" si="3"/>
        <v>5623</v>
      </c>
      <c r="FK89" s="153"/>
      <c r="FL89" s="628">
        <f>+FI89-'[1]15-4-a Faaliyet İşyeri'!P90</f>
        <v>0</v>
      </c>
      <c r="FM89" s="628">
        <f>+FJ89-'[1]16-4a Faaliyet Sigortalı'!P90</f>
        <v>0</v>
      </c>
    </row>
    <row r="90" spans="1:169" ht="12.95" customHeight="1">
      <c r="A90" s="347" t="s">
        <v>410</v>
      </c>
      <c r="B90" s="348" t="s">
        <v>267</v>
      </c>
      <c r="C90" s="349">
        <v>184</v>
      </c>
      <c r="D90" s="349">
        <v>953</v>
      </c>
      <c r="E90" s="349">
        <v>31</v>
      </c>
      <c r="F90" s="349">
        <v>132</v>
      </c>
      <c r="G90" s="349">
        <v>35</v>
      </c>
      <c r="H90" s="349">
        <v>134</v>
      </c>
      <c r="I90" s="349">
        <v>12</v>
      </c>
      <c r="J90" s="349">
        <v>75</v>
      </c>
      <c r="K90" s="349">
        <v>33</v>
      </c>
      <c r="L90" s="349">
        <v>67</v>
      </c>
      <c r="M90" s="349">
        <v>619</v>
      </c>
      <c r="N90" s="349">
        <v>4111</v>
      </c>
      <c r="O90" s="349">
        <v>581</v>
      </c>
      <c r="P90" s="349">
        <v>3147</v>
      </c>
      <c r="Q90" s="349">
        <v>19</v>
      </c>
      <c r="R90" s="349">
        <v>76</v>
      </c>
      <c r="S90" s="349">
        <v>143</v>
      </c>
      <c r="T90" s="349">
        <v>663</v>
      </c>
      <c r="U90" s="349">
        <v>151</v>
      </c>
      <c r="V90" s="349">
        <v>608</v>
      </c>
      <c r="W90" s="349">
        <v>20</v>
      </c>
      <c r="X90" s="349">
        <v>36</v>
      </c>
      <c r="Y90" s="349">
        <v>10</v>
      </c>
      <c r="Z90" s="349">
        <v>47</v>
      </c>
      <c r="AA90" s="349">
        <v>6</v>
      </c>
      <c r="AB90" s="349">
        <v>8</v>
      </c>
      <c r="AC90" s="349">
        <v>42</v>
      </c>
      <c r="AD90" s="349">
        <v>187</v>
      </c>
      <c r="AE90" s="349">
        <v>13</v>
      </c>
      <c r="AF90" s="349">
        <v>297</v>
      </c>
      <c r="AG90" s="349">
        <v>378</v>
      </c>
      <c r="AH90" s="349">
        <v>2165</v>
      </c>
      <c r="AI90" s="349">
        <v>67</v>
      </c>
      <c r="AJ90" s="349">
        <v>210</v>
      </c>
      <c r="AK90" s="349">
        <v>12</v>
      </c>
      <c r="AL90" s="349">
        <v>21</v>
      </c>
      <c r="AM90" s="349">
        <v>19</v>
      </c>
      <c r="AN90" s="349">
        <v>135</v>
      </c>
      <c r="AO90" s="349">
        <v>117</v>
      </c>
      <c r="AP90" s="349">
        <v>386</v>
      </c>
      <c r="AQ90" s="349">
        <v>72</v>
      </c>
      <c r="AR90" s="349">
        <v>474</v>
      </c>
      <c r="AS90" s="349">
        <v>38</v>
      </c>
      <c r="AT90" s="349">
        <v>153</v>
      </c>
      <c r="AU90" s="349">
        <v>46</v>
      </c>
      <c r="AV90" s="349">
        <v>292</v>
      </c>
      <c r="AW90" s="349">
        <v>16</v>
      </c>
      <c r="AX90" s="349">
        <v>54</v>
      </c>
      <c r="AY90" s="349">
        <v>53</v>
      </c>
      <c r="AZ90" s="349">
        <v>418</v>
      </c>
      <c r="BA90" s="349">
        <v>107</v>
      </c>
      <c r="BB90" s="349">
        <v>416</v>
      </c>
      <c r="BC90" s="349">
        <v>107</v>
      </c>
      <c r="BD90" s="349">
        <v>517</v>
      </c>
      <c r="BE90" s="349">
        <v>42</v>
      </c>
      <c r="BF90" s="349">
        <v>166</v>
      </c>
      <c r="BG90" s="349">
        <v>10</v>
      </c>
      <c r="BH90" s="349">
        <v>101</v>
      </c>
      <c r="BI90" s="349">
        <v>2</v>
      </c>
      <c r="BJ90" s="349">
        <v>14</v>
      </c>
      <c r="BK90" s="349">
        <v>114</v>
      </c>
      <c r="BL90" s="349">
        <v>479</v>
      </c>
      <c r="BM90" s="349">
        <v>49</v>
      </c>
      <c r="BN90" s="349">
        <v>715</v>
      </c>
      <c r="BO90" s="349">
        <v>159</v>
      </c>
      <c r="BP90" s="349">
        <v>493</v>
      </c>
      <c r="BQ90" s="349">
        <v>2786</v>
      </c>
      <c r="BR90" s="349">
        <v>17231</v>
      </c>
      <c r="BS90" s="349">
        <v>621</v>
      </c>
      <c r="BT90" s="349">
        <v>3012</v>
      </c>
      <c r="BU90" s="349">
        <v>8</v>
      </c>
      <c r="BV90" s="349">
        <v>41</v>
      </c>
      <c r="BW90" s="349">
        <v>34</v>
      </c>
      <c r="BX90" s="349">
        <v>164</v>
      </c>
      <c r="BY90" s="349">
        <v>96</v>
      </c>
      <c r="BZ90" s="349">
        <v>573</v>
      </c>
      <c r="CA90" s="349">
        <v>41</v>
      </c>
      <c r="CB90" s="349">
        <v>136</v>
      </c>
      <c r="CC90" s="349">
        <v>16</v>
      </c>
      <c r="CD90" s="349">
        <v>87</v>
      </c>
      <c r="CE90" s="349">
        <v>234</v>
      </c>
      <c r="CF90" s="349">
        <v>1004</v>
      </c>
      <c r="CG90" s="349">
        <v>117</v>
      </c>
      <c r="CH90" s="349">
        <v>736</v>
      </c>
      <c r="CI90" s="349">
        <v>41</v>
      </c>
      <c r="CJ90" s="349">
        <v>112</v>
      </c>
      <c r="CK90" s="349">
        <v>61</v>
      </c>
      <c r="CL90" s="349">
        <v>411</v>
      </c>
      <c r="CM90" s="349">
        <v>114</v>
      </c>
      <c r="CN90" s="349">
        <v>535</v>
      </c>
      <c r="CO90" s="349">
        <v>64</v>
      </c>
      <c r="CP90" s="349">
        <v>474</v>
      </c>
      <c r="CQ90" s="350">
        <v>31</v>
      </c>
      <c r="CR90" s="349">
        <v>197</v>
      </c>
      <c r="CS90" s="349">
        <v>278</v>
      </c>
      <c r="CT90" s="349">
        <v>1455</v>
      </c>
      <c r="CU90" s="349">
        <v>5</v>
      </c>
      <c r="CV90" s="349">
        <v>27</v>
      </c>
      <c r="CW90" s="349">
        <v>26</v>
      </c>
      <c r="CX90" s="349">
        <v>95</v>
      </c>
      <c r="CY90" s="349">
        <v>17</v>
      </c>
      <c r="CZ90" s="349">
        <v>104</v>
      </c>
      <c r="DA90" s="349">
        <v>57</v>
      </c>
      <c r="DB90" s="349">
        <v>253</v>
      </c>
      <c r="DC90" s="349">
        <v>49</v>
      </c>
      <c r="DD90" s="349">
        <v>326</v>
      </c>
      <c r="DE90" s="349">
        <v>111</v>
      </c>
      <c r="DF90" s="349">
        <v>379</v>
      </c>
      <c r="DG90" s="349">
        <v>115</v>
      </c>
      <c r="DH90" s="349">
        <v>468</v>
      </c>
      <c r="DI90" s="349">
        <v>20</v>
      </c>
      <c r="DJ90" s="349">
        <v>151</v>
      </c>
      <c r="DK90" s="349">
        <v>11</v>
      </c>
      <c r="DL90" s="349">
        <v>55</v>
      </c>
      <c r="DM90" s="349">
        <v>41</v>
      </c>
      <c r="DN90" s="349">
        <v>272</v>
      </c>
      <c r="DO90" s="349">
        <v>111</v>
      </c>
      <c r="DP90" s="349">
        <v>276</v>
      </c>
      <c r="DQ90" s="349">
        <v>34</v>
      </c>
      <c r="DR90" s="349">
        <v>198</v>
      </c>
      <c r="DS90" s="349">
        <v>99</v>
      </c>
      <c r="DT90" s="349">
        <v>576</v>
      </c>
      <c r="DU90" s="349">
        <v>6</v>
      </c>
      <c r="DV90" s="349">
        <v>51</v>
      </c>
      <c r="DW90" s="349">
        <v>46</v>
      </c>
      <c r="DX90" s="349">
        <v>447</v>
      </c>
      <c r="DY90" s="349">
        <v>36</v>
      </c>
      <c r="DZ90" s="349">
        <v>132</v>
      </c>
      <c r="EA90" s="350">
        <v>28</v>
      </c>
      <c r="EB90" s="349">
        <v>66</v>
      </c>
      <c r="EC90" s="349">
        <v>11</v>
      </c>
      <c r="ED90" s="349">
        <v>69</v>
      </c>
      <c r="EE90" s="349">
        <v>54</v>
      </c>
      <c r="EF90" s="349">
        <v>147</v>
      </c>
      <c r="EG90" s="349">
        <v>25</v>
      </c>
      <c r="EH90" s="349">
        <v>137</v>
      </c>
      <c r="EI90" s="349">
        <v>8</v>
      </c>
      <c r="EJ90" s="349">
        <v>55</v>
      </c>
      <c r="EK90" s="349">
        <v>10</v>
      </c>
      <c r="EL90" s="349">
        <v>24</v>
      </c>
      <c r="EM90" s="349">
        <v>22</v>
      </c>
      <c r="EN90" s="349">
        <v>92</v>
      </c>
      <c r="EO90" s="349">
        <v>28</v>
      </c>
      <c r="EP90" s="349">
        <v>144</v>
      </c>
      <c r="EQ90" s="349">
        <v>6</v>
      </c>
      <c r="ER90" s="349">
        <v>56</v>
      </c>
      <c r="ES90" s="349">
        <v>23</v>
      </c>
      <c r="ET90" s="349">
        <v>47</v>
      </c>
      <c r="EU90" s="349">
        <v>2</v>
      </c>
      <c r="EV90" s="349">
        <v>4</v>
      </c>
      <c r="EW90" s="349">
        <v>8</v>
      </c>
      <c r="EX90" s="349">
        <v>11</v>
      </c>
      <c r="EY90" s="350">
        <v>48</v>
      </c>
      <c r="EZ90" s="349">
        <v>171</v>
      </c>
      <c r="FA90" s="349">
        <v>24</v>
      </c>
      <c r="FB90" s="349">
        <v>89</v>
      </c>
      <c r="FC90" s="349">
        <v>4</v>
      </c>
      <c r="FD90" s="349">
        <v>29</v>
      </c>
      <c r="FE90" s="349">
        <v>40</v>
      </c>
      <c r="FF90" s="349">
        <v>209</v>
      </c>
      <c r="FG90" s="349">
        <v>44</v>
      </c>
      <c r="FH90" s="349">
        <v>207</v>
      </c>
      <c r="FI90" s="348">
        <f t="shared" si="2"/>
        <v>9018</v>
      </c>
      <c r="FJ90" s="348">
        <f t="shared" si="3"/>
        <v>49285</v>
      </c>
      <c r="FK90" s="153"/>
      <c r="FL90" s="628">
        <f>+FI90-'[1]15-4-a Faaliyet İşyeri'!P91</f>
        <v>0</v>
      </c>
      <c r="FM90" s="628">
        <f>+FJ90-'[1]16-4a Faaliyet Sigortalı'!P91</f>
        <v>0</v>
      </c>
    </row>
    <row r="91" spans="1:169" ht="12.95" customHeight="1">
      <c r="A91" s="343" t="s">
        <v>412</v>
      </c>
      <c r="B91" s="344" t="s">
        <v>268</v>
      </c>
      <c r="C91" s="345">
        <v>208</v>
      </c>
      <c r="D91" s="345">
        <v>899</v>
      </c>
      <c r="E91" s="345">
        <v>58</v>
      </c>
      <c r="F91" s="345">
        <v>287</v>
      </c>
      <c r="G91" s="345">
        <v>83</v>
      </c>
      <c r="H91" s="345">
        <v>417</v>
      </c>
      <c r="I91" s="345">
        <v>29</v>
      </c>
      <c r="J91" s="345">
        <v>367</v>
      </c>
      <c r="K91" s="345">
        <v>52</v>
      </c>
      <c r="L91" s="345">
        <v>144</v>
      </c>
      <c r="M91" s="345">
        <v>1081</v>
      </c>
      <c r="N91" s="345">
        <v>8403</v>
      </c>
      <c r="O91" s="345">
        <v>266</v>
      </c>
      <c r="P91" s="345">
        <v>1205</v>
      </c>
      <c r="Q91" s="345">
        <v>28</v>
      </c>
      <c r="R91" s="345">
        <v>184</v>
      </c>
      <c r="S91" s="345">
        <v>181</v>
      </c>
      <c r="T91" s="345">
        <v>704</v>
      </c>
      <c r="U91" s="345">
        <v>149</v>
      </c>
      <c r="V91" s="345">
        <v>387</v>
      </c>
      <c r="W91" s="345">
        <v>30</v>
      </c>
      <c r="X91" s="345">
        <v>67</v>
      </c>
      <c r="Y91" s="345">
        <v>11</v>
      </c>
      <c r="Z91" s="345">
        <v>16</v>
      </c>
      <c r="AA91" s="345">
        <v>21</v>
      </c>
      <c r="AB91" s="345">
        <v>229</v>
      </c>
      <c r="AC91" s="345">
        <v>34</v>
      </c>
      <c r="AD91" s="345">
        <v>206</v>
      </c>
      <c r="AE91" s="345">
        <v>34</v>
      </c>
      <c r="AF91" s="345">
        <v>135</v>
      </c>
      <c r="AG91" s="345">
        <v>364</v>
      </c>
      <c r="AH91" s="345">
        <v>1278</v>
      </c>
      <c r="AI91" s="345">
        <v>68</v>
      </c>
      <c r="AJ91" s="345">
        <v>227</v>
      </c>
      <c r="AK91" s="345">
        <v>32</v>
      </c>
      <c r="AL91" s="345">
        <v>119</v>
      </c>
      <c r="AM91" s="345">
        <v>49</v>
      </c>
      <c r="AN91" s="345">
        <v>389</v>
      </c>
      <c r="AO91" s="345">
        <v>218</v>
      </c>
      <c r="AP91" s="345">
        <v>821</v>
      </c>
      <c r="AQ91" s="345">
        <v>90</v>
      </c>
      <c r="AR91" s="345">
        <v>285</v>
      </c>
      <c r="AS91" s="345">
        <v>68</v>
      </c>
      <c r="AT91" s="345">
        <v>324</v>
      </c>
      <c r="AU91" s="345">
        <v>42</v>
      </c>
      <c r="AV91" s="345">
        <v>201</v>
      </c>
      <c r="AW91" s="345">
        <v>27</v>
      </c>
      <c r="AX91" s="345">
        <v>139</v>
      </c>
      <c r="AY91" s="345">
        <v>71</v>
      </c>
      <c r="AZ91" s="345">
        <v>834</v>
      </c>
      <c r="BA91" s="345">
        <v>137</v>
      </c>
      <c r="BB91" s="345">
        <v>603</v>
      </c>
      <c r="BC91" s="345">
        <v>293</v>
      </c>
      <c r="BD91" s="345">
        <v>2776</v>
      </c>
      <c r="BE91" s="345">
        <v>61</v>
      </c>
      <c r="BF91" s="345">
        <v>221</v>
      </c>
      <c r="BG91" s="345">
        <v>9</v>
      </c>
      <c r="BH91" s="345">
        <v>180</v>
      </c>
      <c r="BI91" s="345">
        <v>18</v>
      </c>
      <c r="BJ91" s="345">
        <v>156</v>
      </c>
      <c r="BK91" s="345">
        <v>225</v>
      </c>
      <c r="BL91" s="345">
        <v>1514</v>
      </c>
      <c r="BM91" s="345">
        <v>42</v>
      </c>
      <c r="BN91" s="345">
        <v>147</v>
      </c>
      <c r="BO91" s="345">
        <v>229</v>
      </c>
      <c r="BP91" s="345">
        <v>1046</v>
      </c>
      <c r="BQ91" s="345">
        <v>2987</v>
      </c>
      <c r="BR91" s="345">
        <v>14094</v>
      </c>
      <c r="BS91" s="345">
        <v>557</v>
      </c>
      <c r="BT91" s="345">
        <v>2129</v>
      </c>
      <c r="BU91" s="345">
        <v>48</v>
      </c>
      <c r="BV91" s="345">
        <v>261</v>
      </c>
      <c r="BW91" s="345">
        <v>83</v>
      </c>
      <c r="BX91" s="345">
        <v>706</v>
      </c>
      <c r="BY91" s="345">
        <v>169</v>
      </c>
      <c r="BZ91" s="345">
        <v>515</v>
      </c>
      <c r="CA91" s="345">
        <v>58</v>
      </c>
      <c r="CB91" s="345">
        <v>162</v>
      </c>
      <c r="CC91" s="345">
        <v>45</v>
      </c>
      <c r="CD91" s="345">
        <v>234</v>
      </c>
      <c r="CE91" s="345">
        <v>209</v>
      </c>
      <c r="CF91" s="345">
        <v>689</v>
      </c>
      <c r="CG91" s="345">
        <v>289</v>
      </c>
      <c r="CH91" s="345">
        <v>1011</v>
      </c>
      <c r="CI91" s="345">
        <v>122</v>
      </c>
      <c r="CJ91" s="345">
        <v>673</v>
      </c>
      <c r="CK91" s="345">
        <v>76</v>
      </c>
      <c r="CL91" s="345">
        <v>590</v>
      </c>
      <c r="CM91" s="345">
        <v>187</v>
      </c>
      <c r="CN91" s="345">
        <v>748</v>
      </c>
      <c r="CO91" s="345">
        <v>122</v>
      </c>
      <c r="CP91" s="345">
        <v>493</v>
      </c>
      <c r="CQ91" s="346">
        <v>55</v>
      </c>
      <c r="CR91" s="345">
        <v>527</v>
      </c>
      <c r="CS91" s="345">
        <v>159</v>
      </c>
      <c r="CT91" s="345">
        <v>502</v>
      </c>
      <c r="CU91" s="345">
        <v>30</v>
      </c>
      <c r="CV91" s="345">
        <v>333</v>
      </c>
      <c r="CW91" s="345">
        <v>28</v>
      </c>
      <c r="CX91" s="345">
        <v>147</v>
      </c>
      <c r="CY91" s="345">
        <v>45</v>
      </c>
      <c r="CZ91" s="345">
        <v>179</v>
      </c>
      <c r="DA91" s="345">
        <v>110</v>
      </c>
      <c r="DB91" s="345">
        <v>319</v>
      </c>
      <c r="DC91" s="345">
        <v>83</v>
      </c>
      <c r="DD91" s="345">
        <v>292</v>
      </c>
      <c r="DE91" s="345">
        <v>150</v>
      </c>
      <c r="DF91" s="345">
        <v>810</v>
      </c>
      <c r="DG91" s="345">
        <v>234</v>
      </c>
      <c r="DH91" s="345">
        <v>1306</v>
      </c>
      <c r="DI91" s="345">
        <v>21</v>
      </c>
      <c r="DJ91" s="345">
        <v>236</v>
      </c>
      <c r="DK91" s="345">
        <v>29</v>
      </c>
      <c r="DL91" s="345">
        <v>367</v>
      </c>
      <c r="DM91" s="345">
        <v>82</v>
      </c>
      <c r="DN91" s="345">
        <v>236</v>
      </c>
      <c r="DO91" s="345">
        <v>152</v>
      </c>
      <c r="DP91" s="345">
        <v>728</v>
      </c>
      <c r="DQ91" s="345">
        <v>67</v>
      </c>
      <c r="DR91" s="345">
        <v>201</v>
      </c>
      <c r="DS91" s="345">
        <v>152</v>
      </c>
      <c r="DT91" s="345">
        <v>416</v>
      </c>
      <c r="DU91" s="345">
        <v>18</v>
      </c>
      <c r="DV91" s="345">
        <v>65</v>
      </c>
      <c r="DW91" s="345">
        <v>135</v>
      </c>
      <c r="DX91" s="345">
        <v>1406</v>
      </c>
      <c r="DY91" s="345">
        <v>44</v>
      </c>
      <c r="DZ91" s="345">
        <v>142</v>
      </c>
      <c r="EA91" s="346">
        <v>75</v>
      </c>
      <c r="EB91" s="345">
        <v>606</v>
      </c>
      <c r="EC91" s="345">
        <v>63</v>
      </c>
      <c r="ED91" s="345">
        <v>206</v>
      </c>
      <c r="EE91" s="345">
        <v>91</v>
      </c>
      <c r="EF91" s="345">
        <v>482</v>
      </c>
      <c r="EG91" s="345">
        <v>42</v>
      </c>
      <c r="EH91" s="345">
        <v>299</v>
      </c>
      <c r="EI91" s="345">
        <v>13</v>
      </c>
      <c r="EJ91" s="345">
        <v>25</v>
      </c>
      <c r="EK91" s="345">
        <v>38</v>
      </c>
      <c r="EL91" s="345">
        <v>153</v>
      </c>
      <c r="EM91" s="345">
        <v>27</v>
      </c>
      <c r="EN91" s="345">
        <v>239</v>
      </c>
      <c r="EO91" s="345">
        <v>30</v>
      </c>
      <c r="EP91" s="345">
        <v>180</v>
      </c>
      <c r="EQ91" s="345">
        <v>19</v>
      </c>
      <c r="ER91" s="345">
        <v>292</v>
      </c>
      <c r="ES91" s="345">
        <v>30</v>
      </c>
      <c r="ET91" s="345">
        <v>145</v>
      </c>
      <c r="EU91" s="345">
        <v>14</v>
      </c>
      <c r="EV91" s="345">
        <v>106</v>
      </c>
      <c r="EW91" s="345">
        <v>19</v>
      </c>
      <c r="EX91" s="345">
        <v>95</v>
      </c>
      <c r="EY91" s="346">
        <v>52</v>
      </c>
      <c r="EZ91" s="345">
        <v>154</v>
      </c>
      <c r="FA91" s="345">
        <v>30</v>
      </c>
      <c r="FB91" s="345">
        <v>186</v>
      </c>
      <c r="FC91" s="345">
        <v>38</v>
      </c>
      <c r="FD91" s="345">
        <v>418</v>
      </c>
      <c r="FE91" s="345">
        <v>64</v>
      </c>
      <c r="FF91" s="345">
        <v>152</v>
      </c>
      <c r="FG91" s="345">
        <v>42</v>
      </c>
      <c r="FH91" s="345">
        <v>188</v>
      </c>
      <c r="FI91" s="344">
        <f t="shared" si="2"/>
        <v>11541</v>
      </c>
      <c r="FJ91" s="344">
        <f t="shared" si="3"/>
        <v>59353</v>
      </c>
      <c r="FK91" s="153"/>
      <c r="FL91" s="628">
        <f>+FI91-'[1]15-4-a Faaliyet İşyeri'!P92</f>
        <v>0</v>
      </c>
      <c r="FM91" s="628">
        <f>+FJ91-'[1]16-4a Faaliyet Sigortalı'!P92</f>
        <v>0</v>
      </c>
    </row>
    <row r="92" spans="1:169" ht="12.95" customHeight="1">
      <c r="A92" s="347" t="s">
        <v>411</v>
      </c>
      <c r="B92" s="348" t="s">
        <v>269</v>
      </c>
      <c r="C92" s="349">
        <v>306</v>
      </c>
      <c r="D92" s="349">
        <v>1370</v>
      </c>
      <c r="E92" s="349">
        <v>62</v>
      </c>
      <c r="F92" s="349">
        <v>210</v>
      </c>
      <c r="G92" s="349">
        <v>79</v>
      </c>
      <c r="H92" s="349">
        <v>389</v>
      </c>
      <c r="I92" s="349">
        <v>12</v>
      </c>
      <c r="J92" s="349">
        <v>55</v>
      </c>
      <c r="K92" s="349">
        <v>54</v>
      </c>
      <c r="L92" s="349">
        <v>185</v>
      </c>
      <c r="M92" s="349">
        <v>898</v>
      </c>
      <c r="N92" s="349">
        <v>4108</v>
      </c>
      <c r="O92" s="349">
        <v>624</v>
      </c>
      <c r="P92" s="349">
        <v>2283</v>
      </c>
      <c r="Q92" s="349">
        <v>23</v>
      </c>
      <c r="R92" s="349">
        <v>91</v>
      </c>
      <c r="S92" s="349">
        <v>222</v>
      </c>
      <c r="T92" s="349">
        <v>724</v>
      </c>
      <c r="U92" s="349">
        <v>187</v>
      </c>
      <c r="V92" s="349">
        <v>694</v>
      </c>
      <c r="W92" s="349">
        <v>30</v>
      </c>
      <c r="X92" s="349">
        <v>87</v>
      </c>
      <c r="Y92" s="349">
        <v>10</v>
      </c>
      <c r="Z92" s="349">
        <v>70</v>
      </c>
      <c r="AA92" s="349">
        <v>14</v>
      </c>
      <c r="AB92" s="349">
        <v>77</v>
      </c>
      <c r="AC92" s="349">
        <v>38</v>
      </c>
      <c r="AD92" s="349">
        <v>125</v>
      </c>
      <c r="AE92" s="349">
        <v>36</v>
      </c>
      <c r="AF92" s="349">
        <v>111</v>
      </c>
      <c r="AG92" s="349">
        <v>461</v>
      </c>
      <c r="AH92" s="349">
        <v>1760</v>
      </c>
      <c r="AI92" s="349">
        <v>92</v>
      </c>
      <c r="AJ92" s="349">
        <v>305</v>
      </c>
      <c r="AK92" s="349">
        <v>15</v>
      </c>
      <c r="AL92" s="349">
        <v>52</v>
      </c>
      <c r="AM92" s="349">
        <v>46</v>
      </c>
      <c r="AN92" s="349">
        <v>175</v>
      </c>
      <c r="AO92" s="349">
        <v>205</v>
      </c>
      <c r="AP92" s="349">
        <v>649</v>
      </c>
      <c r="AQ92" s="349">
        <v>90</v>
      </c>
      <c r="AR92" s="349">
        <v>539</v>
      </c>
      <c r="AS92" s="349">
        <v>64</v>
      </c>
      <c r="AT92" s="349">
        <v>200</v>
      </c>
      <c r="AU92" s="349">
        <v>64</v>
      </c>
      <c r="AV92" s="349">
        <v>308</v>
      </c>
      <c r="AW92" s="349">
        <v>25</v>
      </c>
      <c r="AX92" s="349">
        <v>80</v>
      </c>
      <c r="AY92" s="349">
        <v>105</v>
      </c>
      <c r="AZ92" s="349">
        <v>402</v>
      </c>
      <c r="BA92" s="349">
        <v>130</v>
      </c>
      <c r="BB92" s="349">
        <v>483</v>
      </c>
      <c r="BC92" s="349">
        <v>177</v>
      </c>
      <c r="BD92" s="349">
        <v>758</v>
      </c>
      <c r="BE92" s="349">
        <v>82</v>
      </c>
      <c r="BF92" s="349">
        <v>315</v>
      </c>
      <c r="BG92" s="349">
        <v>10</v>
      </c>
      <c r="BH92" s="349">
        <v>39</v>
      </c>
      <c r="BI92" s="349">
        <v>4</v>
      </c>
      <c r="BJ92" s="349">
        <v>12</v>
      </c>
      <c r="BK92" s="349">
        <v>197</v>
      </c>
      <c r="BL92" s="349">
        <v>812</v>
      </c>
      <c r="BM92" s="349">
        <v>45</v>
      </c>
      <c r="BN92" s="349">
        <v>143</v>
      </c>
      <c r="BO92" s="349">
        <v>313</v>
      </c>
      <c r="BP92" s="349">
        <v>1258</v>
      </c>
      <c r="BQ92" s="349">
        <v>3057</v>
      </c>
      <c r="BR92" s="349">
        <v>18072</v>
      </c>
      <c r="BS92" s="349">
        <v>880</v>
      </c>
      <c r="BT92" s="349">
        <v>3276</v>
      </c>
      <c r="BU92" s="349">
        <v>17</v>
      </c>
      <c r="BV92" s="349">
        <v>68</v>
      </c>
      <c r="BW92" s="349">
        <v>32</v>
      </c>
      <c r="BX92" s="349">
        <v>127</v>
      </c>
      <c r="BY92" s="349">
        <v>213</v>
      </c>
      <c r="BZ92" s="349">
        <v>2560</v>
      </c>
      <c r="CA92" s="349">
        <v>40</v>
      </c>
      <c r="CB92" s="349">
        <v>201</v>
      </c>
      <c r="CC92" s="349">
        <v>22</v>
      </c>
      <c r="CD92" s="349">
        <v>61</v>
      </c>
      <c r="CE92" s="349">
        <v>275</v>
      </c>
      <c r="CF92" s="349">
        <v>1107</v>
      </c>
      <c r="CG92" s="349">
        <v>282</v>
      </c>
      <c r="CH92" s="349">
        <v>1185</v>
      </c>
      <c r="CI92" s="349">
        <v>90</v>
      </c>
      <c r="CJ92" s="349">
        <v>244</v>
      </c>
      <c r="CK92" s="349">
        <v>94</v>
      </c>
      <c r="CL92" s="349">
        <v>855</v>
      </c>
      <c r="CM92" s="349">
        <v>204</v>
      </c>
      <c r="CN92" s="349">
        <v>842</v>
      </c>
      <c r="CO92" s="349">
        <v>108</v>
      </c>
      <c r="CP92" s="349">
        <v>376</v>
      </c>
      <c r="CQ92" s="350">
        <v>45</v>
      </c>
      <c r="CR92" s="349">
        <v>296</v>
      </c>
      <c r="CS92" s="349">
        <v>348</v>
      </c>
      <c r="CT92" s="349">
        <v>1089</v>
      </c>
      <c r="CU92" s="349">
        <v>12</v>
      </c>
      <c r="CV92" s="349">
        <v>90</v>
      </c>
      <c r="CW92" s="349">
        <v>37</v>
      </c>
      <c r="CX92" s="349">
        <v>119</v>
      </c>
      <c r="CY92" s="349">
        <v>30</v>
      </c>
      <c r="CZ92" s="349">
        <v>143</v>
      </c>
      <c r="DA92" s="349">
        <v>143</v>
      </c>
      <c r="DB92" s="349">
        <v>520</v>
      </c>
      <c r="DC92" s="349">
        <v>62</v>
      </c>
      <c r="DD92" s="349">
        <v>221</v>
      </c>
      <c r="DE92" s="349">
        <v>202</v>
      </c>
      <c r="DF92" s="349">
        <v>755</v>
      </c>
      <c r="DG92" s="349">
        <v>179</v>
      </c>
      <c r="DH92" s="349">
        <v>641</v>
      </c>
      <c r="DI92" s="349">
        <v>19</v>
      </c>
      <c r="DJ92" s="349">
        <v>109</v>
      </c>
      <c r="DK92" s="349">
        <v>29</v>
      </c>
      <c r="DL92" s="349">
        <v>89</v>
      </c>
      <c r="DM92" s="349">
        <v>59</v>
      </c>
      <c r="DN92" s="349">
        <v>240</v>
      </c>
      <c r="DO92" s="349">
        <v>168</v>
      </c>
      <c r="DP92" s="349">
        <v>966</v>
      </c>
      <c r="DQ92" s="349">
        <v>74</v>
      </c>
      <c r="DR92" s="349">
        <v>230</v>
      </c>
      <c r="DS92" s="349">
        <v>150</v>
      </c>
      <c r="DT92" s="349">
        <v>627</v>
      </c>
      <c r="DU92" s="349">
        <v>6</v>
      </c>
      <c r="DV92" s="349">
        <v>16</v>
      </c>
      <c r="DW92" s="349">
        <v>68</v>
      </c>
      <c r="DX92" s="349">
        <v>455</v>
      </c>
      <c r="DY92" s="349">
        <v>58</v>
      </c>
      <c r="DZ92" s="349">
        <v>187</v>
      </c>
      <c r="EA92" s="350">
        <v>35</v>
      </c>
      <c r="EB92" s="349">
        <v>182</v>
      </c>
      <c r="EC92" s="349">
        <v>37</v>
      </c>
      <c r="ED92" s="349">
        <v>128</v>
      </c>
      <c r="EE92" s="349">
        <v>111</v>
      </c>
      <c r="EF92" s="349">
        <v>357</v>
      </c>
      <c r="EG92" s="349">
        <v>66</v>
      </c>
      <c r="EH92" s="349">
        <v>196</v>
      </c>
      <c r="EI92" s="349">
        <v>9</v>
      </c>
      <c r="EJ92" s="349">
        <v>28</v>
      </c>
      <c r="EK92" s="349">
        <v>34</v>
      </c>
      <c r="EL92" s="349">
        <v>100</v>
      </c>
      <c r="EM92" s="349">
        <v>23</v>
      </c>
      <c r="EN92" s="349">
        <v>56</v>
      </c>
      <c r="EO92" s="349">
        <v>31</v>
      </c>
      <c r="EP92" s="349">
        <v>217</v>
      </c>
      <c r="EQ92" s="349">
        <v>17</v>
      </c>
      <c r="ER92" s="349">
        <v>134</v>
      </c>
      <c r="ES92" s="349">
        <v>40</v>
      </c>
      <c r="ET92" s="349">
        <v>121</v>
      </c>
      <c r="EU92" s="349">
        <v>6</v>
      </c>
      <c r="EV92" s="349">
        <v>37</v>
      </c>
      <c r="EW92" s="349">
        <v>9</v>
      </c>
      <c r="EX92" s="349">
        <v>31</v>
      </c>
      <c r="EY92" s="350">
        <v>52</v>
      </c>
      <c r="EZ92" s="349">
        <v>168</v>
      </c>
      <c r="FA92" s="349">
        <v>29</v>
      </c>
      <c r="FB92" s="349">
        <v>89</v>
      </c>
      <c r="FC92" s="349">
        <v>17</v>
      </c>
      <c r="FD92" s="349">
        <v>54</v>
      </c>
      <c r="FE92" s="349">
        <v>63</v>
      </c>
      <c r="FF92" s="349">
        <v>260</v>
      </c>
      <c r="FG92" s="349">
        <v>62</v>
      </c>
      <c r="FH92" s="349">
        <v>231</v>
      </c>
      <c r="FI92" s="348">
        <f t="shared" si="2"/>
        <v>12364</v>
      </c>
      <c r="FJ92" s="348">
        <f t="shared" si="3"/>
        <v>57025</v>
      </c>
      <c r="FK92" s="153"/>
      <c r="FL92" s="628">
        <f>+FI92-'[1]15-4-a Faaliyet İşyeri'!P93</f>
        <v>0</v>
      </c>
      <c r="FM92" s="628">
        <f>+FJ92-'[1]16-4a Faaliyet Sigortalı'!P93</f>
        <v>0</v>
      </c>
    </row>
    <row r="93" spans="1:169" ht="12.95" customHeight="1">
      <c r="A93" s="343" t="s">
        <v>413</v>
      </c>
      <c r="B93" s="344" t="s">
        <v>270</v>
      </c>
      <c r="C93" s="345">
        <v>739</v>
      </c>
      <c r="D93" s="345">
        <v>2259</v>
      </c>
      <c r="E93" s="345">
        <v>116</v>
      </c>
      <c r="F93" s="345">
        <v>252</v>
      </c>
      <c r="G93" s="345">
        <v>142</v>
      </c>
      <c r="H93" s="345">
        <v>434</v>
      </c>
      <c r="I93" s="345">
        <v>22</v>
      </c>
      <c r="J93" s="345">
        <v>85</v>
      </c>
      <c r="K93" s="345">
        <v>112</v>
      </c>
      <c r="L93" s="345">
        <v>342</v>
      </c>
      <c r="M93" s="345">
        <v>2524</v>
      </c>
      <c r="N93" s="345">
        <v>7785</v>
      </c>
      <c r="O93" s="345">
        <v>1971</v>
      </c>
      <c r="P93" s="345">
        <v>6659</v>
      </c>
      <c r="Q93" s="345">
        <v>58</v>
      </c>
      <c r="R93" s="345">
        <v>89</v>
      </c>
      <c r="S93" s="345">
        <v>635</v>
      </c>
      <c r="T93" s="345">
        <v>1427</v>
      </c>
      <c r="U93" s="345">
        <v>484</v>
      </c>
      <c r="V93" s="345">
        <v>1079</v>
      </c>
      <c r="W93" s="345">
        <v>77</v>
      </c>
      <c r="X93" s="345">
        <v>130</v>
      </c>
      <c r="Y93" s="345">
        <v>47</v>
      </c>
      <c r="Z93" s="345">
        <v>124</v>
      </c>
      <c r="AA93" s="345">
        <v>21</v>
      </c>
      <c r="AB93" s="345">
        <v>40</v>
      </c>
      <c r="AC93" s="345">
        <v>97</v>
      </c>
      <c r="AD93" s="345">
        <v>222</v>
      </c>
      <c r="AE93" s="345">
        <v>58</v>
      </c>
      <c r="AF93" s="345">
        <v>157</v>
      </c>
      <c r="AG93" s="345">
        <v>1310</v>
      </c>
      <c r="AH93" s="345">
        <v>3656</v>
      </c>
      <c r="AI93" s="345">
        <v>257</v>
      </c>
      <c r="AJ93" s="345">
        <v>541</v>
      </c>
      <c r="AK93" s="345">
        <v>22</v>
      </c>
      <c r="AL93" s="345">
        <v>37</v>
      </c>
      <c r="AM93" s="345">
        <v>84</v>
      </c>
      <c r="AN93" s="345">
        <v>192</v>
      </c>
      <c r="AO93" s="345">
        <v>420</v>
      </c>
      <c r="AP93" s="345">
        <v>1265</v>
      </c>
      <c r="AQ93" s="345">
        <v>234</v>
      </c>
      <c r="AR93" s="345">
        <v>608</v>
      </c>
      <c r="AS93" s="345">
        <v>187</v>
      </c>
      <c r="AT93" s="345">
        <v>442</v>
      </c>
      <c r="AU93" s="345">
        <v>100</v>
      </c>
      <c r="AV93" s="345">
        <v>291</v>
      </c>
      <c r="AW93" s="345">
        <v>65</v>
      </c>
      <c r="AX93" s="345">
        <v>141</v>
      </c>
      <c r="AY93" s="345">
        <v>105</v>
      </c>
      <c r="AZ93" s="345">
        <v>424</v>
      </c>
      <c r="BA93" s="345">
        <v>436</v>
      </c>
      <c r="BB93" s="345">
        <v>1080</v>
      </c>
      <c r="BC93" s="345">
        <v>351</v>
      </c>
      <c r="BD93" s="345">
        <v>1022</v>
      </c>
      <c r="BE93" s="345">
        <v>140</v>
      </c>
      <c r="BF93" s="345">
        <v>353</v>
      </c>
      <c r="BG93" s="345">
        <v>32</v>
      </c>
      <c r="BH93" s="345">
        <v>65</v>
      </c>
      <c r="BI93" s="345">
        <v>28</v>
      </c>
      <c r="BJ93" s="345">
        <v>86</v>
      </c>
      <c r="BK93" s="345">
        <v>403</v>
      </c>
      <c r="BL93" s="345">
        <v>984</v>
      </c>
      <c r="BM93" s="345">
        <v>177</v>
      </c>
      <c r="BN93" s="345">
        <v>380</v>
      </c>
      <c r="BO93" s="345">
        <v>623</v>
      </c>
      <c r="BP93" s="345">
        <v>1459</v>
      </c>
      <c r="BQ93" s="345">
        <v>11695</v>
      </c>
      <c r="BR93" s="345">
        <v>45313</v>
      </c>
      <c r="BS93" s="345">
        <v>2664</v>
      </c>
      <c r="BT93" s="345">
        <v>7570</v>
      </c>
      <c r="BU93" s="345">
        <v>27</v>
      </c>
      <c r="BV93" s="345">
        <v>52</v>
      </c>
      <c r="BW93" s="345">
        <v>87</v>
      </c>
      <c r="BX93" s="345">
        <v>171</v>
      </c>
      <c r="BY93" s="345">
        <v>355</v>
      </c>
      <c r="BZ93" s="345">
        <v>1017</v>
      </c>
      <c r="CA93" s="345">
        <v>172</v>
      </c>
      <c r="CB93" s="345">
        <v>436</v>
      </c>
      <c r="CC93" s="345">
        <v>70</v>
      </c>
      <c r="CD93" s="345">
        <v>141</v>
      </c>
      <c r="CE93" s="345">
        <v>743</v>
      </c>
      <c r="CF93" s="345">
        <v>2272</v>
      </c>
      <c r="CG93" s="345">
        <v>443</v>
      </c>
      <c r="CH93" s="345">
        <v>1983</v>
      </c>
      <c r="CI93" s="345">
        <v>117</v>
      </c>
      <c r="CJ93" s="345">
        <v>277</v>
      </c>
      <c r="CK93" s="345">
        <v>232</v>
      </c>
      <c r="CL93" s="345">
        <v>649</v>
      </c>
      <c r="CM93" s="345">
        <v>435</v>
      </c>
      <c r="CN93" s="345">
        <v>1297</v>
      </c>
      <c r="CO93" s="345">
        <v>234</v>
      </c>
      <c r="CP93" s="345">
        <v>888</v>
      </c>
      <c r="CQ93" s="346">
        <v>78</v>
      </c>
      <c r="CR93" s="345">
        <v>553</v>
      </c>
      <c r="CS93" s="345">
        <v>936</v>
      </c>
      <c r="CT93" s="345">
        <v>2177</v>
      </c>
      <c r="CU93" s="345">
        <v>19</v>
      </c>
      <c r="CV93" s="345">
        <v>60</v>
      </c>
      <c r="CW93" s="345">
        <v>77</v>
      </c>
      <c r="CX93" s="345">
        <v>187</v>
      </c>
      <c r="CY93" s="345">
        <v>90</v>
      </c>
      <c r="CZ93" s="345">
        <v>181</v>
      </c>
      <c r="DA93" s="345">
        <v>266</v>
      </c>
      <c r="DB93" s="345">
        <v>657</v>
      </c>
      <c r="DC93" s="345">
        <v>121</v>
      </c>
      <c r="DD93" s="345">
        <v>332</v>
      </c>
      <c r="DE93" s="345">
        <v>406</v>
      </c>
      <c r="DF93" s="345">
        <v>946</v>
      </c>
      <c r="DG93" s="345">
        <v>403</v>
      </c>
      <c r="DH93" s="345">
        <v>1102</v>
      </c>
      <c r="DI93" s="345">
        <v>42</v>
      </c>
      <c r="DJ93" s="345">
        <v>111</v>
      </c>
      <c r="DK93" s="345">
        <v>74</v>
      </c>
      <c r="DL93" s="345">
        <v>159</v>
      </c>
      <c r="DM93" s="345">
        <v>151</v>
      </c>
      <c r="DN93" s="345">
        <v>347</v>
      </c>
      <c r="DO93" s="345">
        <v>508</v>
      </c>
      <c r="DP93" s="345">
        <v>2491</v>
      </c>
      <c r="DQ93" s="345">
        <v>113</v>
      </c>
      <c r="DR93" s="345">
        <v>242</v>
      </c>
      <c r="DS93" s="345">
        <v>284</v>
      </c>
      <c r="DT93" s="345">
        <v>693</v>
      </c>
      <c r="DU93" s="345">
        <v>16</v>
      </c>
      <c r="DV93" s="345">
        <v>32</v>
      </c>
      <c r="DW93" s="345">
        <v>89</v>
      </c>
      <c r="DX93" s="345">
        <v>262</v>
      </c>
      <c r="DY93" s="345">
        <v>132</v>
      </c>
      <c r="DZ93" s="345">
        <v>273</v>
      </c>
      <c r="EA93" s="346">
        <v>111</v>
      </c>
      <c r="EB93" s="345">
        <v>479</v>
      </c>
      <c r="EC93" s="345">
        <v>54</v>
      </c>
      <c r="ED93" s="345">
        <v>256</v>
      </c>
      <c r="EE93" s="345">
        <v>202</v>
      </c>
      <c r="EF93" s="345">
        <v>401</v>
      </c>
      <c r="EG93" s="345">
        <v>103</v>
      </c>
      <c r="EH93" s="345">
        <v>248</v>
      </c>
      <c r="EI93" s="345">
        <v>14</v>
      </c>
      <c r="EJ93" s="345">
        <v>38</v>
      </c>
      <c r="EK93" s="345">
        <v>61</v>
      </c>
      <c r="EL93" s="345">
        <v>167</v>
      </c>
      <c r="EM93" s="345">
        <v>66</v>
      </c>
      <c r="EN93" s="345">
        <v>188</v>
      </c>
      <c r="EO93" s="345">
        <v>70</v>
      </c>
      <c r="EP93" s="345">
        <v>599</v>
      </c>
      <c r="EQ93" s="345">
        <v>32</v>
      </c>
      <c r="ER93" s="345">
        <v>64</v>
      </c>
      <c r="ES93" s="345">
        <v>99</v>
      </c>
      <c r="ET93" s="345">
        <v>186</v>
      </c>
      <c r="EU93" s="345">
        <v>17</v>
      </c>
      <c r="EV93" s="345">
        <v>25</v>
      </c>
      <c r="EW93" s="345">
        <v>26</v>
      </c>
      <c r="EX93" s="345">
        <v>51</v>
      </c>
      <c r="EY93" s="346">
        <v>133</v>
      </c>
      <c r="EZ93" s="345">
        <v>325</v>
      </c>
      <c r="FA93" s="345">
        <v>90</v>
      </c>
      <c r="FB93" s="345">
        <v>187</v>
      </c>
      <c r="FC93" s="345">
        <v>10</v>
      </c>
      <c r="FD93" s="345">
        <v>59</v>
      </c>
      <c r="FE93" s="345">
        <v>83</v>
      </c>
      <c r="FF93" s="345">
        <v>192</v>
      </c>
      <c r="FG93" s="345">
        <v>138</v>
      </c>
      <c r="FH93" s="345">
        <v>511</v>
      </c>
      <c r="FI93" s="344">
        <f t="shared" si="2"/>
        <v>34465</v>
      </c>
      <c r="FJ93" s="344">
        <f t="shared" si="3"/>
        <v>110957</v>
      </c>
      <c r="FK93" s="153"/>
      <c r="FL93" s="628">
        <f>+FI93-'[1]15-4-a Faaliyet İşyeri'!P94</f>
        <v>0</v>
      </c>
      <c r="FM93" s="628">
        <f>+FJ93-'[1]16-4a Faaliyet Sigortalı'!P94</f>
        <v>0</v>
      </c>
    </row>
    <row r="94" spans="1:169" ht="12.95" customHeight="1">
      <c r="A94" s="347" t="s">
        <v>414</v>
      </c>
      <c r="B94" s="348" t="s">
        <v>271</v>
      </c>
      <c r="C94" s="349">
        <v>110</v>
      </c>
      <c r="D94" s="349">
        <v>130</v>
      </c>
      <c r="E94" s="349">
        <v>0</v>
      </c>
      <c r="F94" s="349">
        <v>0</v>
      </c>
      <c r="G94" s="349">
        <v>4</v>
      </c>
      <c r="H94" s="349">
        <v>5</v>
      </c>
      <c r="I94" s="349">
        <v>0</v>
      </c>
      <c r="J94" s="349">
        <v>0</v>
      </c>
      <c r="K94" s="349">
        <v>0</v>
      </c>
      <c r="L94" s="349">
        <v>0</v>
      </c>
      <c r="M94" s="349">
        <v>525</v>
      </c>
      <c r="N94" s="349">
        <v>612</v>
      </c>
      <c r="O94" s="349">
        <v>140</v>
      </c>
      <c r="P94" s="349">
        <v>167</v>
      </c>
      <c r="Q94" s="349">
        <v>0</v>
      </c>
      <c r="R94" s="349">
        <v>0</v>
      </c>
      <c r="S94" s="349">
        <v>51</v>
      </c>
      <c r="T94" s="349">
        <v>63</v>
      </c>
      <c r="U94" s="349">
        <v>12</v>
      </c>
      <c r="V94" s="349">
        <v>13</v>
      </c>
      <c r="W94" s="349">
        <v>1</v>
      </c>
      <c r="X94" s="349">
        <v>1</v>
      </c>
      <c r="Y94" s="349">
        <v>0</v>
      </c>
      <c r="Z94" s="349">
        <v>0</v>
      </c>
      <c r="AA94" s="349">
        <v>0</v>
      </c>
      <c r="AB94" s="349">
        <v>0</v>
      </c>
      <c r="AC94" s="349">
        <v>7</v>
      </c>
      <c r="AD94" s="349">
        <v>8</v>
      </c>
      <c r="AE94" s="349">
        <v>2</v>
      </c>
      <c r="AF94" s="349">
        <v>2</v>
      </c>
      <c r="AG94" s="349">
        <v>194</v>
      </c>
      <c r="AH94" s="349">
        <v>264</v>
      </c>
      <c r="AI94" s="349">
        <v>24</v>
      </c>
      <c r="AJ94" s="349">
        <v>30</v>
      </c>
      <c r="AK94" s="349">
        <v>1</v>
      </c>
      <c r="AL94" s="349">
        <v>1</v>
      </c>
      <c r="AM94" s="349">
        <v>4</v>
      </c>
      <c r="AN94" s="349">
        <v>4</v>
      </c>
      <c r="AO94" s="349">
        <v>6</v>
      </c>
      <c r="AP94" s="349">
        <v>7</v>
      </c>
      <c r="AQ94" s="349">
        <v>2</v>
      </c>
      <c r="AR94" s="349">
        <v>4</v>
      </c>
      <c r="AS94" s="349">
        <v>4</v>
      </c>
      <c r="AT94" s="349">
        <v>4</v>
      </c>
      <c r="AU94" s="349">
        <v>3</v>
      </c>
      <c r="AV94" s="349">
        <v>3</v>
      </c>
      <c r="AW94" s="349">
        <v>1</v>
      </c>
      <c r="AX94" s="349">
        <v>1</v>
      </c>
      <c r="AY94" s="349">
        <v>0</v>
      </c>
      <c r="AZ94" s="349">
        <v>0</v>
      </c>
      <c r="BA94" s="349">
        <v>22</v>
      </c>
      <c r="BB94" s="349">
        <v>28</v>
      </c>
      <c r="BC94" s="349">
        <v>82</v>
      </c>
      <c r="BD94" s="349">
        <v>108</v>
      </c>
      <c r="BE94" s="349">
        <v>9</v>
      </c>
      <c r="BF94" s="349">
        <v>10</v>
      </c>
      <c r="BG94" s="349">
        <v>0</v>
      </c>
      <c r="BH94" s="349">
        <v>0</v>
      </c>
      <c r="BI94" s="349">
        <v>0</v>
      </c>
      <c r="BJ94" s="349">
        <v>0</v>
      </c>
      <c r="BK94" s="349">
        <v>9</v>
      </c>
      <c r="BL94" s="349">
        <v>14</v>
      </c>
      <c r="BM94" s="349">
        <v>4</v>
      </c>
      <c r="BN94" s="349">
        <v>11</v>
      </c>
      <c r="BO94" s="349">
        <v>40</v>
      </c>
      <c r="BP94" s="349">
        <v>51</v>
      </c>
      <c r="BQ94" s="349">
        <v>1893</v>
      </c>
      <c r="BR94" s="349">
        <v>2737</v>
      </c>
      <c r="BS94" s="349">
        <v>617</v>
      </c>
      <c r="BT94" s="349">
        <v>833</v>
      </c>
      <c r="BU94" s="349">
        <v>0</v>
      </c>
      <c r="BV94" s="349">
        <v>0</v>
      </c>
      <c r="BW94" s="349">
        <v>2</v>
      </c>
      <c r="BX94" s="349">
        <v>2</v>
      </c>
      <c r="BY94" s="349">
        <v>10</v>
      </c>
      <c r="BZ94" s="349">
        <v>11</v>
      </c>
      <c r="CA94" s="349">
        <v>4</v>
      </c>
      <c r="CB94" s="349">
        <v>4</v>
      </c>
      <c r="CC94" s="349">
        <v>3</v>
      </c>
      <c r="CD94" s="349">
        <v>3</v>
      </c>
      <c r="CE94" s="349">
        <v>42</v>
      </c>
      <c r="CF94" s="349">
        <v>54</v>
      </c>
      <c r="CG94" s="349">
        <v>24</v>
      </c>
      <c r="CH94" s="349">
        <v>28</v>
      </c>
      <c r="CI94" s="349">
        <v>2</v>
      </c>
      <c r="CJ94" s="349">
        <v>2</v>
      </c>
      <c r="CK94" s="349">
        <v>3</v>
      </c>
      <c r="CL94" s="349">
        <v>3</v>
      </c>
      <c r="CM94" s="349">
        <v>14</v>
      </c>
      <c r="CN94" s="349">
        <v>19</v>
      </c>
      <c r="CO94" s="349">
        <v>7</v>
      </c>
      <c r="CP94" s="349">
        <v>7</v>
      </c>
      <c r="CQ94" s="350">
        <v>1</v>
      </c>
      <c r="CR94" s="349">
        <v>1</v>
      </c>
      <c r="CS94" s="349">
        <v>129</v>
      </c>
      <c r="CT94" s="349">
        <v>222</v>
      </c>
      <c r="CU94" s="349">
        <v>0</v>
      </c>
      <c r="CV94" s="349">
        <v>0</v>
      </c>
      <c r="CW94" s="349">
        <v>1</v>
      </c>
      <c r="CX94" s="349">
        <v>1</v>
      </c>
      <c r="CY94" s="349">
        <v>0</v>
      </c>
      <c r="CZ94" s="349">
        <v>0</v>
      </c>
      <c r="DA94" s="349">
        <v>19</v>
      </c>
      <c r="DB94" s="349">
        <v>22</v>
      </c>
      <c r="DC94" s="349">
        <v>2</v>
      </c>
      <c r="DD94" s="349">
        <v>2</v>
      </c>
      <c r="DE94" s="349">
        <v>3</v>
      </c>
      <c r="DF94" s="349">
        <v>3</v>
      </c>
      <c r="DG94" s="349">
        <v>14</v>
      </c>
      <c r="DH94" s="349">
        <v>16</v>
      </c>
      <c r="DI94" s="349">
        <v>0</v>
      </c>
      <c r="DJ94" s="349">
        <v>0</v>
      </c>
      <c r="DK94" s="349">
        <v>0</v>
      </c>
      <c r="DL94" s="349">
        <v>0</v>
      </c>
      <c r="DM94" s="349">
        <v>0</v>
      </c>
      <c r="DN94" s="349">
        <v>0</v>
      </c>
      <c r="DO94" s="349">
        <v>9</v>
      </c>
      <c r="DP94" s="349">
        <v>13</v>
      </c>
      <c r="DQ94" s="349">
        <v>2</v>
      </c>
      <c r="DR94" s="349">
        <v>2</v>
      </c>
      <c r="DS94" s="349">
        <v>26</v>
      </c>
      <c r="DT94" s="349">
        <v>32</v>
      </c>
      <c r="DU94" s="349">
        <v>0</v>
      </c>
      <c r="DV94" s="349">
        <v>0</v>
      </c>
      <c r="DW94" s="349">
        <v>0</v>
      </c>
      <c r="DX94" s="349">
        <v>0</v>
      </c>
      <c r="DY94" s="349">
        <v>4</v>
      </c>
      <c r="DZ94" s="349">
        <v>4</v>
      </c>
      <c r="EA94" s="350">
        <v>1</v>
      </c>
      <c r="EB94" s="349">
        <v>1</v>
      </c>
      <c r="EC94" s="349">
        <v>1</v>
      </c>
      <c r="ED94" s="349">
        <v>1</v>
      </c>
      <c r="EE94" s="349">
        <v>2</v>
      </c>
      <c r="EF94" s="349">
        <v>2</v>
      </c>
      <c r="EG94" s="349">
        <v>3</v>
      </c>
      <c r="EH94" s="349">
        <v>3</v>
      </c>
      <c r="EI94" s="349">
        <v>0</v>
      </c>
      <c r="EJ94" s="349">
        <v>0</v>
      </c>
      <c r="EK94" s="349">
        <v>0</v>
      </c>
      <c r="EL94" s="349">
        <v>0</v>
      </c>
      <c r="EM94" s="349">
        <v>0</v>
      </c>
      <c r="EN94" s="349">
        <v>0</v>
      </c>
      <c r="EO94" s="349">
        <v>0</v>
      </c>
      <c r="EP94" s="349">
        <v>0</v>
      </c>
      <c r="EQ94" s="349">
        <v>0</v>
      </c>
      <c r="ER94" s="349">
        <v>0</v>
      </c>
      <c r="ES94" s="349">
        <v>9</v>
      </c>
      <c r="ET94" s="349">
        <v>10</v>
      </c>
      <c r="EU94" s="349">
        <v>2</v>
      </c>
      <c r="EV94" s="349">
        <v>2</v>
      </c>
      <c r="EW94" s="349">
        <v>1</v>
      </c>
      <c r="EX94" s="349">
        <v>2</v>
      </c>
      <c r="EY94" s="350">
        <v>9</v>
      </c>
      <c r="EZ94" s="349">
        <v>15</v>
      </c>
      <c r="FA94" s="349">
        <v>8</v>
      </c>
      <c r="FB94" s="349">
        <v>8</v>
      </c>
      <c r="FC94" s="349">
        <v>1</v>
      </c>
      <c r="FD94" s="349">
        <v>2</v>
      </c>
      <c r="FE94" s="349">
        <v>0</v>
      </c>
      <c r="FF94" s="349">
        <v>0</v>
      </c>
      <c r="FG94" s="349">
        <v>8</v>
      </c>
      <c r="FH94" s="349">
        <v>8</v>
      </c>
      <c r="FI94" s="348">
        <f t="shared" si="2"/>
        <v>4133</v>
      </c>
      <c r="FJ94" s="348">
        <f t="shared" si="3"/>
        <v>5616</v>
      </c>
      <c r="FK94" s="153"/>
      <c r="FL94" s="628">
        <f>+FI94-'[1]15-4-a Faaliyet İşyeri'!P95</f>
        <v>0</v>
      </c>
      <c r="FM94" s="628">
        <f>+FJ94-'[1]16-4a Faaliyet Sigortalı'!P95</f>
        <v>0</v>
      </c>
    </row>
    <row r="95" spans="1:169" ht="12.95" customHeight="1">
      <c r="A95" s="343" t="s">
        <v>415</v>
      </c>
      <c r="B95" s="344" t="s">
        <v>272</v>
      </c>
      <c r="C95" s="345">
        <v>2</v>
      </c>
      <c r="D95" s="345">
        <v>2</v>
      </c>
      <c r="E95" s="345">
        <v>0</v>
      </c>
      <c r="F95" s="345">
        <v>0</v>
      </c>
      <c r="G95" s="345">
        <v>0</v>
      </c>
      <c r="H95" s="345">
        <v>0</v>
      </c>
      <c r="I95" s="345">
        <v>0</v>
      </c>
      <c r="J95" s="345">
        <v>0</v>
      </c>
      <c r="K95" s="345">
        <v>0</v>
      </c>
      <c r="L95" s="345">
        <v>0</v>
      </c>
      <c r="M95" s="345">
        <v>10</v>
      </c>
      <c r="N95" s="345">
        <v>20</v>
      </c>
      <c r="O95" s="345">
        <v>4</v>
      </c>
      <c r="P95" s="345">
        <v>9</v>
      </c>
      <c r="Q95" s="345">
        <v>0</v>
      </c>
      <c r="R95" s="345">
        <v>0</v>
      </c>
      <c r="S95" s="345">
        <v>1</v>
      </c>
      <c r="T95" s="345">
        <v>1</v>
      </c>
      <c r="U95" s="345">
        <v>3</v>
      </c>
      <c r="V95" s="345">
        <v>3</v>
      </c>
      <c r="W95" s="345">
        <v>0</v>
      </c>
      <c r="X95" s="345">
        <v>0</v>
      </c>
      <c r="Y95" s="345">
        <v>0</v>
      </c>
      <c r="Z95" s="345">
        <v>0</v>
      </c>
      <c r="AA95" s="345">
        <v>0</v>
      </c>
      <c r="AB95" s="345">
        <v>0</v>
      </c>
      <c r="AC95" s="345">
        <v>0</v>
      </c>
      <c r="AD95" s="345">
        <v>0</v>
      </c>
      <c r="AE95" s="345">
        <v>1</v>
      </c>
      <c r="AF95" s="345">
        <v>1</v>
      </c>
      <c r="AG95" s="345">
        <v>1</v>
      </c>
      <c r="AH95" s="345">
        <v>1</v>
      </c>
      <c r="AI95" s="345">
        <v>2</v>
      </c>
      <c r="AJ95" s="345">
        <v>2</v>
      </c>
      <c r="AK95" s="345">
        <v>0</v>
      </c>
      <c r="AL95" s="345">
        <v>0</v>
      </c>
      <c r="AM95" s="345">
        <v>0</v>
      </c>
      <c r="AN95" s="345">
        <v>0</v>
      </c>
      <c r="AO95" s="345">
        <v>0</v>
      </c>
      <c r="AP95" s="345">
        <v>0</v>
      </c>
      <c r="AQ95" s="345">
        <v>0</v>
      </c>
      <c r="AR95" s="345">
        <v>0</v>
      </c>
      <c r="AS95" s="345">
        <v>0</v>
      </c>
      <c r="AT95" s="345">
        <v>0</v>
      </c>
      <c r="AU95" s="345">
        <v>2</v>
      </c>
      <c r="AV95" s="345">
        <v>2</v>
      </c>
      <c r="AW95" s="345">
        <v>0</v>
      </c>
      <c r="AX95" s="345">
        <v>0</v>
      </c>
      <c r="AY95" s="345">
        <v>0</v>
      </c>
      <c r="AZ95" s="345">
        <v>0</v>
      </c>
      <c r="BA95" s="345">
        <v>0</v>
      </c>
      <c r="BB95" s="345">
        <v>0</v>
      </c>
      <c r="BC95" s="345">
        <v>2</v>
      </c>
      <c r="BD95" s="345">
        <v>2</v>
      </c>
      <c r="BE95" s="345">
        <v>0</v>
      </c>
      <c r="BF95" s="345">
        <v>0</v>
      </c>
      <c r="BG95" s="345">
        <v>0</v>
      </c>
      <c r="BH95" s="345">
        <v>0</v>
      </c>
      <c r="BI95" s="345">
        <v>0</v>
      </c>
      <c r="BJ95" s="345">
        <v>0</v>
      </c>
      <c r="BK95" s="345">
        <v>0</v>
      </c>
      <c r="BL95" s="345">
        <v>0</v>
      </c>
      <c r="BM95" s="345">
        <v>2</v>
      </c>
      <c r="BN95" s="345">
        <v>5</v>
      </c>
      <c r="BO95" s="345">
        <v>2</v>
      </c>
      <c r="BP95" s="345">
        <v>3</v>
      </c>
      <c r="BQ95" s="345">
        <v>117</v>
      </c>
      <c r="BR95" s="345">
        <v>317</v>
      </c>
      <c r="BS95" s="345">
        <v>52</v>
      </c>
      <c r="BT95" s="345">
        <v>93</v>
      </c>
      <c r="BU95" s="345">
        <v>0</v>
      </c>
      <c r="BV95" s="345">
        <v>0</v>
      </c>
      <c r="BW95" s="345">
        <v>0</v>
      </c>
      <c r="BX95" s="345">
        <v>0</v>
      </c>
      <c r="BY95" s="345">
        <v>1</v>
      </c>
      <c r="BZ95" s="345">
        <v>12</v>
      </c>
      <c r="CA95" s="345">
        <v>1</v>
      </c>
      <c r="CB95" s="345">
        <v>2</v>
      </c>
      <c r="CC95" s="345">
        <v>0</v>
      </c>
      <c r="CD95" s="345">
        <v>0</v>
      </c>
      <c r="CE95" s="345">
        <v>6</v>
      </c>
      <c r="CF95" s="345">
        <v>17</v>
      </c>
      <c r="CG95" s="345">
        <v>1</v>
      </c>
      <c r="CH95" s="345">
        <v>1</v>
      </c>
      <c r="CI95" s="345">
        <v>0</v>
      </c>
      <c r="CJ95" s="345">
        <v>0</v>
      </c>
      <c r="CK95" s="345">
        <v>0</v>
      </c>
      <c r="CL95" s="345">
        <v>0</v>
      </c>
      <c r="CM95" s="345">
        <v>4</v>
      </c>
      <c r="CN95" s="345">
        <v>5</v>
      </c>
      <c r="CO95" s="345">
        <v>2</v>
      </c>
      <c r="CP95" s="345">
        <v>3</v>
      </c>
      <c r="CQ95" s="346">
        <v>0</v>
      </c>
      <c r="CR95" s="345">
        <v>0</v>
      </c>
      <c r="CS95" s="345">
        <v>17</v>
      </c>
      <c r="CT95" s="345">
        <v>30</v>
      </c>
      <c r="CU95" s="345">
        <v>0</v>
      </c>
      <c r="CV95" s="345">
        <v>0</v>
      </c>
      <c r="CW95" s="345">
        <v>0</v>
      </c>
      <c r="CX95" s="345">
        <v>0</v>
      </c>
      <c r="CY95" s="345">
        <v>0</v>
      </c>
      <c r="CZ95" s="345">
        <v>0</v>
      </c>
      <c r="DA95" s="345">
        <v>1</v>
      </c>
      <c r="DB95" s="345">
        <v>2</v>
      </c>
      <c r="DC95" s="345">
        <v>0</v>
      </c>
      <c r="DD95" s="345">
        <v>0</v>
      </c>
      <c r="DE95" s="345">
        <v>2</v>
      </c>
      <c r="DF95" s="345">
        <v>2</v>
      </c>
      <c r="DG95" s="345">
        <v>0</v>
      </c>
      <c r="DH95" s="345">
        <v>0</v>
      </c>
      <c r="DI95" s="345">
        <v>0</v>
      </c>
      <c r="DJ95" s="345">
        <v>0</v>
      </c>
      <c r="DK95" s="345">
        <v>0</v>
      </c>
      <c r="DL95" s="345">
        <v>0</v>
      </c>
      <c r="DM95" s="345">
        <v>2</v>
      </c>
      <c r="DN95" s="345">
        <v>2</v>
      </c>
      <c r="DO95" s="345">
        <v>7</v>
      </c>
      <c r="DP95" s="345">
        <v>12</v>
      </c>
      <c r="DQ95" s="345">
        <v>0</v>
      </c>
      <c r="DR95" s="345">
        <v>0</v>
      </c>
      <c r="DS95" s="345">
        <v>0</v>
      </c>
      <c r="DT95" s="345">
        <v>0</v>
      </c>
      <c r="DU95" s="345">
        <v>0</v>
      </c>
      <c r="DV95" s="345">
        <v>0</v>
      </c>
      <c r="DW95" s="345">
        <v>1</v>
      </c>
      <c r="DX95" s="345">
        <v>104</v>
      </c>
      <c r="DY95" s="345">
        <v>1</v>
      </c>
      <c r="DZ95" s="345">
        <v>1</v>
      </c>
      <c r="EA95" s="346">
        <v>0</v>
      </c>
      <c r="EB95" s="345">
        <v>0</v>
      </c>
      <c r="EC95" s="345">
        <v>0</v>
      </c>
      <c r="ED95" s="345">
        <v>0</v>
      </c>
      <c r="EE95" s="345">
        <v>2</v>
      </c>
      <c r="EF95" s="345">
        <v>3</v>
      </c>
      <c r="EG95" s="345">
        <v>1</v>
      </c>
      <c r="EH95" s="345">
        <v>2</v>
      </c>
      <c r="EI95" s="345">
        <v>0</v>
      </c>
      <c r="EJ95" s="345">
        <v>0</v>
      </c>
      <c r="EK95" s="345">
        <v>0</v>
      </c>
      <c r="EL95" s="345">
        <v>0</v>
      </c>
      <c r="EM95" s="345">
        <v>0</v>
      </c>
      <c r="EN95" s="345">
        <v>0</v>
      </c>
      <c r="EO95" s="345">
        <v>0</v>
      </c>
      <c r="EP95" s="345">
        <v>0</v>
      </c>
      <c r="EQ95" s="345">
        <v>0</v>
      </c>
      <c r="ER95" s="345">
        <v>0</v>
      </c>
      <c r="ES95" s="345">
        <v>0</v>
      </c>
      <c r="ET95" s="345">
        <v>0</v>
      </c>
      <c r="EU95" s="345">
        <v>0</v>
      </c>
      <c r="EV95" s="345">
        <v>0</v>
      </c>
      <c r="EW95" s="345">
        <v>0</v>
      </c>
      <c r="EX95" s="345">
        <v>0</v>
      </c>
      <c r="EY95" s="346">
        <v>0</v>
      </c>
      <c r="EZ95" s="345">
        <v>0</v>
      </c>
      <c r="FA95" s="345">
        <v>0</v>
      </c>
      <c r="FB95" s="345">
        <v>0</v>
      </c>
      <c r="FC95" s="345">
        <v>0</v>
      </c>
      <c r="FD95" s="345">
        <v>0</v>
      </c>
      <c r="FE95" s="345">
        <v>1</v>
      </c>
      <c r="FF95" s="345">
        <v>7</v>
      </c>
      <c r="FG95" s="345">
        <v>1</v>
      </c>
      <c r="FH95" s="345">
        <v>5</v>
      </c>
      <c r="FI95" s="344">
        <f t="shared" si="2"/>
        <v>252</v>
      </c>
      <c r="FJ95" s="344">
        <f t="shared" si="3"/>
        <v>671</v>
      </c>
      <c r="FK95" s="153"/>
      <c r="FL95" s="628">
        <f>+FI95-'[1]15-4-a Faaliyet İşyeri'!P96</f>
        <v>0</v>
      </c>
      <c r="FM95" s="628">
        <f>+FJ95-'[1]16-4a Faaliyet Sigortalı'!P96</f>
        <v>0</v>
      </c>
    </row>
    <row r="96" spans="1:169" ht="12.95" customHeight="1">
      <c r="A96" s="347" t="s">
        <v>406</v>
      </c>
      <c r="B96" s="348" t="s">
        <v>273</v>
      </c>
      <c r="C96" s="349">
        <v>11</v>
      </c>
      <c r="D96" s="349">
        <v>132</v>
      </c>
      <c r="E96" s="349">
        <v>0</v>
      </c>
      <c r="F96" s="349">
        <v>0</v>
      </c>
      <c r="G96" s="349">
        <v>0</v>
      </c>
      <c r="H96" s="349">
        <v>0</v>
      </c>
      <c r="I96" s="349">
        <v>0</v>
      </c>
      <c r="J96" s="349">
        <v>0</v>
      </c>
      <c r="K96" s="349">
        <v>0</v>
      </c>
      <c r="L96" s="349">
        <v>0</v>
      </c>
      <c r="M96" s="349">
        <v>156</v>
      </c>
      <c r="N96" s="349">
        <v>2115</v>
      </c>
      <c r="O96" s="349">
        <v>2</v>
      </c>
      <c r="P96" s="349">
        <v>10</v>
      </c>
      <c r="Q96" s="349">
        <v>0</v>
      </c>
      <c r="R96" s="349">
        <v>0</v>
      </c>
      <c r="S96" s="349">
        <v>3</v>
      </c>
      <c r="T96" s="349">
        <v>5</v>
      </c>
      <c r="U96" s="349">
        <v>3</v>
      </c>
      <c r="V96" s="349">
        <v>21</v>
      </c>
      <c r="W96" s="349">
        <v>0</v>
      </c>
      <c r="X96" s="349">
        <v>0</v>
      </c>
      <c r="Y96" s="349">
        <v>0</v>
      </c>
      <c r="Z96" s="349">
        <v>0</v>
      </c>
      <c r="AA96" s="349">
        <v>0</v>
      </c>
      <c r="AB96" s="349">
        <v>0</v>
      </c>
      <c r="AC96" s="349">
        <v>1</v>
      </c>
      <c r="AD96" s="349">
        <v>1</v>
      </c>
      <c r="AE96" s="349">
        <v>1</v>
      </c>
      <c r="AF96" s="349">
        <v>1</v>
      </c>
      <c r="AG96" s="349">
        <v>4</v>
      </c>
      <c r="AH96" s="349">
        <v>8</v>
      </c>
      <c r="AI96" s="349">
        <v>2</v>
      </c>
      <c r="AJ96" s="349">
        <v>2</v>
      </c>
      <c r="AK96" s="349">
        <v>0</v>
      </c>
      <c r="AL96" s="349">
        <v>0</v>
      </c>
      <c r="AM96" s="349">
        <v>1</v>
      </c>
      <c r="AN96" s="349">
        <v>2</v>
      </c>
      <c r="AO96" s="349">
        <v>0</v>
      </c>
      <c r="AP96" s="349">
        <v>0</v>
      </c>
      <c r="AQ96" s="349">
        <v>0</v>
      </c>
      <c r="AR96" s="349">
        <v>0</v>
      </c>
      <c r="AS96" s="349">
        <v>3</v>
      </c>
      <c r="AT96" s="349">
        <v>4</v>
      </c>
      <c r="AU96" s="349">
        <v>1</v>
      </c>
      <c r="AV96" s="349">
        <v>4</v>
      </c>
      <c r="AW96" s="349">
        <v>2</v>
      </c>
      <c r="AX96" s="349">
        <v>10</v>
      </c>
      <c r="AY96" s="349">
        <v>2</v>
      </c>
      <c r="AZ96" s="349">
        <v>31</v>
      </c>
      <c r="BA96" s="349">
        <v>0</v>
      </c>
      <c r="BB96" s="349">
        <v>0</v>
      </c>
      <c r="BC96" s="349">
        <v>12</v>
      </c>
      <c r="BD96" s="349">
        <v>215</v>
      </c>
      <c r="BE96" s="349">
        <v>3</v>
      </c>
      <c r="BF96" s="349">
        <v>16</v>
      </c>
      <c r="BG96" s="349">
        <v>0</v>
      </c>
      <c r="BH96" s="349">
        <v>0</v>
      </c>
      <c r="BI96" s="349">
        <v>0</v>
      </c>
      <c r="BJ96" s="349">
        <v>0</v>
      </c>
      <c r="BK96" s="349">
        <v>5</v>
      </c>
      <c r="BL96" s="349">
        <v>131</v>
      </c>
      <c r="BM96" s="349">
        <v>1</v>
      </c>
      <c r="BN96" s="349">
        <v>1</v>
      </c>
      <c r="BO96" s="349">
        <v>2</v>
      </c>
      <c r="BP96" s="349">
        <v>7</v>
      </c>
      <c r="BQ96" s="349">
        <v>150</v>
      </c>
      <c r="BR96" s="349">
        <v>1555</v>
      </c>
      <c r="BS96" s="349">
        <v>10</v>
      </c>
      <c r="BT96" s="349">
        <v>43</v>
      </c>
      <c r="BU96" s="349">
        <v>0</v>
      </c>
      <c r="BV96" s="349">
        <v>0</v>
      </c>
      <c r="BW96" s="349">
        <v>1</v>
      </c>
      <c r="BX96" s="349">
        <v>1</v>
      </c>
      <c r="BY96" s="349">
        <v>4</v>
      </c>
      <c r="BZ96" s="349">
        <v>7</v>
      </c>
      <c r="CA96" s="349">
        <v>1</v>
      </c>
      <c r="CB96" s="349">
        <v>2</v>
      </c>
      <c r="CC96" s="349">
        <v>1</v>
      </c>
      <c r="CD96" s="349">
        <v>1</v>
      </c>
      <c r="CE96" s="349">
        <v>7</v>
      </c>
      <c r="CF96" s="349">
        <v>32</v>
      </c>
      <c r="CG96" s="349">
        <v>7</v>
      </c>
      <c r="CH96" s="349">
        <v>35</v>
      </c>
      <c r="CI96" s="349">
        <v>1</v>
      </c>
      <c r="CJ96" s="349">
        <v>1</v>
      </c>
      <c r="CK96" s="349">
        <v>4</v>
      </c>
      <c r="CL96" s="349">
        <v>12</v>
      </c>
      <c r="CM96" s="349">
        <v>0</v>
      </c>
      <c r="CN96" s="349">
        <v>0</v>
      </c>
      <c r="CO96" s="349">
        <v>1</v>
      </c>
      <c r="CP96" s="349">
        <v>6</v>
      </c>
      <c r="CQ96" s="350">
        <v>0</v>
      </c>
      <c r="CR96" s="349">
        <v>0</v>
      </c>
      <c r="CS96" s="349">
        <v>0</v>
      </c>
      <c r="CT96" s="349">
        <v>0</v>
      </c>
      <c r="CU96" s="349">
        <v>0</v>
      </c>
      <c r="CV96" s="349">
        <v>0</v>
      </c>
      <c r="CW96" s="349">
        <v>1</v>
      </c>
      <c r="CX96" s="349">
        <v>1</v>
      </c>
      <c r="CY96" s="349">
        <v>0</v>
      </c>
      <c r="CZ96" s="349">
        <v>0</v>
      </c>
      <c r="DA96" s="349">
        <v>2</v>
      </c>
      <c r="DB96" s="349">
        <v>2</v>
      </c>
      <c r="DC96" s="349">
        <v>0</v>
      </c>
      <c r="DD96" s="349">
        <v>0</v>
      </c>
      <c r="DE96" s="349">
        <v>8</v>
      </c>
      <c r="DF96" s="349">
        <v>23</v>
      </c>
      <c r="DG96" s="349">
        <v>2</v>
      </c>
      <c r="DH96" s="349">
        <v>13</v>
      </c>
      <c r="DI96" s="349">
        <v>0</v>
      </c>
      <c r="DJ96" s="349">
        <v>0</v>
      </c>
      <c r="DK96" s="349">
        <v>0</v>
      </c>
      <c r="DL96" s="349">
        <v>0</v>
      </c>
      <c r="DM96" s="349">
        <v>2</v>
      </c>
      <c r="DN96" s="349">
        <v>5</v>
      </c>
      <c r="DO96" s="349">
        <v>7</v>
      </c>
      <c r="DP96" s="349">
        <v>15</v>
      </c>
      <c r="DQ96" s="349">
        <v>1</v>
      </c>
      <c r="DR96" s="349">
        <v>2</v>
      </c>
      <c r="DS96" s="349">
        <v>1</v>
      </c>
      <c r="DT96" s="349">
        <v>2</v>
      </c>
      <c r="DU96" s="349">
        <v>1</v>
      </c>
      <c r="DV96" s="349">
        <v>3</v>
      </c>
      <c r="DW96" s="349">
        <v>3</v>
      </c>
      <c r="DX96" s="349">
        <v>305</v>
      </c>
      <c r="DY96" s="349">
        <v>0</v>
      </c>
      <c r="DZ96" s="349">
        <v>0</v>
      </c>
      <c r="EA96" s="350">
        <v>3</v>
      </c>
      <c r="EB96" s="349">
        <v>6</v>
      </c>
      <c r="EC96" s="349">
        <v>0</v>
      </c>
      <c r="ED96" s="349">
        <v>0</v>
      </c>
      <c r="EE96" s="349">
        <v>4</v>
      </c>
      <c r="EF96" s="349">
        <v>5</v>
      </c>
      <c r="EG96" s="349">
        <v>0</v>
      </c>
      <c r="EH96" s="349">
        <v>0</v>
      </c>
      <c r="EI96" s="349">
        <v>0</v>
      </c>
      <c r="EJ96" s="349">
        <v>0</v>
      </c>
      <c r="EK96" s="349">
        <v>0</v>
      </c>
      <c r="EL96" s="349">
        <v>0</v>
      </c>
      <c r="EM96" s="349">
        <v>1</v>
      </c>
      <c r="EN96" s="349">
        <v>5</v>
      </c>
      <c r="EO96" s="349">
        <v>0</v>
      </c>
      <c r="EP96" s="349">
        <v>0</v>
      </c>
      <c r="EQ96" s="349">
        <v>0</v>
      </c>
      <c r="ER96" s="349">
        <v>0</v>
      </c>
      <c r="ES96" s="349">
        <v>0</v>
      </c>
      <c r="ET96" s="349">
        <v>0</v>
      </c>
      <c r="EU96" s="349">
        <v>0</v>
      </c>
      <c r="EV96" s="349">
        <v>0</v>
      </c>
      <c r="EW96" s="349">
        <v>0</v>
      </c>
      <c r="EX96" s="349">
        <v>0</v>
      </c>
      <c r="EY96" s="350">
        <v>0</v>
      </c>
      <c r="EZ96" s="349">
        <v>0</v>
      </c>
      <c r="FA96" s="349">
        <v>1</v>
      </c>
      <c r="FB96" s="349">
        <v>6</v>
      </c>
      <c r="FC96" s="349">
        <v>1</v>
      </c>
      <c r="FD96" s="349">
        <v>24</v>
      </c>
      <c r="FE96" s="349">
        <v>0</v>
      </c>
      <c r="FF96" s="349">
        <v>0</v>
      </c>
      <c r="FG96" s="349">
        <v>0</v>
      </c>
      <c r="FH96" s="349">
        <v>0</v>
      </c>
      <c r="FI96" s="348">
        <f t="shared" si="2"/>
        <v>440</v>
      </c>
      <c r="FJ96" s="348">
        <f t="shared" si="3"/>
        <v>4828</v>
      </c>
      <c r="FK96" s="153"/>
      <c r="FL96" s="628">
        <f>+FI96-'[1]15-4-a Faaliyet İşyeri'!P97</f>
        <v>0</v>
      </c>
      <c r="FM96" s="628">
        <f>+FJ96-'[1]16-4a Faaliyet Sigortalı'!P97</f>
        <v>0</v>
      </c>
    </row>
    <row r="97" spans="1:244" ht="12.95" customHeight="1">
      <c r="A97" s="351" t="s">
        <v>417</v>
      </c>
      <c r="B97" s="344"/>
      <c r="C97" s="345">
        <v>1061</v>
      </c>
      <c r="D97" s="345">
        <v>1097</v>
      </c>
      <c r="E97" s="345">
        <v>26</v>
      </c>
      <c r="F97" s="345">
        <v>26</v>
      </c>
      <c r="G97" s="345">
        <v>87</v>
      </c>
      <c r="H97" s="345">
        <v>87</v>
      </c>
      <c r="I97" s="345">
        <v>6</v>
      </c>
      <c r="J97" s="345">
        <v>6</v>
      </c>
      <c r="K97" s="345">
        <v>56</v>
      </c>
      <c r="L97" s="345">
        <v>57</v>
      </c>
      <c r="M97" s="345">
        <v>7065</v>
      </c>
      <c r="N97" s="345">
        <v>7284</v>
      </c>
      <c r="O97" s="345">
        <v>1959</v>
      </c>
      <c r="P97" s="345">
        <v>2011</v>
      </c>
      <c r="Q97" s="345">
        <v>59</v>
      </c>
      <c r="R97" s="345">
        <v>60</v>
      </c>
      <c r="S97" s="345">
        <v>619</v>
      </c>
      <c r="T97" s="345">
        <v>647</v>
      </c>
      <c r="U97" s="345">
        <v>615</v>
      </c>
      <c r="V97" s="345">
        <v>645</v>
      </c>
      <c r="W97" s="345">
        <v>24</v>
      </c>
      <c r="X97" s="345">
        <v>26</v>
      </c>
      <c r="Y97" s="345">
        <v>2</v>
      </c>
      <c r="Z97" s="345">
        <v>2</v>
      </c>
      <c r="AA97" s="345">
        <v>3</v>
      </c>
      <c r="AB97" s="345">
        <v>3</v>
      </c>
      <c r="AC97" s="345">
        <v>139</v>
      </c>
      <c r="AD97" s="345">
        <v>147</v>
      </c>
      <c r="AE97" s="345">
        <v>51</v>
      </c>
      <c r="AF97" s="345">
        <v>52</v>
      </c>
      <c r="AG97" s="345">
        <v>2386</v>
      </c>
      <c r="AH97" s="345">
        <v>2529</v>
      </c>
      <c r="AI97" s="345">
        <v>214</v>
      </c>
      <c r="AJ97" s="345">
        <v>231</v>
      </c>
      <c r="AK97" s="345">
        <v>11</v>
      </c>
      <c r="AL97" s="345">
        <v>11</v>
      </c>
      <c r="AM97" s="345">
        <v>115</v>
      </c>
      <c r="AN97" s="345">
        <v>118</v>
      </c>
      <c r="AO97" s="345">
        <v>1161</v>
      </c>
      <c r="AP97" s="345">
        <v>1185</v>
      </c>
      <c r="AQ97" s="345">
        <v>50</v>
      </c>
      <c r="AR97" s="345">
        <v>50</v>
      </c>
      <c r="AS97" s="345">
        <v>151</v>
      </c>
      <c r="AT97" s="345">
        <v>151</v>
      </c>
      <c r="AU97" s="345">
        <v>17</v>
      </c>
      <c r="AV97" s="345">
        <v>17</v>
      </c>
      <c r="AW97" s="345">
        <v>15</v>
      </c>
      <c r="AX97" s="345">
        <v>15</v>
      </c>
      <c r="AY97" s="345">
        <v>23</v>
      </c>
      <c r="AZ97" s="345">
        <v>23</v>
      </c>
      <c r="BA97" s="345">
        <v>482</v>
      </c>
      <c r="BB97" s="345">
        <v>493</v>
      </c>
      <c r="BC97" s="345">
        <v>505</v>
      </c>
      <c r="BD97" s="345">
        <v>566</v>
      </c>
      <c r="BE97" s="345">
        <v>231</v>
      </c>
      <c r="BF97" s="345">
        <v>233</v>
      </c>
      <c r="BG97" s="345">
        <v>10</v>
      </c>
      <c r="BH97" s="345">
        <v>10</v>
      </c>
      <c r="BI97" s="345">
        <v>1</v>
      </c>
      <c r="BJ97" s="345">
        <v>1</v>
      </c>
      <c r="BK97" s="345">
        <v>410</v>
      </c>
      <c r="BL97" s="345">
        <v>441</v>
      </c>
      <c r="BM97" s="345">
        <v>81</v>
      </c>
      <c r="BN97" s="345">
        <v>83</v>
      </c>
      <c r="BO97" s="345">
        <v>616</v>
      </c>
      <c r="BP97" s="345">
        <v>635</v>
      </c>
      <c r="BQ97" s="345">
        <v>29644</v>
      </c>
      <c r="BR97" s="345">
        <v>31629</v>
      </c>
      <c r="BS97" s="345">
        <v>6439</v>
      </c>
      <c r="BT97" s="345">
        <v>6708</v>
      </c>
      <c r="BU97" s="345">
        <v>5</v>
      </c>
      <c r="BV97" s="345">
        <v>5</v>
      </c>
      <c r="BW97" s="345">
        <v>75</v>
      </c>
      <c r="BX97" s="345">
        <v>78</v>
      </c>
      <c r="BY97" s="345">
        <v>328</v>
      </c>
      <c r="BZ97" s="345">
        <v>334</v>
      </c>
      <c r="CA97" s="345">
        <v>119</v>
      </c>
      <c r="CB97" s="345">
        <v>119</v>
      </c>
      <c r="CC97" s="345">
        <v>42</v>
      </c>
      <c r="CD97" s="345">
        <v>42</v>
      </c>
      <c r="CE97" s="345">
        <v>685</v>
      </c>
      <c r="CF97" s="345">
        <v>706</v>
      </c>
      <c r="CG97" s="345">
        <v>310</v>
      </c>
      <c r="CH97" s="345">
        <v>318</v>
      </c>
      <c r="CI97" s="345">
        <v>66</v>
      </c>
      <c r="CJ97" s="345">
        <v>78</v>
      </c>
      <c r="CK97" s="345">
        <v>85</v>
      </c>
      <c r="CL97" s="345">
        <v>89</v>
      </c>
      <c r="CM97" s="345">
        <v>289</v>
      </c>
      <c r="CN97" s="345">
        <v>298</v>
      </c>
      <c r="CO97" s="345">
        <v>136</v>
      </c>
      <c r="CP97" s="345">
        <v>145</v>
      </c>
      <c r="CQ97" s="346">
        <v>12</v>
      </c>
      <c r="CR97" s="345">
        <v>12</v>
      </c>
      <c r="CS97" s="345">
        <v>1212</v>
      </c>
      <c r="CT97" s="345">
        <v>1369</v>
      </c>
      <c r="CU97" s="345">
        <v>1</v>
      </c>
      <c r="CV97" s="345">
        <v>1</v>
      </c>
      <c r="CW97" s="345">
        <v>42</v>
      </c>
      <c r="CX97" s="345">
        <v>43</v>
      </c>
      <c r="CY97" s="345">
        <v>38</v>
      </c>
      <c r="CZ97" s="345">
        <v>40</v>
      </c>
      <c r="DA97" s="345">
        <v>347</v>
      </c>
      <c r="DB97" s="345">
        <v>354</v>
      </c>
      <c r="DC97" s="345">
        <v>126</v>
      </c>
      <c r="DD97" s="345">
        <v>129</v>
      </c>
      <c r="DE97" s="345">
        <v>352</v>
      </c>
      <c r="DF97" s="345">
        <v>369</v>
      </c>
      <c r="DG97" s="345">
        <v>797</v>
      </c>
      <c r="DH97" s="345">
        <v>825</v>
      </c>
      <c r="DI97" s="345">
        <v>0</v>
      </c>
      <c r="DJ97" s="345">
        <v>0</v>
      </c>
      <c r="DK97" s="345">
        <v>41</v>
      </c>
      <c r="DL97" s="345">
        <v>43</v>
      </c>
      <c r="DM97" s="345">
        <v>42</v>
      </c>
      <c r="DN97" s="345">
        <v>42</v>
      </c>
      <c r="DO97" s="345">
        <v>405</v>
      </c>
      <c r="DP97" s="345">
        <v>411</v>
      </c>
      <c r="DQ97" s="345">
        <v>64</v>
      </c>
      <c r="DR97" s="345">
        <v>65</v>
      </c>
      <c r="DS97" s="345">
        <v>402</v>
      </c>
      <c r="DT97" s="345">
        <v>416</v>
      </c>
      <c r="DU97" s="345">
        <v>9</v>
      </c>
      <c r="DV97" s="345">
        <v>9</v>
      </c>
      <c r="DW97" s="345">
        <v>31</v>
      </c>
      <c r="DX97" s="345">
        <v>32</v>
      </c>
      <c r="DY97" s="345">
        <v>609</v>
      </c>
      <c r="DZ97" s="345">
        <v>615</v>
      </c>
      <c r="EA97" s="346">
        <v>18</v>
      </c>
      <c r="EB97" s="345">
        <v>18</v>
      </c>
      <c r="EC97" s="345">
        <v>15</v>
      </c>
      <c r="ED97" s="345">
        <v>15</v>
      </c>
      <c r="EE97" s="345">
        <v>62</v>
      </c>
      <c r="EF97" s="345">
        <v>64</v>
      </c>
      <c r="EG97" s="345">
        <v>70</v>
      </c>
      <c r="EH97" s="345">
        <v>72</v>
      </c>
      <c r="EI97" s="345">
        <v>5</v>
      </c>
      <c r="EJ97" s="345">
        <v>5</v>
      </c>
      <c r="EK97" s="345">
        <v>40</v>
      </c>
      <c r="EL97" s="345">
        <v>42</v>
      </c>
      <c r="EM97" s="345">
        <v>21</v>
      </c>
      <c r="EN97" s="345">
        <v>21</v>
      </c>
      <c r="EO97" s="345">
        <v>10</v>
      </c>
      <c r="EP97" s="345">
        <v>10</v>
      </c>
      <c r="EQ97" s="345">
        <v>2</v>
      </c>
      <c r="ER97" s="345">
        <v>2</v>
      </c>
      <c r="ES97" s="345">
        <v>87</v>
      </c>
      <c r="ET97" s="345">
        <v>90</v>
      </c>
      <c r="EU97" s="345">
        <v>2</v>
      </c>
      <c r="EV97" s="345">
        <v>2</v>
      </c>
      <c r="EW97" s="345">
        <v>10</v>
      </c>
      <c r="EX97" s="345">
        <v>10</v>
      </c>
      <c r="EY97" s="346">
        <v>179</v>
      </c>
      <c r="EZ97" s="345">
        <v>191</v>
      </c>
      <c r="FA97" s="345">
        <v>58</v>
      </c>
      <c r="FB97" s="345">
        <v>60</v>
      </c>
      <c r="FC97" s="345">
        <v>12</v>
      </c>
      <c r="FD97" s="345">
        <v>12</v>
      </c>
      <c r="FE97" s="345">
        <v>29</v>
      </c>
      <c r="FF97" s="345">
        <v>29</v>
      </c>
      <c r="FG97" s="345">
        <v>100</v>
      </c>
      <c r="FH97" s="345">
        <v>102</v>
      </c>
      <c r="FI97" s="344">
        <f t="shared" si="2"/>
        <v>61724</v>
      </c>
      <c r="FJ97" s="344">
        <f t="shared" si="3"/>
        <v>65011</v>
      </c>
      <c r="FK97" s="171"/>
      <c r="FL97" s="628">
        <f>+FI97-'[1]15-4-a Faaliyet İşyeri'!P98</f>
        <v>0</v>
      </c>
      <c r="FM97" s="628">
        <f>+FJ97-'[1]16-4a Faaliyet Sigortalı'!P98</f>
        <v>0</v>
      </c>
      <c r="FP97" s="152"/>
      <c r="FW97" s="147"/>
      <c r="GJ97" s="147"/>
      <c r="GW97" s="147"/>
      <c r="HJ97" s="147"/>
      <c r="HW97" s="147"/>
      <c r="IH97" s="148"/>
      <c r="II97" s="148"/>
      <c r="IJ97" s="148"/>
    </row>
    <row r="98" spans="1:244" ht="9.9499999999999993" customHeight="1">
      <c r="A98" s="881" t="s">
        <v>526</v>
      </c>
      <c r="B98" s="881"/>
      <c r="C98" s="873">
        <f>SUM(C9:C97)</f>
        <v>43283</v>
      </c>
      <c r="D98" s="873">
        <f t="shared" ref="D98:BO98" si="4">SUM(D9:D97)</f>
        <v>320564</v>
      </c>
      <c r="E98" s="873">
        <f t="shared" si="4"/>
        <v>8191</v>
      </c>
      <c r="F98" s="873">
        <f t="shared" si="4"/>
        <v>60627</v>
      </c>
      <c r="G98" s="873">
        <f t="shared" si="4"/>
        <v>13758</v>
      </c>
      <c r="H98" s="873">
        <f t="shared" si="4"/>
        <v>97410</v>
      </c>
      <c r="I98" s="873">
        <f t="shared" si="4"/>
        <v>3012</v>
      </c>
      <c r="J98" s="873">
        <f t="shared" si="4"/>
        <v>32358</v>
      </c>
      <c r="K98" s="873">
        <f t="shared" si="4"/>
        <v>6644</v>
      </c>
      <c r="L98" s="873">
        <f t="shared" si="4"/>
        <v>43110</v>
      </c>
      <c r="M98" s="873">
        <f t="shared" si="4"/>
        <v>148767</v>
      </c>
      <c r="N98" s="873">
        <f t="shared" si="4"/>
        <v>1165944</v>
      </c>
      <c r="O98" s="873">
        <f t="shared" si="4"/>
        <v>77504</v>
      </c>
      <c r="P98" s="873">
        <f t="shared" si="4"/>
        <v>506778</v>
      </c>
      <c r="Q98" s="873">
        <f t="shared" si="4"/>
        <v>4108</v>
      </c>
      <c r="R98" s="873">
        <f t="shared" si="4"/>
        <v>29359</v>
      </c>
      <c r="S98" s="873">
        <f t="shared" si="4"/>
        <v>28246</v>
      </c>
      <c r="T98" s="873">
        <f t="shared" si="4"/>
        <v>159755</v>
      </c>
      <c r="U98" s="873">
        <f t="shared" si="4"/>
        <v>31275</v>
      </c>
      <c r="V98" s="873">
        <f t="shared" si="4"/>
        <v>192533</v>
      </c>
      <c r="W98" s="873">
        <f t="shared" si="4"/>
        <v>4783</v>
      </c>
      <c r="X98" s="873">
        <f t="shared" si="4"/>
        <v>49116</v>
      </c>
      <c r="Y98" s="873">
        <f t="shared" si="4"/>
        <v>2832</v>
      </c>
      <c r="Z98" s="873">
        <f t="shared" si="4"/>
        <v>30173</v>
      </c>
      <c r="AA98" s="873">
        <f t="shared" si="4"/>
        <v>2913</v>
      </c>
      <c r="AB98" s="873">
        <f t="shared" si="4"/>
        <v>31148</v>
      </c>
      <c r="AC98" s="873">
        <f t="shared" si="4"/>
        <v>7385</v>
      </c>
      <c r="AD98" s="873">
        <f t="shared" si="4"/>
        <v>63862</v>
      </c>
      <c r="AE98" s="873">
        <f t="shared" si="4"/>
        <v>5895</v>
      </c>
      <c r="AF98" s="873">
        <f t="shared" si="4"/>
        <v>34992</v>
      </c>
      <c r="AG98" s="873">
        <f t="shared" si="4"/>
        <v>82051</v>
      </c>
      <c r="AH98" s="873">
        <f t="shared" si="4"/>
        <v>717664</v>
      </c>
      <c r="AI98" s="873">
        <f t="shared" si="4"/>
        <v>15056</v>
      </c>
      <c r="AJ98" s="873">
        <f t="shared" si="4"/>
        <v>92678</v>
      </c>
      <c r="AK98" s="873">
        <f t="shared" si="4"/>
        <v>3151</v>
      </c>
      <c r="AL98" s="873">
        <f t="shared" si="4"/>
        <v>29052</v>
      </c>
      <c r="AM98" s="873">
        <f t="shared" si="4"/>
        <v>9209</v>
      </c>
      <c r="AN98" s="873">
        <f t="shared" si="4"/>
        <v>62485</v>
      </c>
      <c r="AO98" s="873">
        <f t="shared" si="4"/>
        <v>27187</v>
      </c>
      <c r="AP98" s="873">
        <f t="shared" si="4"/>
        <v>199875</v>
      </c>
      <c r="AQ98" s="873">
        <f t="shared" si="4"/>
        <v>17820</v>
      </c>
      <c r="AR98" s="873">
        <f t="shared" si="4"/>
        <v>168029</v>
      </c>
      <c r="AS98" s="873">
        <f t="shared" si="4"/>
        <v>9902</v>
      </c>
      <c r="AT98" s="873">
        <f t="shared" si="4"/>
        <v>63689</v>
      </c>
      <c r="AU98" s="873">
        <f t="shared" si="4"/>
        <v>8725</v>
      </c>
      <c r="AV98" s="873">
        <f t="shared" si="4"/>
        <v>91960</v>
      </c>
      <c r="AW98" s="873">
        <f t="shared" si="4"/>
        <v>4016</v>
      </c>
      <c r="AX98" s="873">
        <f t="shared" si="4"/>
        <v>31157</v>
      </c>
      <c r="AY98" s="873">
        <f t="shared" si="4"/>
        <v>10330</v>
      </c>
      <c r="AZ98" s="873">
        <f t="shared" si="4"/>
        <v>86150</v>
      </c>
      <c r="BA98" s="873">
        <f t="shared" si="4"/>
        <v>21592</v>
      </c>
      <c r="BB98" s="873">
        <f t="shared" si="4"/>
        <v>179489</v>
      </c>
      <c r="BC98" s="873">
        <f t="shared" si="4"/>
        <v>35224</v>
      </c>
      <c r="BD98" s="873">
        <f t="shared" si="4"/>
        <v>334977</v>
      </c>
      <c r="BE98" s="873">
        <f t="shared" si="4"/>
        <v>9575</v>
      </c>
      <c r="BF98" s="873">
        <f t="shared" si="4"/>
        <v>58795</v>
      </c>
      <c r="BG98" s="873">
        <f t="shared" si="4"/>
        <v>2280</v>
      </c>
      <c r="BH98" s="873">
        <f t="shared" si="4"/>
        <v>15899</v>
      </c>
      <c r="BI98" s="873">
        <f t="shared" si="4"/>
        <v>1496</v>
      </c>
      <c r="BJ98" s="873">
        <f t="shared" si="4"/>
        <v>24171</v>
      </c>
      <c r="BK98" s="873">
        <f t="shared" si="4"/>
        <v>25005</v>
      </c>
      <c r="BL98" s="873">
        <f t="shared" si="4"/>
        <v>178841</v>
      </c>
      <c r="BM98" s="873">
        <f t="shared" si="4"/>
        <v>9495</v>
      </c>
      <c r="BN98" s="873">
        <f t="shared" si="4"/>
        <v>61929</v>
      </c>
      <c r="BO98" s="873">
        <f t="shared" si="4"/>
        <v>39493</v>
      </c>
      <c r="BP98" s="873">
        <f t="shared" ref="BP98:EA98" si="5">SUM(BP9:BP97)</f>
        <v>271500</v>
      </c>
      <c r="BQ98" s="873">
        <f t="shared" si="5"/>
        <v>555455</v>
      </c>
      <c r="BR98" s="873">
        <f t="shared" si="5"/>
        <v>4248775</v>
      </c>
      <c r="BS98" s="873">
        <f t="shared" si="5"/>
        <v>136238</v>
      </c>
      <c r="BT98" s="873">
        <f t="shared" si="5"/>
        <v>945234</v>
      </c>
      <c r="BU98" s="873">
        <f t="shared" si="5"/>
        <v>2934</v>
      </c>
      <c r="BV98" s="873">
        <f t="shared" si="5"/>
        <v>23995</v>
      </c>
      <c r="BW98" s="873">
        <f t="shared" si="5"/>
        <v>7905</v>
      </c>
      <c r="BX98" s="873">
        <f t="shared" si="5"/>
        <v>53203</v>
      </c>
      <c r="BY98" s="873">
        <f t="shared" si="5"/>
        <v>33716</v>
      </c>
      <c r="BZ98" s="873">
        <f t="shared" si="5"/>
        <v>238944</v>
      </c>
      <c r="CA98" s="873">
        <f t="shared" si="5"/>
        <v>8656</v>
      </c>
      <c r="CB98" s="873">
        <f t="shared" si="5"/>
        <v>73043</v>
      </c>
      <c r="CC98" s="873">
        <f t="shared" si="5"/>
        <v>4015</v>
      </c>
      <c r="CD98" s="873">
        <f t="shared" si="5"/>
        <v>26401</v>
      </c>
      <c r="CE98" s="873">
        <f t="shared" si="5"/>
        <v>49020</v>
      </c>
      <c r="CF98" s="873">
        <f t="shared" si="5"/>
        <v>560363</v>
      </c>
      <c r="CG98" s="873">
        <f t="shared" si="5"/>
        <v>47654</v>
      </c>
      <c r="CH98" s="873">
        <f t="shared" si="5"/>
        <v>331091</v>
      </c>
      <c r="CI98" s="873">
        <f t="shared" si="5"/>
        <v>10935</v>
      </c>
      <c r="CJ98" s="873">
        <f t="shared" si="5"/>
        <v>88633</v>
      </c>
      <c r="CK98" s="873">
        <f t="shared" si="5"/>
        <v>13293</v>
      </c>
      <c r="CL98" s="873">
        <f t="shared" si="5"/>
        <v>111628</v>
      </c>
      <c r="CM98" s="873">
        <f t="shared" si="5"/>
        <v>28823</v>
      </c>
      <c r="CN98" s="873">
        <f t="shared" si="5"/>
        <v>258510</v>
      </c>
      <c r="CO98" s="873">
        <f t="shared" si="5"/>
        <v>16809</v>
      </c>
      <c r="CP98" s="873">
        <f t="shared" si="5"/>
        <v>157085</v>
      </c>
      <c r="CQ98" s="873">
        <f t="shared" si="5"/>
        <v>7414</v>
      </c>
      <c r="CR98" s="873">
        <f t="shared" si="5"/>
        <v>95488</v>
      </c>
      <c r="CS98" s="873">
        <f t="shared" si="5"/>
        <v>38483</v>
      </c>
      <c r="CT98" s="873">
        <f t="shared" si="5"/>
        <v>199283</v>
      </c>
      <c r="CU98" s="873">
        <f t="shared" si="5"/>
        <v>2471</v>
      </c>
      <c r="CV98" s="873">
        <f t="shared" si="5"/>
        <v>30623</v>
      </c>
      <c r="CW98" s="873">
        <f t="shared" si="5"/>
        <v>7049</v>
      </c>
      <c r="CX98" s="873">
        <f t="shared" si="5"/>
        <v>43929</v>
      </c>
      <c r="CY98" s="873">
        <f t="shared" si="5"/>
        <v>6521</v>
      </c>
      <c r="CZ98" s="873">
        <f t="shared" si="5"/>
        <v>38842</v>
      </c>
      <c r="DA98" s="873">
        <f t="shared" si="5"/>
        <v>14054</v>
      </c>
      <c r="DB98" s="873">
        <f t="shared" si="5"/>
        <v>91519</v>
      </c>
      <c r="DC98" s="873">
        <f t="shared" si="5"/>
        <v>7828</v>
      </c>
      <c r="DD98" s="873">
        <f t="shared" si="5"/>
        <v>48772</v>
      </c>
      <c r="DE98" s="873">
        <f t="shared" si="5"/>
        <v>24034</v>
      </c>
      <c r="DF98" s="873">
        <f t="shared" si="5"/>
        <v>194600</v>
      </c>
      <c r="DG98" s="873">
        <f t="shared" si="5"/>
        <v>27146</v>
      </c>
      <c r="DH98" s="873">
        <f t="shared" si="5"/>
        <v>180766</v>
      </c>
      <c r="DI98" s="873">
        <f t="shared" si="5"/>
        <v>2485</v>
      </c>
      <c r="DJ98" s="873">
        <f t="shared" si="5"/>
        <v>31612</v>
      </c>
      <c r="DK98" s="873">
        <f t="shared" si="5"/>
        <v>4258</v>
      </c>
      <c r="DL98" s="873">
        <f t="shared" si="5"/>
        <v>26746</v>
      </c>
      <c r="DM98" s="873">
        <f t="shared" si="5"/>
        <v>10261</v>
      </c>
      <c r="DN98" s="873">
        <f t="shared" si="5"/>
        <v>78695</v>
      </c>
      <c r="DO98" s="873">
        <f t="shared" si="5"/>
        <v>25321</v>
      </c>
      <c r="DP98" s="873">
        <f t="shared" si="5"/>
        <v>296119</v>
      </c>
      <c r="DQ98" s="873">
        <f t="shared" si="5"/>
        <v>9161</v>
      </c>
      <c r="DR98" s="873">
        <f t="shared" si="5"/>
        <v>64175</v>
      </c>
      <c r="DS98" s="873">
        <f t="shared" si="5"/>
        <v>19548</v>
      </c>
      <c r="DT98" s="873">
        <f t="shared" si="5"/>
        <v>119910</v>
      </c>
      <c r="DU98" s="873">
        <f t="shared" si="5"/>
        <v>1326</v>
      </c>
      <c r="DV98" s="873">
        <f t="shared" si="5"/>
        <v>9313</v>
      </c>
      <c r="DW98" s="873">
        <f t="shared" si="5"/>
        <v>14928</v>
      </c>
      <c r="DX98" s="873">
        <f t="shared" si="5"/>
        <v>156533</v>
      </c>
      <c r="DY98" s="873">
        <f t="shared" si="5"/>
        <v>9939</v>
      </c>
      <c r="DZ98" s="873">
        <f t="shared" si="5"/>
        <v>70979</v>
      </c>
      <c r="EA98" s="873">
        <f t="shared" si="5"/>
        <v>9888</v>
      </c>
      <c r="EB98" s="873">
        <f t="shared" ref="EB98:FJ98" si="6">SUM(EB9:EB97)</f>
        <v>98044</v>
      </c>
      <c r="EC98" s="873">
        <f t="shared" si="6"/>
        <v>6157</v>
      </c>
      <c r="ED98" s="873">
        <f t="shared" si="6"/>
        <v>43802</v>
      </c>
      <c r="EE98" s="873">
        <f t="shared" si="6"/>
        <v>11263</v>
      </c>
      <c r="EF98" s="873">
        <f t="shared" si="6"/>
        <v>91071</v>
      </c>
      <c r="EG98" s="873">
        <f t="shared" si="6"/>
        <v>7900</v>
      </c>
      <c r="EH98" s="873">
        <f t="shared" si="6"/>
        <v>55982</v>
      </c>
      <c r="EI98" s="873">
        <f t="shared" si="6"/>
        <v>1236</v>
      </c>
      <c r="EJ98" s="873">
        <f t="shared" si="6"/>
        <v>8894</v>
      </c>
      <c r="EK98" s="873">
        <f t="shared" si="6"/>
        <v>4833</v>
      </c>
      <c r="EL98" s="873">
        <f t="shared" si="6"/>
        <v>43641</v>
      </c>
      <c r="EM98" s="873">
        <f t="shared" si="6"/>
        <v>4842</v>
      </c>
      <c r="EN98" s="873">
        <f t="shared" si="6"/>
        <v>38771</v>
      </c>
      <c r="EO98" s="873">
        <f t="shared" si="6"/>
        <v>5614</v>
      </c>
      <c r="EP98" s="873">
        <f t="shared" si="6"/>
        <v>79583</v>
      </c>
      <c r="EQ98" s="873">
        <f t="shared" si="6"/>
        <v>3262</v>
      </c>
      <c r="ER98" s="873">
        <f t="shared" si="6"/>
        <v>51389</v>
      </c>
      <c r="ES98" s="873">
        <f t="shared" si="6"/>
        <v>4345</v>
      </c>
      <c r="ET98" s="873">
        <f t="shared" si="6"/>
        <v>29306</v>
      </c>
      <c r="EU98" s="873">
        <f t="shared" si="6"/>
        <v>1224</v>
      </c>
      <c r="EV98" s="873">
        <f t="shared" si="6"/>
        <v>8646</v>
      </c>
      <c r="EW98" s="873">
        <f t="shared" si="6"/>
        <v>2181</v>
      </c>
      <c r="EX98" s="873">
        <f t="shared" si="6"/>
        <v>17683</v>
      </c>
      <c r="EY98" s="873">
        <f t="shared" si="6"/>
        <v>7634</v>
      </c>
      <c r="EZ98" s="873">
        <f t="shared" si="6"/>
        <v>67981</v>
      </c>
      <c r="FA98" s="873">
        <f t="shared" si="6"/>
        <v>5074</v>
      </c>
      <c r="FB98" s="873">
        <f t="shared" si="6"/>
        <v>36960</v>
      </c>
      <c r="FC98" s="873">
        <f t="shared" si="6"/>
        <v>1730</v>
      </c>
      <c r="FD98" s="873">
        <f t="shared" si="6"/>
        <v>17052</v>
      </c>
      <c r="FE98" s="873">
        <f t="shared" si="6"/>
        <v>7263</v>
      </c>
      <c r="FF98" s="873">
        <f t="shared" si="6"/>
        <v>56201</v>
      </c>
      <c r="FG98" s="873">
        <f t="shared" si="6"/>
        <v>8582</v>
      </c>
      <c r="FH98" s="873">
        <f t="shared" si="6"/>
        <v>77539</v>
      </c>
      <c r="FI98" s="873">
        <f t="shared" si="6"/>
        <v>1960911</v>
      </c>
      <c r="FJ98" s="873">
        <f t="shared" si="6"/>
        <v>15203423</v>
      </c>
      <c r="FK98" s="173"/>
      <c r="FL98" s="628">
        <f>+FI98-'[1]15-4-a Faaliyet İşyeri'!P99</f>
        <v>0</v>
      </c>
      <c r="FM98" s="628">
        <f>+FJ98-'[1]16-4a Faaliyet Sigortalı'!P99</f>
        <v>0</v>
      </c>
    </row>
    <row r="99" spans="1:244" s="151" customFormat="1" ht="9.9499999999999993" customHeight="1">
      <c r="A99" s="881"/>
      <c r="B99" s="881"/>
      <c r="C99" s="873"/>
      <c r="D99" s="873"/>
      <c r="E99" s="873"/>
      <c r="F99" s="873"/>
      <c r="G99" s="873"/>
      <c r="H99" s="873"/>
      <c r="I99" s="873"/>
      <c r="J99" s="873"/>
      <c r="K99" s="873"/>
      <c r="L99" s="873"/>
      <c r="M99" s="873"/>
      <c r="N99" s="873"/>
      <c r="O99" s="873"/>
      <c r="P99" s="873"/>
      <c r="Q99" s="873"/>
      <c r="R99" s="873"/>
      <c r="S99" s="873"/>
      <c r="T99" s="873"/>
      <c r="U99" s="873"/>
      <c r="V99" s="873"/>
      <c r="W99" s="873"/>
      <c r="X99" s="873"/>
      <c r="Y99" s="873"/>
      <c r="Z99" s="873"/>
      <c r="AA99" s="873"/>
      <c r="AB99" s="873"/>
      <c r="AC99" s="873"/>
      <c r="AD99" s="873"/>
      <c r="AE99" s="873"/>
      <c r="AF99" s="873"/>
      <c r="AG99" s="873"/>
      <c r="AH99" s="873"/>
      <c r="AI99" s="873"/>
      <c r="AJ99" s="873"/>
      <c r="AK99" s="873"/>
      <c r="AL99" s="873"/>
      <c r="AM99" s="873"/>
      <c r="AN99" s="873"/>
      <c r="AO99" s="873"/>
      <c r="AP99" s="873"/>
      <c r="AQ99" s="873"/>
      <c r="AR99" s="873"/>
      <c r="AS99" s="873"/>
      <c r="AT99" s="873"/>
      <c r="AU99" s="873"/>
      <c r="AV99" s="873"/>
      <c r="AW99" s="873"/>
      <c r="AX99" s="873"/>
      <c r="AY99" s="873"/>
      <c r="AZ99" s="873"/>
      <c r="BA99" s="873"/>
      <c r="BB99" s="873"/>
      <c r="BC99" s="873"/>
      <c r="BD99" s="873"/>
      <c r="BE99" s="873"/>
      <c r="BF99" s="873"/>
      <c r="BG99" s="873"/>
      <c r="BH99" s="873"/>
      <c r="BI99" s="873"/>
      <c r="BJ99" s="873"/>
      <c r="BK99" s="873"/>
      <c r="BL99" s="873"/>
      <c r="BM99" s="873"/>
      <c r="BN99" s="873"/>
      <c r="BO99" s="873"/>
      <c r="BP99" s="873"/>
      <c r="BQ99" s="873"/>
      <c r="BR99" s="873"/>
      <c r="BS99" s="873"/>
      <c r="BT99" s="873"/>
      <c r="BU99" s="873"/>
      <c r="BV99" s="873"/>
      <c r="BW99" s="873"/>
      <c r="BX99" s="873"/>
      <c r="BY99" s="873"/>
      <c r="BZ99" s="873"/>
      <c r="CA99" s="873"/>
      <c r="CB99" s="873"/>
      <c r="CC99" s="873"/>
      <c r="CD99" s="873"/>
      <c r="CE99" s="873"/>
      <c r="CF99" s="873"/>
      <c r="CG99" s="873"/>
      <c r="CH99" s="873"/>
      <c r="CI99" s="873"/>
      <c r="CJ99" s="873"/>
      <c r="CK99" s="873"/>
      <c r="CL99" s="873"/>
      <c r="CM99" s="873"/>
      <c r="CN99" s="873"/>
      <c r="CO99" s="873"/>
      <c r="CP99" s="873"/>
      <c r="CQ99" s="873"/>
      <c r="CR99" s="873"/>
      <c r="CS99" s="873"/>
      <c r="CT99" s="873"/>
      <c r="CU99" s="873"/>
      <c r="CV99" s="873"/>
      <c r="CW99" s="873"/>
      <c r="CX99" s="873"/>
      <c r="CY99" s="873"/>
      <c r="CZ99" s="873"/>
      <c r="DA99" s="873"/>
      <c r="DB99" s="873"/>
      <c r="DC99" s="873"/>
      <c r="DD99" s="873"/>
      <c r="DE99" s="873"/>
      <c r="DF99" s="873"/>
      <c r="DG99" s="873"/>
      <c r="DH99" s="873"/>
      <c r="DI99" s="873"/>
      <c r="DJ99" s="873"/>
      <c r="DK99" s="873"/>
      <c r="DL99" s="873"/>
      <c r="DM99" s="873"/>
      <c r="DN99" s="873"/>
      <c r="DO99" s="873"/>
      <c r="DP99" s="873"/>
      <c r="DQ99" s="873"/>
      <c r="DR99" s="873"/>
      <c r="DS99" s="873"/>
      <c r="DT99" s="873"/>
      <c r="DU99" s="873"/>
      <c r="DV99" s="873"/>
      <c r="DW99" s="873"/>
      <c r="DX99" s="873"/>
      <c r="DY99" s="873"/>
      <c r="DZ99" s="873"/>
      <c r="EA99" s="873"/>
      <c r="EB99" s="873"/>
      <c r="EC99" s="873"/>
      <c r="ED99" s="873"/>
      <c r="EE99" s="873"/>
      <c r="EF99" s="873"/>
      <c r="EG99" s="873"/>
      <c r="EH99" s="873"/>
      <c r="EI99" s="873"/>
      <c r="EJ99" s="873"/>
      <c r="EK99" s="873"/>
      <c r="EL99" s="873"/>
      <c r="EM99" s="873"/>
      <c r="EN99" s="873"/>
      <c r="EO99" s="873"/>
      <c r="EP99" s="873"/>
      <c r="EQ99" s="873"/>
      <c r="ER99" s="873"/>
      <c r="ES99" s="873"/>
      <c r="ET99" s="873"/>
      <c r="EU99" s="873"/>
      <c r="EV99" s="873"/>
      <c r="EW99" s="873"/>
      <c r="EX99" s="873"/>
      <c r="EY99" s="873"/>
      <c r="EZ99" s="873"/>
      <c r="FA99" s="873"/>
      <c r="FB99" s="873"/>
      <c r="FC99" s="873"/>
      <c r="FD99" s="873"/>
      <c r="FE99" s="873"/>
      <c r="FF99" s="873"/>
      <c r="FG99" s="873"/>
      <c r="FH99" s="873"/>
      <c r="FI99" s="873"/>
      <c r="FJ99" s="873"/>
      <c r="FK99" s="174"/>
      <c r="FL99" s="628">
        <f>+FI99-'[1]15-4-a Faaliyet İşyeri'!P100</f>
        <v>0</v>
      </c>
      <c r="FM99" s="628"/>
    </row>
    <row r="100" spans="1:244" s="151" customFormat="1">
      <c r="A100" s="872" t="s">
        <v>421</v>
      </c>
      <c r="B100" s="872"/>
      <c r="C100" s="872"/>
      <c r="D100" s="872"/>
      <c r="E100" s="872"/>
      <c r="F100" s="872"/>
      <c r="G100" s="872"/>
      <c r="H100" s="872"/>
    </row>
    <row r="101" spans="1:244" s="151" customFormat="1" ht="11.25">
      <c r="A101" s="871" t="s">
        <v>752</v>
      </c>
      <c r="B101" s="871"/>
      <c r="C101" s="871"/>
    </row>
    <row r="102" spans="1:244" s="151" customFormat="1" ht="11.25"/>
    <row r="103" spans="1:244" s="151" customFormat="1" ht="11.25"/>
    <row r="104" spans="1:244" s="151" customFormat="1">
      <c r="H104" s="149"/>
      <c r="I104" s="149"/>
      <c r="J104" s="149"/>
    </row>
    <row r="105" spans="1:244" s="151" customFormat="1">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G105" s="149"/>
      <c r="BH105" s="149"/>
      <c r="BI105" s="149"/>
      <c r="BJ105" s="149"/>
      <c r="BK105" s="149"/>
      <c r="BL105" s="149"/>
      <c r="BM105" s="149"/>
      <c r="BN105" s="149"/>
      <c r="BO105" s="149"/>
      <c r="BP105" s="149"/>
      <c r="BQ105" s="149"/>
      <c r="BR105" s="149"/>
      <c r="BS105" s="149"/>
      <c r="BT105" s="149"/>
      <c r="BU105" s="149"/>
      <c r="BV105" s="149"/>
      <c r="BW105" s="149"/>
      <c r="BX105" s="149"/>
      <c r="BY105" s="149"/>
      <c r="BZ105" s="149"/>
      <c r="CA105" s="149"/>
      <c r="CB105" s="149"/>
      <c r="CC105" s="149"/>
      <c r="CD105" s="149"/>
    </row>
    <row r="106" spans="1:244" s="151" customFormat="1">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c r="BI106" s="149"/>
      <c r="BJ106" s="149"/>
      <c r="BK106" s="149"/>
      <c r="BL106" s="149"/>
      <c r="BM106" s="149"/>
      <c r="BN106" s="149"/>
      <c r="BO106" s="149"/>
      <c r="BP106" s="149"/>
      <c r="BQ106" s="149"/>
      <c r="BR106" s="149"/>
      <c r="BS106" s="149"/>
      <c r="BT106" s="149"/>
      <c r="BU106" s="149"/>
      <c r="BV106" s="149"/>
      <c r="BW106" s="149"/>
      <c r="BX106" s="149"/>
      <c r="BY106" s="149"/>
      <c r="BZ106" s="149"/>
      <c r="CA106" s="149"/>
      <c r="CB106" s="149"/>
      <c r="CC106" s="149"/>
      <c r="CD106" s="149"/>
      <c r="CE106" s="149"/>
      <c r="DC106" s="149"/>
      <c r="DD106" s="149"/>
      <c r="DE106" s="149"/>
      <c r="DF106" s="149"/>
      <c r="DG106" s="149"/>
      <c r="DH106" s="149"/>
      <c r="DI106" s="149"/>
      <c r="DJ106" s="149"/>
      <c r="DK106" s="149"/>
      <c r="DL106" s="149"/>
      <c r="DM106" s="149"/>
      <c r="DN106" s="149"/>
      <c r="DO106" s="149"/>
      <c r="DP106" s="149"/>
      <c r="DQ106" s="149"/>
      <c r="DR106" s="149"/>
      <c r="DS106" s="149"/>
      <c r="DT106" s="149"/>
      <c r="DU106" s="149"/>
      <c r="DV106" s="149"/>
      <c r="DW106" s="149"/>
      <c r="DX106" s="149"/>
      <c r="DY106" s="149"/>
      <c r="DZ106" s="149"/>
      <c r="EA106" s="149"/>
      <c r="EB106" s="149"/>
      <c r="EC106" s="149"/>
      <c r="ED106" s="149"/>
      <c r="EE106" s="149"/>
      <c r="EF106" s="149"/>
      <c r="EG106" s="149"/>
      <c r="EH106" s="149"/>
      <c r="EI106" s="149"/>
      <c r="EJ106" s="149"/>
      <c r="EK106" s="149"/>
      <c r="EL106" s="149"/>
      <c r="EM106" s="149"/>
      <c r="EN106" s="149"/>
      <c r="EO106" s="149"/>
      <c r="EP106" s="149"/>
      <c r="EQ106" s="149"/>
      <c r="ER106" s="149"/>
      <c r="ES106" s="149"/>
      <c r="ET106" s="149"/>
      <c r="EU106" s="149"/>
      <c r="EV106" s="149"/>
      <c r="EW106" s="149"/>
      <c r="EX106" s="149"/>
      <c r="EY106" s="149"/>
      <c r="EZ106" s="149"/>
      <c r="FA106" s="149"/>
      <c r="FB106" s="149"/>
      <c r="FC106" s="149"/>
      <c r="FD106" s="149"/>
      <c r="FE106" s="149"/>
      <c r="FF106" s="149"/>
      <c r="FG106" s="149"/>
      <c r="FH106" s="149"/>
    </row>
  </sheetData>
  <mergeCells count="415">
    <mergeCell ref="J98:J99"/>
    <mergeCell ref="I98:I99"/>
    <mergeCell ref="H98:H99"/>
    <mergeCell ref="G98:G99"/>
    <mergeCell ref="F98:F99"/>
    <mergeCell ref="A98:B99"/>
    <mergeCell ref="BG6:BH6"/>
    <mergeCell ref="BI6:BJ6"/>
    <mergeCell ref="BE7:BE8"/>
    <mergeCell ref="BF7:BF8"/>
    <mergeCell ref="AL7:AL8"/>
    <mergeCell ref="AM7:AM8"/>
    <mergeCell ref="AH7:AH8"/>
    <mergeCell ref="BC6:BD6"/>
    <mergeCell ref="BE6:BF6"/>
    <mergeCell ref="AI7:AI8"/>
    <mergeCell ref="AJ7:AJ8"/>
    <mergeCell ref="AD7:AD8"/>
    <mergeCell ref="AG6:AH6"/>
    <mergeCell ref="AW6:AX6"/>
    <mergeCell ref="AY6:AZ6"/>
    <mergeCell ref="BG7:BG8"/>
    <mergeCell ref="BH7:BH8"/>
    <mergeCell ref="K6:L6"/>
    <mergeCell ref="FJ98:FJ99"/>
    <mergeCell ref="A6:A8"/>
    <mergeCell ref="B6:B8"/>
    <mergeCell ref="C6:D6"/>
    <mergeCell ref="E6:F6"/>
    <mergeCell ref="G6:H6"/>
    <mergeCell ref="I6:J6"/>
    <mergeCell ref="C7:C8"/>
    <mergeCell ref="D7:D8"/>
    <mergeCell ref="E7:E8"/>
    <mergeCell ref="F7:F8"/>
    <mergeCell ref="G7:G8"/>
    <mergeCell ref="H7:H8"/>
    <mergeCell ref="O7:O8"/>
    <mergeCell ref="P7:P8"/>
    <mergeCell ref="Q7:Q8"/>
    <mergeCell ref="R7:R8"/>
    <mergeCell ref="C98:C99"/>
    <mergeCell ref="D98:D99"/>
    <mergeCell ref="AK6:AL6"/>
    <mergeCell ref="AM6:AN6"/>
    <mergeCell ref="AO6:AP6"/>
    <mergeCell ref="AK7:AK8"/>
    <mergeCell ref="E98:E99"/>
    <mergeCell ref="M6:N6"/>
    <mergeCell ref="O6:P6"/>
    <mergeCell ref="Q6:R6"/>
    <mergeCell ref="S6:T6"/>
    <mergeCell ref="U6:V6"/>
    <mergeCell ref="AS7:AS8"/>
    <mergeCell ref="AT7:AT8"/>
    <mergeCell ref="AV7:AV8"/>
    <mergeCell ref="AU6:AV6"/>
    <mergeCell ref="AI6:AJ6"/>
    <mergeCell ref="AO7:AO8"/>
    <mergeCell ref="AP7:AP8"/>
    <mergeCell ref="AQ7:AQ8"/>
    <mergeCell ref="AR7:AR8"/>
    <mergeCell ref="T7:T8"/>
    <mergeCell ref="AN7:AN8"/>
    <mergeCell ref="AQ6:AR6"/>
    <mergeCell ref="AS6:AT6"/>
    <mergeCell ref="W6:X6"/>
    <mergeCell ref="Y6:Z6"/>
    <mergeCell ref="AA6:AB6"/>
    <mergeCell ref="AC6:AD6"/>
    <mergeCell ref="AE6:AF6"/>
    <mergeCell ref="AU7:AU8"/>
    <mergeCell ref="CE7:CE8"/>
    <mergeCell ref="CF7:CF8"/>
    <mergeCell ref="CE6:CF6"/>
    <mergeCell ref="CG6:CH6"/>
    <mergeCell ref="CI6:CJ6"/>
    <mergeCell ref="CK6:CL6"/>
    <mergeCell ref="CM6:CN6"/>
    <mergeCell ref="BV7:BV8"/>
    <mergeCell ref="BW7:BW8"/>
    <mergeCell ref="BX7:BX8"/>
    <mergeCell ref="CC7:CC8"/>
    <mergeCell ref="CD7:CD8"/>
    <mergeCell ref="CN7:CN8"/>
    <mergeCell ref="CG7:CG8"/>
    <mergeCell ref="CH7:CH8"/>
    <mergeCell ref="CI7:CI8"/>
    <mergeCell ref="CJ7:CJ8"/>
    <mergeCell ref="CK7:CK8"/>
    <mergeCell ref="CL7:CL8"/>
    <mergeCell ref="CM7:CM8"/>
    <mergeCell ref="AW7:AW8"/>
    <mergeCell ref="CA6:CB6"/>
    <mergeCell ref="CC6:CD6"/>
    <mergeCell ref="BY7:BY8"/>
    <mergeCell ref="BZ7:BZ8"/>
    <mergeCell ref="CA7:CA8"/>
    <mergeCell ref="CB7:CB8"/>
    <mergeCell ref="BU6:BV6"/>
    <mergeCell ref="BW6:BX6"/>
    <mergeCell ref="BU7:BU8"/>
    <mergeCell ref="BK6:BL6"/>
    <mergeCell ref="BM6:BN6"/>
    <mergeCell ref="BY6:BZ6"/>
    <mergeCell ref="AX7:AX8"/>
    <mergeCell ref="AY7:AY8"/>
    <mergeCell ref="AZ7:AZ8"/>
    <mergeCell ref="BQ6:BR6"/>
    <mergeCell ref="BS6:BT6"/>
    <mergeCell ref="BO7:BO8"/>
    <mergeCell ref="BP7:BP8"/>
    <mergeCell ref="BQ7:BQ8"/>
    <mergeCell ref="BR7:BR8"/>
    <mergeCell ref="BO6:BP6"/>
    <mergeCell ref="BA6:BB6"/>
    <mergeCell ref="BS7:BS8"/>
    <mergeCell ref="BT7:BT8"/>
    <mergeCell ref="BI7:BI8"/>
    <mergeCell ref="BJ7:BJ8"/>
    <mergeCell ref="BK7:BK8"/>
    <mergeCell ref="BL7:BL8"/>
    <mergeCell ref="BM7:BM8"/>
    <mergeCell ref="BN7:BN8"/>
    <mergeCell ref="BA7:BA8"/>
    <mergeCell ref="BB7:BB8"/>
    <mergeCell ref="BC7:BC8"/>
    <mergeCell ref="BD7:BD8"/>
    <mergeCell ref="CV7:CV8"/>
    <mergeCell ref="CW7:CW8"/>
    <mergeCell ref="CX7:CX8"/>
    <mergeCell ref="CY7:CY8"/>
    <mergeCell ref="CZ7:CZ8"/>
    <mergeCell ref="CQ7:CQ8"/>
    <mergeCell ref="CR7:CR8"/>
    <mergeCell ref="CS7:CS8"/>
    <mergeCell ref="CT7:CT8"/>
    <mergeCell ref="DW6:DX6"/>
    <mergeCell ref="DY6:DZ6"/>
    <mergeCell ref="EA6:EB6"/>
    <mergeCell ref="EC7:EC8"/>
    <mergeCell ref="ED7:ED8"/>
    <mergeCell ref="DS7:DS8"/>
    <mergeCell ref="DT7:DT8"/>
    <mergeCell ref="CO6:CP6"/>
    <mergeCell ref="DC6:DD6"/>
    <mergeCell ref="DE6:DF6"/>
    <mergeCell ref="DG6:DH6"/>
    <mergeCell ref="DA6:DB6"/>
    <mergeCell ref="CQ6:CR6"/>
    <mergeCell ref="CS6:CT6"/>
    <mergeCell ref="CU6:CV6"/>
    <mergeCell ref="CW6:CX6"/>
    <mergeCell ref="CY6:CZ6"/>
    <mergeCell ref="DK6:DL6"/>
    <mergeCell ref="DM6:DN6"/>
    <mergeCell ref="DO6:DP6"/>
    <mergeCell ref="DQ6:DR6"/>
    <mergeCell ref="DS6:DT6"/>
    <mergeCell ref="DO7:DO8"/>
    <mergeCell ref="CO7:CO8"/>
    <mergeCell ref="EY6:EZ6"/>
    <mergeCell ref="FA6:FB6"/>
    <mergeCell ref="FC6:FD6"/>
    <mergeCell ref="EO7:EO8"/>
    <mergeCell ref="EP7:EP8"/>
    <mergeCell ref="EQ7:EQ8"/>
    <mergeCell ref="ER7:ER8"/>
    <mergeCell ref="FI7:FI8"/>
    <mergeCell ref="FJ7:FJ8"/>
    <mergeCell ref="FC7:FC8"/>
    <mergeCell ref="FD7:FD8"/>
    <mergeCell ref="FE6:FF6"/>
    <mergeCell ref="FG6:FH6"/>
    <mergeCell ref="FI6:FJ6"/>
    <mergeCell ref="EO6:EP6"/>
    <mergeCell ref="EQ6:ER6"/>
    <mergeCell ref="ES6:ET6"/>
    <mergeCell ref="EU6:EV6"/>
    <mergeCell ref="EW6:EX6"/>
    <mergeCell ref="ES7:ES8"/>
    <mergeCell ref="ET7:ET8"/>
    <mergeCell ref="FE7:FE8"/>
    <mergeCell ref="FF7:FF8"/>
    <mergeCell ref="FG7:FG8"/>
    <mergeCell ref="EM6:EN6"/>
    <mergeCell ref="EI7:EI8"/>
    <mergeCell ref="EJ7:EJ8"/>
    <mergeCell ref="EK7:EK8"/>
    <mergeCell ref="EL7:EL8"/>
    <mergeCell ref="EM7:EM8"/>
    <mergeCell ref="EN7:EN8"/>
    <mergeCell ref="EU7:EU8"/>
    <mergeCell ref="EV7:EV8"/>
    <mergeCell ref="DI6:DJ6"/>
    <mergeCell ref="DI7:DI8"/>
    <mergeCell ref="DJ7:DJ8"/>
    <mergeCell ref="DK7:DK8"/>
    <mergeCell ref="DL7:DL8"/>
    <mergeCell ref="DP7:DP8"/>
    <mergeCell ref="DQ7:DQ8"/>
    <mergeCell ref="DR7:DR8"/>
    <mergeCell ref="EK6:EL6"/>
    <mergeCell ref="EC6:ED6"/>
    <mergeCell ref="DY7:DY8"/>
    <mergeCell ref="DZ7:DZ8"/>
    <mergeCell ref="EA7:EA8"/>
    <mergeCell ref="EB7:EB8"/>
    <mergeCell ref="EE7:EE8"/>
    <mergeCell ref="EF7:EF8"/>
    <mergeCell ref="EG7:EG8"/>
    <mergeCell ref="EH7:EH8"/>
    <mergeCell ref="DM7:DM8"/>
    <mergeCell ref="DN7:DN8"/>
    <mergeCell ref="EE6:EF6"/>
    <mergeCell ref="EG6:EH6"/>
    <mergeCell ref="EI6:EJ6"/>
    <mergeCell ref="DU6:DV6"/>
    <mergeCell ref="I7:I8"/>
    <mergeCell ref="J7:J8"/>
    <mergeCell ref="K7:K8"/>
    <mergeCell ref="L7:L8"/>
    <mergeCell ref="M7:M8"/>
    <mergeCell ref="N7:N8"/>
    <mergeCell ref="AE7:AE8"/>
    <mergeCell ref="AF7:AF8"/>
    <mergeCell ref="AG7:AG8"/>
    <mergeCell ref="U7:U8"/>
    <mergeCell ref="V7:V8"/>
    <mergeCell ref="W7:W8"/>
    <mergeCell ref="X7:X8"/>
    <mergeCell ref="Y7:Y8"/>
    <mergeCell ref="Z7:Z8"/>
    <mergeCell ref="S7:S8"/>
    <mergeCell ref="AA7:AA8"/>
    <mergeCell ref="AB7:AB8"/>
    <mergeCell ref="AC7:AC8"/>
    <mergeCell ref="AE98:AE99"/>
    <mergeCell ref="AF98:AF99"/>
    <mergeCell ref="AM98:AM99"/>
    <mergeCell ref="FH7:FH8"/>
    <mergeCell ref="EW7:EW8"/>
    <mergeCell ref="EX7:EX8"/>
    <mergeCell ref="EY7:EY8"/>
    <mergeCell ref="EZ7:EZ8"/>
    <mergeCell ref="FA7:FA8"/>
    <mergeCell ref="FB7:FB8"/>
    <mergeCell ref="DU7:DU8"/>
    <mergeCell ref="DV7:DV8"/>
    <mergeCell ref="DW7:DW8"/>
    <mergeCell ref="DX7:DX8"/>
    <mergeCell ref="CP7:CP8"/>
    <mergeCell ref="DG7:DG8"/>
    <mergeCell ref="DH7:DH8"/>
    <mergeCell ref="DA7:DA8"/>
    <mergeCell ref="DB7:DB8"/>
    <mergeCell ref="DC7:DC8"/>
    <mergeCell ref="DD7:DD8"/>
    <mergeCell ref="DE7:DE8"/>
    <mergeCell ref="DF7:DF8"/>
    <mergeCell ref="CU7:CU8"/>
    <mergeCell ref="AN98:AN99"/>
    <mergeCell ref="AO98:AO99"/>
    <mergeCell ref="AP98:AP99"/>
    <mergeCell ref="AQ98:AQ99"/>
    <mergeCell ref="AR98:AR99"/>
    <mergeCell ref="AG98:AG99"/>
    <mergeCell ref="AH98:AH99"/>
    <mergeCell ref="AI98:AI99"/>
    <mergeCell ref="AJ98:AJ99"/>
    <mergeCell ref="AK98:AK99"/>
    <mergeCell ref="AL98:AL99"/>
    <mergeCell ref="K98:K99"/>
    <mergeCell ref="L98:L99"/>
    <mergeCell ref="M98:M99"/>
    <mergeCell ref="N98:N99"/>
    <mergeCell ref="O98:O99"/>
    <mergeCell ref="AA98:AA99"/>
    <mergeCell ref="AB98:AB99"/>
    <mergeCell ref="AC98:AC99"/>
    <mergeCell ref="AD98:AD99"/>
    <mergeCell ref="V98:V99"/>
    <mergeCell ref="W98:W99"/>
    <mergeCell ref="X98:X99"/>
    <mergeCell ref="Y98:Y99"/>
    <mergeCell ref="Z98:Z99"/>
    <mergeCell ref="P98:P99"/>
    <mergeCell ref="Q98:Q99"/>
    <mergeCell ref="R98:R99"/>
    <mergeCell ref="S98:S99"/>
    <mergeCell ref="T98:T99"/>
    <mergeCell ref="U98:U99"/>
    <mergeCell ref="AX98:AX99"/>
    <mergeCell ref="AY98:AY99"/>
    <mergeCell ref="AZ98:AZ99"/>
    <mergeCell ref="BA98:BA99"/>
    <mergeCell ref="BB98:BB99"/>
    <mergeCell ref="BC98:BC99"/>
    <mergeCell ref="AS98:AS99"/>
    <mergeCell ref="AT98:AT99"/>
    <mergeCell ref="AU98:AU99"/>
    <mergeCell ref="AV98:AV99"/>
    <mergeCell ref="AW98:AW99"/>
    <mergeCell ref="BI98:BI99"/>
    <mergeCell ref="BJ98:BJ99"/>
    <mergeCell ref="BK98:BK99"/>
    <mergeCell ref="BL98:BL99"/>
    <mergeCell ref="BM98:BM99"/>
    <mergeCell ref="BN98:BN99"/>
    <mergeCell ref="BD98:BD99"/>
    <mergeCell ref="BE98:BE99"/>
    <mergeCell ref="BF98:BF99"/>
    <mergeCell ref="BG98:BG99"/>
    <mergeCell ref="BH98:BH99"/>
    <mergeCell ref="BT98:BT99"/>
    <mergeCell ref="BU98:BU99"/>
    <mergeCell ref="BV98:BV99"/>
    <mergeCell ref="BW98:BW99"/>
    <mergeCell ref="BX98:BX99"/>
    <mergeCell ref="BY98:BY99"/>
    <mergeCell ref="BO98:BO99"/>
    <mergeCell ref="BP98:BP99"/>
    <mergeCell ref="BQ98:BQ99"/>
    <mergeCell ref="BR98:BR99"/>
    <mergeCell ref="BS98:BS99"/>
    <mergeCell ref="CE98:CE99"/>
    <mergeCell ref="CF98:CF99"/>
    <mergeCell ref="CG98:CG99"/>
    <mergeCell ref="CH98:CH99"/>
    <mergeCell ref="CI98:CI99"/>
    <mergeCell ref="CJ98:CJ99"/>
    <mergeCell ref="BZ98:BZ99"/>
    <mergeCell ref="CA98:CA99"/>
    <mergeCell ref="CB98:CB99"/>
    <mergeCell ref="CC98:CC99"/>
    <mergeCell ref="CD98:CD99"/>
    <mergeCell ref="CQ98:CQ99"/>
    <mergeCell ref="CR98:CR99"/>
    <mergeCell ref="CS98:CS99"/>
    <mergeCell ref="CT98:CT99"/>
    <mergeCell ref="CU98:CU99"/>
    <mergeCell ref="CK98:CK99"/>
    <mergeCell ref="CL98:CL99"/>
    <mergeCell ref="CM98:CM99"/>
    <mergeCell ref="CN98:CN99"/>
    <mergeCell ref="CO98:CO99"/>
    <mergeCell ref="CP98:CP99"/>
    <mergeCell ref="DB98:DB99"/>
    <mergeCell ref="DC98:DC99"/>
    <mergeCell ref="DD98:DD99"/>
    <mergeCell ref="DE98:DE99"/>
    <mergeCell ref="DF98:DF99"/>
    <mergeCell ref="CV98:CV99"/>
    <mergeCell ref="CW98:CW99"/>
    <mergeCell ref="CX98:CX99"/>
    <mergeCell ref="CY98:CY99"/>
    <mergeCell ref="CZ98:CZ99"/>
    <mergeCell ref="DA98:DA99"/>
    <mergeCell ref="DM98:DM99"/>
    <mergeCell ref="DN98:DN99"/>
    <mergeCell ref="DO98:DO99"/>
    <mergeCell ref="DP98:DP99"/>
    <mergeCell ref="DQ98:DQ99"/>
    <mergeCell ref="DG98:DG99"/>
    <mergeCell ref="DH98:DH99"/>
    <mergeCell ref="DI98:DI99"/>
    <mergeCell ref="DJ98:DJ99"/>
    <mergeCell ref="DK98:DK99"/>
    <mergeCell ref="DL98:DL99"/>
    <mergeCell ref="DX98:DX99"/>
    <mergeCell ref="DY98:DY99"/>
    <mergeCell ref="DZ98:DZ99"/>
    <mergeCell ref="EA98:EA99"/>
    <mergeCell ref="EB98:EB99"/>
    <mergeCell ref="DR98:DR99"/>
    <mergeCell ref="DS98:DS99"/>
    <mergeCell ref="DT98:DT99"/>
    <mergeCell ref="DU98:DU99"/>
    <mergeCell ref="DV98:DV99"/>
    <mergeCell ref="DW98:DW99"/>
    <mergeCell ref="FE98:FE99"/>
    <mergeCell ref="FF98:FF99"/>
    <mergeCell ref="FG98:FG99"/>
    <mergeCell ref="FH98:FH99"/>
    <mergeCell ref="FI98:FI99"/>
    <mergeCell ref="EY98:EY99"/>
    <mergeCell ref="EZ98:EZ99"/>
    <mergeCell ref="FA98:FA99"/>
    <mergeCell ref="FB98:FB99"/>
    <mergeCell ref="FC98:FC99"/>
    <mergeCell ref="FD98:FD99"/>
    <mergeCell ref="A101:C101"/>
    <mergeCell ref="A100:H100"/>
    <mergeCell ref="ET98:ET99"/>
    <mergeCell ref="EU98:EU99"/>
    <mergeCell ref="EV98:EV99"/>
    <mergeCell ref="EW98:EW99"/>
    <mergeCell ref="EX98:EX99"/>
    <mergeCell ref="EN98:EN99"/>
    <mergeCell ref="EO98:EO99"/>
    <mergeCell ref="EP98:EP99"/>
    <mergeCell ref="EQ98:EQ99"/>
    <mergeCell ref="ER98:ER99"/>
    <mergeCell ref="ES98:ES99"/>
    <mergeCell ref="EI98:EI99"/>
    <mergeCell ref="EJ98:EJ99"/>
    <mergeCell ref="EK98:EK99"/>
    <mergeCell ref="EL98:EL99"/>
    <mergeCell ref="EM98:EM99"/>
    <mergeCell ref="EC98:EC99"/>
    <mergeCell ref="ED98:ED99"/>
    <mergeCell ref="EE98:EE99"/>
    <mergeCell ref="EF98:EF99"/>
    <mergeCell ref="EG98:EG99"/>
    <mergeCell ref="EH98:EH99"/>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ignoredErrors>
    <ignoredError sqref="A9:A96"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pageSetUpPr fitToPage="1"/>
  </sheetPr>
  <dimension ref="A1:R288"/>
  <sheetViews>
    <sheetView showGridLines="0" zoomScaleNormal="100" zoomScaleSheetLayoutView="90" workbookViewId="0">
      <selection activeCell="B1" sqref="B1"/>
    </sheetView>
  </sheetViews>
  <sheetFormatPr defaultColWidth="9.140625" defaultRowHeight="12.75"/>
  <cols>
    <col min="1" max="1" width="4.7109375" style="45" customWidth="1"/>
    <col min="2" max="2" width="35.42578125" style="44" customWidth="1"/>
    <col min="3" max="3" width="10.7109375" style="155" customWidth="1"/>
    <col min="4" max="16" width="10.7109375" style="44" customWidth="1"/>
    <col min="17" max="16384" width="9.140625" style="44"/>
  </cols>
  <sheetData>
    <row r="1" spans="1:18" ht="15" customHeight="1"/>
    <row r="2" spans="1:18" ht="15" customHeight="1"/>
    <row r="3" spans="1:18" ht="15" customHeight="1"/>
    <row r="4" spans="1:18" ht="20.100000000000001" customHeight="1">
      <c r="A4" s="886" t="s">
        <v>892</v>
      </c>
      <c r="B4" s="886"/>
      <c r="C4" s="886"/>
      <c r="D4" s="886"/>
      <c r="E4" s="886"/>
      <c r="F4" s="886"/>
      <c r="G4" s="886"/>
      <c r="H4" s="886"/>
      <c r="I4" s="886"/>
      <c r="J4" s="886"/>
      <c r="K4" s="886"/>
      <c r="L4" s="886"/>
      <c r="M4" s="886"/>
      <c r="N4" s="886"/>
      <c r="O4" s="886"/>
      <c r="P4" s="886"/>
    </row>
    <row r="5" spans="1:18" ht="20.100000000000001" customHeight="1">
      <c r="A5" s="887" t="s">
        <v>833</v>
      </c>
      <c r="B5" s="887"/>
      <c r="C5" s="887"/>
      <c r="D5" s="887"/>
      <c r="E5" s="887"/>
      <c r="F5" s="887"/>
      <c r="G5" s="887"/>
      <c r="H5" s="887"/>
      <c r="I5" s="887"/>
      <c r="J5" s="887"/>
      <c r="K5" s="887"/>
      <c r="L5" s="887"/>
      <c r="M5" s="887"/>
      <c r="N5" s="887"/>
      <c r="O5" s="887"/>
      <c r="P5" s="887"/>
    </row>
    <row r="6" spans="1:18" s="45" customFormat="1" ht="24.95" customHeight="1">
      <c r="A6" s="805" t="s">
        <v>524</v>
      </c>
      <c r="B6" s="888" t="s">
        <v>527</v>
      </c>
      <c r="C6" s="890" t="s">
        <v>577</v>
      </c>
      <c r="D6" s="890"/>
      <c r="E6" s="890"/>
      <c r="F6" s="890"/>
      <c r="G6" s="890"/>
      <c r="H6" s="890"/>
      <c r="I6" s="890"/>
      <c r="J6" s="890"/>
      <c r="K6" s="890"/>
      <c r="L6" s="890"/>
      <c r="M6" s="890"/>
      <c r="N6" s="890"/>
      <c r="O6" s="890"/>
      <c r="P6" s="803" t="s">
        <v>172</v>
      </c>
    </row>
    <row r="7" spans="1:18" s="45" customFormat="1" ht="24.95" customHeight="1">
      <c r="A7" s="805"/>
      <c r="B7" s="889"/>
      <c r="C7" s="890" t="s">
        <v>800</v>
      </c>
      <c r="D7" s="890"/>
      <c r="E7" s="890"/>
      <c r="F7" s="890"/>
      <c r="G7" s="890"/>
      <c r="H7" s="890"/>
      <c r="I7" s="890"/>
      <c r="J7" s="890"/>
      <c r="K7" s="890"/>
      <c r="L7" s="890"/>
      <c r="M7" s="890"/>
      <c r="N7" s="890"/>
      <c r="O7" s="890"/>
      <c r="P7" s="891"/>
    </row>
    <row r="8" spans="1:18" s="45" customFormat="1" ht="24.95" customHeight="1">
      <c r="A8" s="805"/>
      <c r="B8" s="889"/>
      <c r="C8" s="352" t="s">
        <v>275</v>
      </c>
      <c r="D8" s="353" t="s">
        <v>276</v>
      </c>
      <c r="E8" s="354" t="s">
        <v>277</v>
      </c>
      <c r="F8" s="354" t="s">
        <v>278</v>
      </c>
      <c r="G8" s="354" t="s">
        <v>279</v>
      </c>
      <c r="H8" s="354" t="s">
        <v>280</v>
      </c>
      <c r="I8" s="354" t="s">
        <v>281</v>
      </c>
      <c r="J8" s="354" t="s">
        <v>282</v>
      </c>
      <c r="K8" s="354" t="s">
        <v>283</v>
      </c>
      <c r="L8" s="354" t="s">
        <v>284</v>
      </c>
      <c r="M8" s="354" t="s">
        <v>285</v>
      </c>
      <c r="N8" s="354" t="s">
        <v>286</v>
      </c>
      <c r="O8" s="354" t="s">
        <v>174</v>
      </c>
      <c r="P8" s="891"/>
    </row>
    <row r="9" spans="1:18" s="45" customFormat="1" ht="15" customHeight="1">
      <c r="A9" s="355" t="s">
        <v>81</v>
      </c>
      <c r="B9" s="356" t="s">
        <v>186</v>
      </c>
      <c r="C9" s="357">
        <v>7523</v>
      </c>
      <c r="D9" s="357">
        <v>5040</v>
      </c>
      <c r="E9" s="357">
        <v>2287</v>
      </c>
      <c r="F9" s="357">
        <v>836</v>
      </c>
      <c r="G9" s="357">
        <v>1174</v>
      </c>
      <c r="H9" s="357">
        <v>411</v>
      </c>
      <c r="I9" s="357">
        <v>328</v>
      </c>
      <c r="J9" s="357">
        <v>195</v>
      </c>
      <c r="K9" s="357">
        <v>112</v>
      </c>
      <c r="L9" s="357">
        <v>18</v>
      </c>
      <c r="M9" s="357">
        <v>1</v>
      </c>
      <c r="N9" s="357">
        <v>1</v>
      </c>
      <c r="O9" s="357">
        <v>0</v>
      </c>
      <c r="P9" s="358">
        <f>SUM(C9:O9)</f>
        <v>17926</v>
      </c>
      <c r="R9" s="46"/>
    </row>
    <row r="10" spans="1:18" s="45" customFormat="1" ht="15" customHeight="1">
      <c r="A10" s="359" t="s">
        <v>82</v>
      </c>
      <c r="B10" s="360" t="s">
        <v>187</v>
      </c>
      <c r="C10" s="361">
        <v>1363</v>
      </c>
      <c r="D10" s="361">
        <v>1111</v>
      </c>
      <c r="E10" s="361">
        <v>812</v>
      </c>
      <c r="F10" s="361">
        <v>342</v>
      </c>
      <c r="G10" s="361">
        <v>287</v>
      </c>
      <c r="H10" s="361">
        <v>84</v>
      </c>
      <c r="I10" s="361">
        <v>97</v>
      </c>
      <c r="J10" s="361">
        <v>117</v>
      </c>
      <c r="K10" s="361">
        <v>39</v>
      </c>
      <c r="L10" s="361">
        <v>3</v>
      </c>
      <c r="M10" s="361">
        <v>0</v>
      </c>
      <c r="N10" s="361">
        <v>0</v>
      </c>
      <c r="O10" s="361">
        <v>0</v>
      </c>
      <c r="P10" s="362">
        <f t="shared" ref="P10:P73" si="0">SUM(C10:O10)</f>
        <v>4255</v>
      </c>
      <c r="R10" s="46"/>
    </row>
    <row r="11" spans="1:18" s="45" customFormat="1" ht="15" customHeight="1">
      <c r="A11" s="355" t="s">
        <v>83</v>
      </c>
      <c r="B11" s="356" t="s">
        <v>188</v>
      </c>
      <c r="C11" s="357">
        <v>352</v>
      </c>
      <c r="D11" s="357">
        <v>392</v>
      </c>
      <c r="E11" s="357">
        <v>214</v>
      </c>
      <c r="F11" s="357">
        <v>90</v>
      </c>
      <c r="G11" s="357">
        <v>161</v>
      </c>
      <c r="H11" s="357">
        <v>102</v>
      </c>
      <c r="I11" s="357">
        <v>54</v>
      </c>
      <c r="J11" s="357">
        <v>14</v>
      </c>
      <c r="K11" s="357">
        <v>11</v>
      </c>
      <c r="L11" s="357">
        <v>1</v>
      </c>
      <c r="M11" s="357">
        <v>0</v>
      </c>
      <c r="N11" s="357">
        <v>0</v>
      </c>
      <c r="O11" s="357">
        <v>0</v>
      </c>
      <c r="P11" s="358">
        <f t="shared" si="0"/>
        <v>1391</v>
      </c>
      <c r="R11" s="46"/>
    </row>
    <row r="12" spans="1:18" s="47" customFormat="1" ht="15" customHeight="1">
      <c r="A12" s="359" t="s">
        <v>85</v>
      </c>
      <c r="B12" s="360" t="s">
        <v>189</v>
      </c>
      <c r="C12" s="361">
        <v>77</v>
      </c>
      <c r="D12" s="361">
        <v>56</v>
      </c>
      <c r="E12" s="361">
        <v>55</v>
      </c>
      <c r="F12" s="361">
        <v>19</v>
      </c>
      <c r="G12" s="361">
        <v>57</v>
      </c>
      <c r="H12" s="361">
        <v>37</v>
      </c>
      <c r="I12" s="361">
        <v>44</v>
      </c>
      <c r="J12" s="361">
        <v>44</v>
      </c>
      <c r="K12" s="361">
        <v>35</v>
      </c>
      <c r="L12" s="361">
        <v>10</v>
      </c>
      <c r="M12" s="361">
        <v>2</v>
      </c>
      <c r="N12" s="361">
        <v>2</v>
      </c>
      <c r="O12" s="361">
        <v>10</v>
      </c>
      <c r="P12" s="362">
        <f t="shared" si="0"/>
        <v>448</v>
      </c>
      <c r="R12" s="46"/>
    </row>
    <row r="13" spans="1:18" s="45" customFormat="1" ht="15" customHeight="1">
      <c r="A13" s="355" t="s">
        <v>86</v>
      </c>
      <c r="B13" s="356" t="s">
        <v>190</v>
      </c>
      <c r="C13" s="357">
        <v>3</v>
      </c>
      <c r="D13" s="357">
        <v>3</v>
      </c>
      <c r="E13" s="357">
        <v>4</v>
      </c>
      <c r="F13" s="357">
        <v>1</v>
      </c>
      <c r="G13" s="357">
        <v>7</v>
      </c>
      <c r="H13" s="357">
        <v>2</v>
      </c>
      <c r="I13" s="357">
        <v>4</v>
      </c>
      <c r="J13" s="357">
        <v>4</v>
      </c>
      <c r="K13" s="357">
        <v>2</v>
      </c>
      <c r="L13" s="357">
        <v>1</v>
      </c>
      <c r="M13" s="357">
        <v>1</v>
      </c>
      <c r="N13" s="357">
        <v>0</v>
      </c>
      <c r="O13" s="357">
        <v>0</v>
      </c>
      <c r="P13" s="358">
        <f t="shared" si="0"/>
        <v>32</v>
      </c>
      <c r="R13" s="46"/>
    </row>
    <row r="14" spans="1:18" s="45" customFormat="1" ht="15" customHeight="1">
      <c r="A14" s="359" t="s">
        <v>87</v>
      </c>
      <c r="B14" s="360" t="s">
        <v>191</v>
      </c>
      <c r="C14" s="361">
        <v>172</v>
      </c>
      <c r="D14" s="361">
        <v>175</v>
      </c>
      <c r="E14" s="361">
        <v>97</v>
      </c>
      <c r="F14" s="361">
        <v>57</v>
      </c>
      <c r="G14" s="361">
        <v>99</v>
      </c>
      <c r="H14" s="361">
        <v>40</v>
      </c>
      <c r="I14" s="361">
        <v>59</v>
      </c>
      <c r="J14" s="361">
        <v>47</v>
      </c>
      <c r="K14" s="361">
        <v>40</v>
      </c>
      <c r="L14" s="361">
        <v>18</v>
      </c>
      <c r="M14" s="361">
        <v>9</v>
      </c>
      <c r="N14" s="361">
        <v>1</v>
      </c>
      <c r="O14" s="361">
        <v>2</v>
      </c>
      <c r="P14" s="362">
        <f t="shared" si="0"/>
        <v>816</v>
      </c>
      <c r="R14" s="46"/>
    </row>
    <row r="15" spans="1:18" s="45" customFormat="1" ht="15" customHeight="1">
      <c r="A15" s="355" t="s">
        <v>88</v>
      </c>
      <c r="B15" s="356" t="s">
        <v>192</v>
      </c>
      <c r="C15" s="357">
        <v>1011</v>
      </c>
      <c r="D15" s="357">
        <v>949</v>
      </c>
      <c r="E15" s="357">
        <v>804</v>
      </c>
      <c r="F15" s="357">
        <v>503</v>
      </c>
      <c r="G15" s="357">
        <v>929</v>
      </c>
      <c r="H15" s="357">
        <v>383</v>
      </c>
      <c r="I15" s="357">
        <v>212</v>
      </c>
      <c r="J15" s="357">
        <v>125</v>
      </c>
      <c r="K15" s="357">
        <v>46</v>
      </c>
      <c r="L15" s="357">
        <v>5</v>
      </c>
      <c r="M15" s="357">
        <v>3</v>
      </c>
      <c r="N15" s="357">
        <v>0</v>
      </c>
      <c r="O15" s="357">
        <v>2</v>
      </c>
      <c r="P15" s="358">
        <f t="shared" si="0"/>
        <v>4972</v>
      </c>
      <c r="R15" s="46"/>
    </row>
    <row r="16" spans="1:18" s="45" customFormat="1" ht="15" customHeight="1">
      <c r="A16" s="359" t="s">
        <v>89</v>
      </c>
      <c r="B16" s="360" t="s">
        <v>193</v>
      </c>
      <c r="C16" s="361">
        <v>132</v>
      </c>
      <c r="D16" s="361">
        <v>141</v>
      </c>
      <c r="E16" s="361">
        <v>114</v>
      </c>
      <c r="F16" s="361">
        <v>39</v>
      </c>
      <c r="G16" s="361">
        <v>78</v>
      </c>
      <c r="H16" s="361">
        <v>36</v>
      </c>
      <c r="I16" s="361">
        <v>45</v>
      </c>
      <c r="J16" s="361">
        <v>34</v>
      </c>
      <c r="K16" s="361">
        <v>5</v>
      </c>
      <c r="L16" s="361">
        <v>5</v>
      </c>
      <c r="M16" s="361">
        <v>1</v>
      </c>
      <c r="N16" s="361">
        <v>0</v>
      </c>
      <c r="O16" s="361">
        <v>0</v>
      </c>
      <c r="P16" s="362">
        <f t="shared" si="0"/>
        <v>630</v>
      </c>
      <c r="R16" s="46"/>
    </row>
    <row r="17" spans="1:18" s="45" customFormat="1" ht="15" customHeight="1">
      <c r="A17" s="355" t="s">
        <v>328</v>
      </c>
      <c r="B17" s="356" t="s">
        <v>194</v>
      </c>
      <c r="C17" s="357">
        <v>11044</v>
      </c>
      <c r="D17" s="357">
        <v>13613</v>
      </c>
      <c r="E17" s="357">
        <v>9395</v>
      </c>
      <c r="F17" s="357">
        <v>4159</v>
      </c>
      <c r="G17" s="357">
        <v>4219</v>
      </c>
      <c r="H17" s="357">
        <v>1264</v>
      </c>
      <c r="I17" s="357">
        <v>1020</v>
      </c>
      <c r="J17" s="357">
        <v>633</v>
      </c>
      <c r="K17" s="357">
        <v>402</v>
      </c>
      <c r="L17" s="357">
        <v>173</v>
      </c>
      <c r="M17" s="357">
        <v>35</v>
      </c>
      <c r="N17" s="357">
        <v>29</v>
      </c>
      <c r="O17" s="357">
        <v>22</v>
      </c>
      <c r="P17" s="358">
        <f t="shared" si="0"/>
        <v>46008</v>
      </c>
      <c r="R17" s="46"/>
    </row>
    <row r="18" spans="1:18" s="45" customFormat="1" ht="15" customHeight="1">
      <c r="A18" s="359" t="s">
        <v>329</v>
      </c>
      <c r="B18" s="360" t="s">
        <v>195</v>
      </c>
      <c r="C18" s="361">
        <v>100</v>
      </c>
      <c r="D18" s="361">
        <v>140</v>
      </c>
      <c r="E18" s="361">
        <v>97</v>
      </c>
      <c r="F18" s="361">
        <v>57</v>
      </c>
      <c r="G18" s="361">
        <v>106</v>
      </c>
      <c r="H18" s="361">
        <v>47</v>
      </c>
      <c r="I18" s="361">
        <v>70</v>
      </c>
      <c r="J18" s="361">
        <v>55</v>
      </c>
      <c r="K18" s="361">
        <v>28</v>
      </c>
      <c r="L18" s="361">
        <v>5</v>
      </c>
      <c r="M18" s="361">
        <v>1</v>
      </c>
      <c r="N18" s="361">
        <v>0</v>
      </c>
      <c r="O18" s="361">
        <v>0</v>
      </c>
      <c r="P18" s="362">
        <f t="shared" si="0"/>
        <v>706</v>
      </c>
      <c r="R18" s="46"/>
    </row>
    <row r="19" spans="1:18" s="45" customFormat="1" ht="15" customHeight="1">
      <c r="A19" s="355" t="s">
        <v>330</v>
      </c>
      <c r="B19" s="356" t="s">
        <v>196</v>
      </c>
      <c r="C19" s="357">
        <v>10</v>
      </c>
      <c r="D19" s="357">
        <v>8</v>
      </c>
      <c r="E19" s="357">
        <v>12</v>
      </c>
      <c r="F19" s="357">
        <v>4</v>
      </c>
      <c r="G19" s="357">
        <v>17</v>
      </c>
      <c r="H19" s="357">
        <v>9</v>
      </c>
      <c r="I19" s="357">
        <v>8</v>
      </c>
      <c r="J19" s="357">
        <v>7</v>
      </c>
      <c r="K19" s="357">
        <v>6</v>
      </c>
      <c r="L19" s="357">
        <v>2</v>
      </c>
      <c r="M19" s="357">
        <v>0</v>
      </c>
      <c r="N19" s="357">
        <v>1</v>
      </c>
      <c r="O19" s="357">
        <v>2</v>
      </c>
      <c r="P19" s="358">
        <f t="shared" si="0"/>
        <v>86</v>
      </c>
      <c r="R19" s="46"/>
    </row>
    <row r="20" spans="1:18" s="47" customFormat="1" ht="15" customHeight="1">
      <c r="A20" s="359" t="s">
        <v>331</v>
      </c>
      <c r="B20" s="360" t="s">
        <v>197</v>
      </c>
      <c r="C20" s="361">
        <v>3764</v>
      </c>
      <c r="D20" s="361">
        <v>4385</v>
      </c>
      <c r="E20" s="361">
        <v>2852</v>
      </c>
      <c r="F20" s="361">
        <v>1326</v>
      </c>
      <c r="G20" s="361">
        <v>1901</v>
      </c>
      <c r="H20" s="361">
        <v>835</v>
      </c>
      <c r="I20" s="361">
        <v>870</v>
      </c>
      <c r="J20" s="361">
        <v>740</v>
      </c>
      <c r="K20" s="361">
        <v>722</v>
      </c>
      <c r="L20" s="361">
        <v>252</v>
      </c>
      <c r="M20" s="361">
        <v>62</v>
      </c>
      <c r="N20" s="361">
        <v>19</v>
      </c>
      <c r="O20" s="361">
        <v>23</v>
      </c>
      <c r="P20" s="362">
        <f t="shared" si="0"/>
        <v>17751</v>
      </c>
      <c r="R20" s="46"/>
    </row>
    <row r="21" spans="1:18" s="45" customFormat="1" ht="15" customHeight="1">
      <c r="A21" s="355" t="s">
        <v>332</v>
      </c>
      <c r="B21" s="356" t="s">
        <v>198</v>
      </c>
      <c r="C21" s="357">
        <v>7873</v>
      </c>
      <c r="D21" s="357">
        <v>9135</v>
      </c>
      <c r="E21" s="357">
        <v>6517</v>
      </c>
      <c r="F21" s="357">
        <v>2964</v>
      </c>
      <c r="G21" s="357">
        <v>3793</v>
      </c>
      <c r="H21" s="357">
        <v>1595</v>
      </c>
      <c r="I21" s="357">
        <v>1441</v>
      </c>
      <c r="J21" s="357">
        <v>1278</v>
      </c>
      <c r="K21" s="357">
        <v>1057</v>
      </c>
      <c r="L21" s="357">
        <v>215</v>
      </c>
      <c r="M21" s="357">
        <v>40</v>
      </c>
      <c r="N21" s="357">
        <v>9</v>
      </c>
      <c r="O21" s="357">
        <v>17</v>
      </c>
      <c r="P21" s="358">
        <f t="shared" si="0"/>
        <v>35934</v>
      </c>
      <c r="R21" s="46"/>
    </row>
    <row r="22" spans="1:18" s="45" customFormat="1" ht="15" customHeight="1">
      <c r="A22" s="359" t="s">
        <v>333</v>
      </c>
      <c r="B22" s="360" t="s">
        <v>199</v>
      </c>
      <c r="C22" s="361">
        <v>1601</v>
      </c>
      <c r="D22" s="361">
        <v>1908</v>
      </c>
      <c r="E22" s="361">
        <v>1179</v>
      </c>
      <c r="F22" s="361">
        <v>563</v>
      </c>
      <c r="G22" s="361">
        <v>622</v>
      </c>
      <c r="H22" s="361">
        <v>249</v>
      </c>
      <c r="I22" s="361">
        <v>220</v>
      </c>
      <c r="J22" s="361">
        <v>139</v>
      </c>
      <c r="K22" s="361">
        <v>56</v>
      </c>
      <c r="L22" s="361">
        <v>13</v>
      </c>
      <c r="M22" s="361">
        <v>4</v>
      </c>
      <c r="N22" s="361">
        <v>2</v>
      </c>
      <c r="O22" s="361">
        <v>1</v>
      </c>
      <c r="P22" s="362">
        <f t="shared" si="0"/>
        <v>6557</v>
      </c>
      <c r="R22" s="46"/>
    </row>
    <row r="23" spans="1:18" s="45" customFormat="1" ht="15" customHeight="1">
      <c r="A23" s="355" t="s">
        <v>334</v>
      </c>
      <c r="B23" s="356" t="s">
        <v>200</v>
      </c>
      <c r="C23" s="357">
        <v>3819</v>
      </c>
      <c r="D23" s="357">
        <v>3323</v>
      </c>
      <c r="E23" s="357">
        <v>1588</v>
      </c>
      <c r="F23" s="357">
        <v>664</v>
      </c>
      <c r="G23" s="357">
        <v>695</v>
      </c>
      <c r="H23" s="357">
        <v>211</v>
      </c>
      <c r="I23" s="357">
        <v>152</v>
      </c>
      <c r="J23" s="357">
        <v>95</v>
      </c>
      <c r="K23" s="357">
        <v>41</v>
      </c>
      <c r="L23" s="357">
        <v>11</v>
      </c>
      <c r="M23" s="357">
        <v>4</v>
      </c>
      <c r="N23" s="357">
        <v>1</v>
      </c>
      <c r="O23" s="357">
        <v>2</v>
      </c>
      <c r="P23" s="358">
        <f t="shared" si="0"/>
        <v>10606</v>
      </c>
      <c r="R23" s="46"/>
    </row>
    <row r="24" spans="1:18" s="45" customFormat="1" ht="15" customHeight="1">
      <c r="A24" s="359" t="s">
        <v>335</v>
      </c>
      <c r="B24" s="360" t="s">
        <v>201</v>
      </c>
      <c r="C24" s="361">
        <v>589</v>
      </c>
      <c r="D24" s="361">
        <v>673</v>
      </c>
      <c r="E24" s="361">
        <v>515</v>
      </c>
      <c r="F24" s="361">
        <v>276</v>
      </c>
      <c r="G24" s="361">
        <v>425</v>
      </c>
      <c r="H24" s="361">
        <v>173</v>
      </c>
      <c r="I24" s="361">
        <v>174</v>
      </c>
      <c r="J24" s="361">
        <v>142</v>
      </c>
      <c r="K24" s="361">
        <v>111</v>
      </c>
      <c r="L24" s="361">
        <v>35</v>
      </c>
      <c r="M24" s="361">
        <v>4</v>
      </c>
      <c r="N24" s="361">
        <v>1</v>
      </c>
      <c r="O24" s="361">
        <v>1</v>
      </c>
      <c r="P24" s="362">
        <f t="shared" si="0"/>
        <v>3119</v>
      </c>
      <c r="R24" s="46"/>
    </row>
    <row r="25" spans="1:18" s="45" customFormat="1" ht="15" customHeight="1">
      <c r="A25" s="355" t="s">
        <v>336</v>
      </c>
      <c r="B25" s="356" t="s">
        <v>202</v>
      </c>
      <c r="C25" s="357">
        <v>2377</v>
      </c>
      <c r="D25" s="357">
        <v>2296</v>
      </c>
      <c r="E25" s="357">
        <v>1257</v>
      </c>
      <c r="F25" s="357">
        <v>447</v>
      </c>
      <c r="G25" s="357">
        <v>508</v>
      </c>
      <c r="H25" s="357">
        <v>151</v>
      </c>
      <c r="I25" s="357">
        <v>132</v>
      </c>
      <c r="J25" s="357">
        <v>94</v>
      </c>
      <c r="K25" s="357">
        <v>40</v>
      </c>
      <c r="L25" s="357">
        <v>10</v>
      </c>
      <c r="M25" s="357">
        <v>0</v>
      </c>
      <c r="N25" s="357">
        <v>0</v>
      </c>
      <c r="O25" s="357">
        <v>0</v>
      </c>
      <c r="P25" s="358">
        <f t="shared" si="0"/>
        <v>7312</v>
      </c>
      <c r="R25" s="46"/>
    </row>
    <row r="26" spans="1:18" s="45" customFormat="1" ht="15" customHeight="1">
      <c r="A26" s="359" t="s">
        <v>337</v>
      </c>
      <c r="B26" s="360" t="s">
        <v>203</v>
      </c>
      <c r="C26" s="361">
        <v>38</v>
      </c>
      <c r="D26" s="361">
        <v>59</v>
      </c>
      <c r="E26" s="361">
        <v>36</v>
      </c>
      <c r="F26" s="361">
        <v>32</v>
      </c>
      <c r="G26" s="361">
        <v>47</v>
      </c>
      <c r="H26" s="361">
        <v>14</v>
      </c>
      <c r="I26" s="361">
        <v>16</v>
      </c>
      <c r="J26" s="361">
        <v>12</v>
      </c>
      <c r="K26" s="361">
        <v>2</v>
      </c>
      <c r="L26" s="361">
        <v>1</v>
      </c>
      <c r="M26" s="361">
        <v>0</v>
      </c>
      <c r="N26" s="361">
        <v>2</v>
      </c>
      <c r="O26" s="361">
        <v>2</v>
      </c>
      <c r="P26" s="362">
        <f t="shared" si="0"/>
        <v>261</v>
      </c>
      <c r="R26" s="46"/>
    </row>
    <row r="27" spans="1:18" s="45" customFormat="1" ht="15" customHeight="1">
      <c r="A27" s="355" t="s">
        <v>338</v>
      </c>
      <c r="B27" s="356" t="s">
        <v>204</v>
      </c>
      <c r="C27" s="357">
        <v>1308</v>
      </c>
      <c r="D27" s="357">
        <v>1489</v>
      </c>
      <c r="E27" s="357">
        <v>949</v>
      </c>
      <c r="F27" s="357">
        <v>507</v>
      </c>
      <c r="G27" s="357">
        <v>675</v>
      </c>
      <c r="H27" s="357">
        <v>273</v>
      </c>
      <c r="I27" s="357">
        <v>234</v>
      </c>
      <c r="J27" s="357">
        <v>188</v>
      </c>
      <c r="K27" s="357">
        <v>121</v>
      </c>
      <c r="L27" s="357">
        <v>43</v>
      </c>
      <c r="M27" s="357">
        <v>6</v>
      </c>
      <c r="N27" s="357">
        <v>3</v>
      </c>
      <c r="O27" s="357">
        <v>4</v>
      </c>
      <c r="P27" s="358">
        <f t="shared" si="0"/>
        <v>5800</v>
      </c>
      <c r="R27" s="46"/>
    </row>
    <row r="28" spans="1:18" s="45" customFormat="1" ht="15" customHeight="1">
      <c r="A28" s="359" t="s">
        <v>339</v>
      </c>
      <c r="B28" s="360" t="s">
        <v>205</v>
      </c>
      <c r="C28" s="361">
        <v>119</v>
      </c>
      <c r="D28" s="361">
        <v>109</v>
      </c>
      <c r="E28" s="361">
        <v>92</v>
      </c>
      <c r="F28" s="361">
        <v>44</v>
      </c>
      <c r="G28" s="361">
        <v>71</v>
      </c>
      <c r="H28" s="361">
        <v>31</v>
      </c>
      <c r="I28" s="361">
        <v>56</v>
      </c>
      <c r="J28" s="361">
        <v>42</v>
      </c>
      <c r="K28" s="361">
        <v>42</v>
      </c>
      <c r="L28" s="361">
        <v>16</v>
      </c>
      <c r="M28" s="361">
        <v>9</v>
      </c>
      <c r="N28" s="361">
        <v>4</v>
      </c>
      <c r="O28" s="361">
        <v>2</v>
      </c>
      <c r="P28" s="362">
        <f t="shared" si="0"/>
        <v>637</v>
      </c>
      <c r="R28" s="46"/>
    </row>
    <row r="29" spans="1:18" s="45" customFormat="1" ht="15" customHeight="1">
      <c r="A29" s="355" t="s">
        <v>340</v>
      </c>
      <c r="B29" s="356" t="s">
        <v>206</v>
      </c>
      <c r="C29" s="357">
        <v>3189</v>
      </c>
      <c r="D29" s="357">
        <v>3653</v>
      </c>
      <c r="E29" s="357">
        <v>2417</v>
      </c>
      <c r="F29" s="357">
        <v>1140</v>
      </c>
      <c r="G29" s="357">
        <v>1588</v>
      </c>
      <c r="H29" s="357">
        <v>596</v>
      </c>
      <c r="I29" s="357">
        <v>587</v>
      </c>
      <c r="J29" s="357">
        <v>445</v>
      </c>
      <c r="K29" s="357">
        <v>308</v>
      </c>
      <c r="L29" s="357">
        <v>83</v>
      </c>
      <c r="M29" s="357">
        <v>15</v>
      </c>
      <c r="N29" s="357">
        <v>7</v>
      </c>
      <c r="O29" s="357">
        <v>12</v>
      </c>
      <c r="P29" s="358">
        <f t="shared" si="0"/>
        <v>14040</v>
      </c>
      <c r="R29" s="46"/>
    </row>
    <row r="30" spans="1:18" s="45" customFormat="1" ht="15" customHeight="1">
      <c r="A30" s="359" t="s">
        <v>341</v>
      </c>
      <c r="B30" s="360" t="s">
        <v>207</v>
      </c>
      <c r="C30" s="361">
        <v>3280</v>
      </c>
      <c r="D30" s="361">
        <v>3581</v>
      </c>
      <c r="E30" s="361">
        <v>2188</v>
      </c>
      <c r="F30" s="361">
        <v>1048</v>
      </c>
      <c r="G30" s="361">
        <v>1757</v>
      </c>
      <c r="H30" s="361">
        <v>780</v>
      </c>
      <c r="I30" s="361">
        <v>670</v>
      </c>
      <c r="J30" s="361">
        <v>435</v>
      </c>
      <c r="K30" s="361">
        <v>249</v>
      </c>
      <c r="L30" s="361">
        <v>67</v>
      </c>
      <c r="M30" s="361">
        <v>21</v>
      </c>
      <c r="N30" s="361">
        <v>8</v>
      </c>
      <c r="O30" s="361">
        <v>9</v>
      </c>
      <c r="P30" s="362">
        <f t="shared" si="0"/>
        <v>14093</v>
      </c>
      <c r="R30" s="46"/>
    </row>
    <row r="31" spans="1:18" s="45" customFormat="1" ht="15" customHeight="1">
      <c r="A31" s="355" t="s">
        <v>342</v>
      </c>
      <c r="B31" s="356" t="s">
        <v>208</v>
      </c>
      <c r="C31" s="357">
        <v>1672</v>
      </c>
      <c r="D31" s="357">
        <v>1733</v>
      </c>
      <c r="E31" s="357">
        <v>1068</v>
      </c>
      <c r="F31" s="357">
        <v>507</v>
      </c>
      <c r="G31" s="357">
        <v>680</v>
      </c>
      <c r="H31" s="357">
        <v>326</v>
      </c>
      <c r="I31" s="357">
        <v>284</v>
      </c>
      <c r="J31" s="357">
        <v>227</v>
      </c>
      <c r="K31" s="357">
        <v>192</v>
      </c>
      <c r="L31" s="357">
        <v>66</v>
      </c>
      <c r="M31" s="357">
        <v>20</v>
      </c>
      <c r="N31" s="357">
        <v>14</v>
      </c>
      <c r="O31" s="357">
        <v>14</v>
      </c>
      <c r="P31" s="358">
        <f t="shared" si="0"/>
        <v>6803</v>
      </c>
      <c r="R31" s="46"/>
    </row>
    <row r="32" spans="1:18" s="45" customFormat="1" ht="15" customHeight="1">
      <c r="A32" s="359" t="s">
        <v>343</v>
      </c>
      <c r="B32" s="360" t="s">
        <v>209</v>
      </c>
      <c r="C32" s="361">
        <v>9763</v>
      </c>
      <c r="D32" s="361">
        <v>10585</v>
      </c>
      <c r="E32" s="361">
        <v>6373</v>
      </c>
      <c r="F32" s="361">
        <v>2734</v>
      </c>
      <c r="G32" s="361">
        <v>3442</v>
      </c>
      <c r="H32" s="361">
        <v>1255</v>
      </c>
      <c r="I32" s="361">
        <v>1099</v>
      </c>
      <c r="J32" s="361">
        <v>681</v>
      </c>
      <c r="K32" s="361">
        <v>436</v>
      </c>
      <c r="L32" s="361">
        <v>124</v>
      </c>
      <c r="M32" s="361">
        <v>24</v>
      </c>
      <c r="N32" s="361">
        <v>9</v>
      </c>
      <c r="O32" s="361">
        <v>13</v>
      </c>
      <c r="P32" s="362">
        <f t="shared" si="0"/>
        <v>36538</v>
      </c>
      <c r="R32" s="46"/>
    </row>
    <row r="33" spans="1:18" s="45" customFormat="1" ht="15" customHeight="1">
      <c r="A33" s="355" t="s">
        <v>344</v>
      </c>
      <c r="B33" s="356" t="s">
        <v>210</v>
      </c>
      <c r="C33" s="357">
        <v>552</v>
      </c>
      <c r="D33" s="357">
        <v>538</v>
      </c>
      <c r="E33" s="357">
        <v>358</v>
      </c>
      <c r="F33" s="357">
        <v>171</v>
      </c>
      <c r="G33" s="357">
        <v>248</v>
      </c>
      <c r="H33" s="357">
        <v>80</v>
      </c>
      <c r="I33" s="357">
        <v>90</v>
      </c>
      <c r="J33" s="357">
        <v>72</v>
      </c>
      <c r="K33" s="357">
        <v>45</v>
      </c>
      <c r="L33" s="357">
        <v>10</v>
      </c>
      <c r="M33" s="357">
        <v>4</v>
      </c>
      <c r="N33" s="357">
        <v>1</v>
      </c>
      <c r="O33" s="357">
        <v>5</v>
      </c>
      <c r="P33" s="358">
        <f t="shared" si="0"/>
        <v>2174</v>
      </c>
      <c r="R33" s="46"/>
    </row>
    <row r="34" spans="1:18" s="45" customFormat="1" ht="15" customHeight="1">
      <c r="A34" s="359" t="s">
        <v>345</v>
      </c>
      <c r="B34" s="360" t="s">
        <v>211</v>
      </c>
      <c r="C34" s="361">
        <v>1709</v>
      </c>
      <c r="D34" s="361">
        <v>1835</v>
      </c>
      <c r="E34" s="361">
        <v>1153</v>
      </c>
      <c r="F34" s="361">
        <v>526</v>
      </c>
      <c r="G34" s="361">
        <v>726</v>
      </c>
      <c r="H34" s="361">
        <v>323</v>
      </c>
      <c r="I34" s="361">
        <v>338</v>
      </c>
      <c r="J34" s="361">
        <v>211</v>
      </c>
      <c r="K34" s="361">
        <v>176</v>
      </c>
      <c r="L34" s="361">
        <v>51</v>
      </c>
      <c r="M34" s="361">
        <v>24</v>
      </c>
      <c r="N34" s="361">
        <v>8</v>
      </c>
      <c r="O34" s="361">
        <v>19</v>
      </c>
      <c r="P34" s="362">
        <f t="shared" si="0"/>
        <v>7099</v>
      </c>
      <c r="R34" s="46"/>
    </row>
    <row r="35" spans="1:18" s="45" customFormat="1" ht="15" customHeight="1">
      <c r="A35" s="355" t="s">
        <v>346</v>
      </c>
      <c r="B35" s="356" t="s">
        <v>212</v>
      </c>
      <c r="C35" s="357">
        <v>2658</v>
      </c>
      <c r="D35" s="357">
        <v>3371</v>
      </c>
      <c r="E35" s="357">
        <v>2488</v>
      </c>
      <c r="F35" s="357">
        <v>1295</v>
      </c>
      <c r="G35" s="357">
        <v>1777</v>
      </c>
      <c r="H35" s="357">
        <v>719</v>
      </c>
      <c r="I35" s="357">
        <v>639</v>
      </c>
      <c r="J35" s="357">
        <v>366</v>
      </c>
      <c r="K35" s="357">
        <v>204</v>
      </c>
      <c r="L35" s="357">
        <v>39</v>
      </c>
      <c r="M35" s="357">
        <v>6</v>
      </c>
      <c r="N35" s="357">
        <v>3</v>
      </c>
      <c r="O35" s="357">
        <v>7</v>
      </c>
      <c r="P35" s="358">
        <f t="shared" si="0"/>
        <v>13572</v>
      </c>
      <c r="R35" s="46"/>
    </row>
    <row r="36" spans="1:18" s="45" customFormat="1" ht="15" customHeight="1">
      <c r="A36" s="359" t="s">
        <v>347</v>
      </c>
      <c r="B36" s="360" t="s">
        <v>213</v>
      </c>
      <c r="C36" s="361">
        <v>823</v>
      </c>
      <c r="D36" s="361">
        <v>944</v>
      </c>
      <c r="E36" s="361">
        <v>642</v>
      </c>
      <c r="F36" s="361">
        <v>317</v>
      </c>
      <c r="G36" s="361">
        <v>439</v>
      </c>
      <c r="H36" s="361">
        <v>240</v>
      </c>
      <c r="I36" s="361">
        <v>249</v>
      </c>
      <c r="J36" s="361">
        <v>236</v>
      </c>
      <c r="K36" s="361">
        <v>205</v>
      </c>
      <c r="L36" s="361">
        <v>103</v>
      </c>
      <c r="M36" s="361">
        <v>33</v>
      </c>
      <c r="N36" s="361">
        <v>14</v>
      </c>
      <c r="O36" s="361">
        <v>28</v>
      </c>
      <c r="P36" s="362">
        <f t="shared" si="0"/>
        <v>4273</v>
      </c>
      <c r="R36" s="46"/>
    </row>
    <row r="37" spans="1:18" s="45" customFormat="1" ht="15" customHeight="1">
      <c r="A37" s="355" t="s">
        <v>348</v>
      </c>
      <c r="B37" s="356" t="s">
        <v>214</v>
      </c>
      <c r="C37" s="357">
        <v>275</v>
      </c>
      <c r="D37" s="357">
        <v>315</v>
      </c>
      <c r="E37" s="357">
        <v>198</v>
      </c>
      <c r="F37" s="357">
        <v>98</v>
      </c>
      <c r="G37" s="357">
        <v>173</v>
      </c>
      <c r="H37" s="357">
        <v>77</v>
      </c>
      <c r="I37" s="357">
        <v>80</v>
      </c>
      <c r="J37" s="357">
        <v>73</v>
      </c>
      <c r="K37" s="357">
        <v>53</v>
      </c>
      <c r="L37" s="357">
        <v>24</v>
      </c>
      <c r="M37" s="357">
        <v>8</v>
      </c>
      <c r="N37" s="357">
        <v>5</v>
      </c>
      <c r="O37" s="357">
        <v>15</v>
      </c>
      <c r="P37" s="358">
        <f t="shared" si="0"/>
        <v>1394</v>
      </c>
      <c r="R37" s="46"/>
    </row>
    <row r="38" spans="1:18" s="45" customFormat="1" ht="15" customHeight="1">
      <c r="A38" s="359" t="s">
        <v>349</v>
      </c>
      <c r="B38" s="360" t="s">
        <v>215</v>
      </c>
      <c r="C38" s="361">
        <v>7651</v>
      </c>
      <c r="D38" s="361">
        <v>7272</v>
      </c>
      <c r="E38" s="361">
        <v>3646</v>
      </c>
      <c r="F38" s="361">
        <v>1411</v>
      </c>
      <c r="G38" s="361">
        <v>1644</v>
      </c>
      <c r="H38" s="361">
        <v>619</v>
      </c>
      <c r="I38" s="361">
        <v>533</v>
      </c>
      <c r="J38" s="361">
        <v>312</v>
      </c>
      <c r="K38" s="361">
        <v>140</v>
      </c>
      <c r="L38" s="361">
        <v>25</v>
      </c>
      <c r="M38" s="361">
        <v>8</v>
      </c>
      <c r="N38" s="361">
        <v>2</v>
      </c>
      <c r="O38" s="361">
        <v>3</v>
      </c>
      <c r="P38" s="362">
        <f t="shared" si="0"/>
        <v>23266</v>
      </c>
      <c r="R38" s="46"/>
    </row>
    <row r="39" spans="1:18" s="45" customFormat="1" ht="15" customHeight="1">
      <c r="A39" s="355" t="s">
        <v>350</v>
      </c>
      <c r="B39" s="356" t="s">
        <v>216</v>
      </c>
      <c r="C39" s="357">
        <v>2021</v>
      </c>
      <c r="D39" s="357">
        <v>2404</v>
      </c>
      <c r="E39" s="357">
        <v>1474</v>
      </c>
      <c r="F39" s="357">
        <v>703</v>
      </c>
      <c r="G39" s="357">
        <v>814</v>
      </c>
      <c r="H39" s="357">
        <v>290</v>
      </c>
      <c r="I39" s="357">
        <v>231</v>
      </c>
      <c r="J39" s="357">
        <v>117</v>
      </c>
      <c r="K39" s="357">
        <v>68</v>
      </c>
      <c r="L39" s="357">
        <v>12</v>
      </c>
      <c r="M39" s="357">
        <v>3</v>
      </c>
      <c r="N39" s="357">
        <v>1</v>
      </c>
      <c r="O39" s="357">
        <v>2</v>
      </c>
      <c r="P39" s="358">
        <f t="shared" si="0"/>
        <v>8140</v>
      </c>
      <c r="R39" s="46"/>
    </row>
    <row r="40" spans="1:18" s="45" customFormat="1" ht="15" customHeight="1">
      <c r="A40" s="359" t="s">
        <v>351</v>
      </c>
      <c r="B40" s="360" t="s">
        <v>217</v>
      </c>
      <c r="C40" s="361">
        <v>5685</v>
      </c>
      <c r="D40" s="361">
        <v>6378</v>
      </c>
      <c r="E40" s="361">
        <v>3516</v>
      </c>
      <c r="F40" s="361">
        <v>1372</v>
      </c>
      <c r="G40" s="361">
        <v>1508</v>
      </c>
      <c r="H40" s="361">
        <v>452</v>
      </c>
      <c r="I40" s="361">
        <v>365</v>
      </c>
      <c r="J40" s="361">
        <v>197</v>
      </c>
      <c r="K40" s="361">
        <v>85</v>
      </c>
      <c r="L40" s="361">
        <v>15</v>
      </c>
      <c r="M40" s="361">
        <v>4</v>
      </c>
      <c r="N40" s="361">
        <v>3</v>
      </c>
      <c r="O40" s="361">
        <v>8</v>
      </c>
      <c r="P40" s="362">
        <f t="shared" si="0"/>
        <v>19588</v>
      </c>
      <c r="R40" s="46"/>
    </row>
    <row r="41" spans="1:18" s="47" customFormat="1" ht="15" customHeight="1">
      <c r="A41" s="355" t="s">
        <v>353</v>
      </c>
      <c r="B41" s="356" t="s">
        <v>218</v>
      </c>
      <c r="C41" s="357">
        <v>5161</v>
      </c>
      <c r="D41" s="357">
        <v>1735</v>
      </c>
      <c r="E41" s="357">
        <v>1025</v>
      </c>
      <c r="F41" s="357">
        <v>577</v>
      </c>
      <c r="G41" s="357">
        <v>742</v>
      </c>
      <c r="H41" s="357">
        <v>257</v>
      </c>
      <c r="I41" s="357">
        <v>213</v>
      </c>
      <c r="J41" s="357">
        <v>205</v>
      </c>
      <c r="K41" s="357">
        <v>121</v>
      </c>
      <c r="L41" s="357">
        <v>29</v>
      </c>
      <c r="M41" s="357">
        <v>20</v>
      </c>
      <c r="N41" s="357">
        <v>5</v>
      </c>
      <c r="O41" s="357">
        <v>6</v>
      </c>
      <c r="P41" s="358">
        <f t="shared" si="0"/>
        <v>10096</v>
      </c>
      <c r="R41" s="46"/>
    </row>
    <row r="42" spans="1:18" s="45" customFormat="1" ht="15" customHeight="1">
      <c r="A42" s="359" t="s">
        <v>354</v>
      </c>
      <c r="B42" s="360" t="s">
        <v>219</v>
      </c>
      <c r="C42" s="361">
        <v>213</v>
      </c>
      <c r="D42" s="361">
        <v>126</v>
      </c>
      <c r="E42" s="361">
        <v>115</v>
      </c>
      <c r="F42" s="361">
        <v>54</v>
      </c>
      <c r="G42" s="361">
        <v>86</v>
      </c>
      <c r="H42" s="361">
        <v>32</v>
      </c>
      <c r="I42" s="361">
        <v>24</v>
      </c>
      <c r="J42" s="361">
        <v>19</v>
      </c>
      <c r="K42" s="361">
        <v>15</v>
      </c>
      <c r="L42" s="361">
        <v>7</v>
      </c>
      <c r="M42" s="361">
        <v>1</v>
      </c>
      <c r="N42" s="361">
        <v>0</v>
      </c>
      <c r="O42" s="361">
        <v>0</v>
      </c>
      <c r="P42" s="362">
        <f t="shared" si="0"/>
        <v>692</v>
      </c>
      <c r="R42" s="46"/>
    </row>
    <row r="43" spans="1:18" s="47" customFormat="1" ht="15" customHeight="1">
      <c r="A43" s="355" t="s">
        <v>355</v>
      </c>
      <c r="B43" s="356" t="s">
        <v>220</v>
      </c>
      <c r="C43" s="357">
        <v>116</v>
      </c>
      <c r="D43" s="357">
        <v>113</v>
      </c>
      <c r="E43" s="357">
        <v>80</v>
      </c>
      <c r="F43" s="357">
        <v>45</v>
      </c>
      <c r="G43" s="357">
        <v>60</v>
      </c>
      <c r="H43" s="357">
        <v>24</v>
      </c>
      <c r="I43" s="357">
        <v>21</v>
      </c>
      <c r="J43" s="357">
        <v>32</v>
      </c>
      <c r="K43" s="357">
        <v>23</v>
      </c>
      <c r="L43" s="357">
        <v>13</v>
      </c>
      <c r="M43" s="357">
        <v>4</v>
      </c>
      <c r="N43" s="357">
        <v>3</v>
      </c>
      <c r="O43" s="357">
        <v>2</v>
      </c>
      <c r="P43" s="358">
        <f t="shared" si="0"/>
        <v>536</v>
      </c>
      <c r="R43" s="46"/>
    </row>
    <row r="44" spans="1:18" s="45" customFormat="1" ht="15" customHeight="1">
      <c r="A44" s="359" t="s">
        <v>356</v>
      </c>
      <c r="B44" s="360" t="s">
        <v>221</v>
      </c>
      <c r="C44" s="361">
        <v>892</v>
      </c>
      <c r="D44" s="361">
        <v>926</v>
      </c>
      <c r="E44" s="361">
        <v>711</v>
      </c>
      <c r="F44" s="361">
        <v>361</v>
      </c>
      <c r="G44" s="361">
        <v>506</v>
      </c>
      <c r="H44" s="361">
        <v>193</v>
      </c>
      <c r="I44" s="361">
        <v>206</v>
      </c>
      <c r="J44" s="361">
        <v>149</v>
      </c>
      <c r="K44" s="361">
        <v>81</v>
      </c>
      <c r="L44" s="361">
        <v>43</v>
      </c>
      <c r="M44" s="361">
        <v>18</v>
      </c>
      <c r="N44" s="361">
        <v>4</v>
      </c>
      <c r="O44" s="361">
        <v>0</v>
      </c>
      <c r="P44" s="362">
        <f t="shared" si="0"/>
        <v>4090</v>
      </c>
      <c r="R44" s="46"/>
    </row>
    <row r="45" spans="1:18" s="45" customFormat="1" ht="15" customHeight="1">
      <c r="A45" s="355" t="s">
        <v>357</v>
      </c>
      <c r="B45" s="356" t="s">
        <v>222</v>
      </c>
      <c r="C45" s="357">
        <v>20</v>
      </c>
      <c r="D45" s="357">
        <v>23</v>
      </c>
      <c r="E45" s="357">
        <v>17</v>
      </c>
      <c r="F45" s="357">
        <v>3</v>
      </c>
      <c r="G45" s="357">
        <v>14</v>
      </c>
      <c r="H45" s="357">
        <v>5</v>
      </c>
      <c r="I45" s="357">
        <v>1</v>
      </c>
      <c r="J45" s="357">
        <v>8</v>
      </c>
      <c r="K45" s="357">
        <v>6</v>
      </c>
      <c r="L45" s="357">
        <v>2</v>
      </c>
      <c r="M45" s="357">
        <v>0</v>
      </c>
      <c r="N45" s="357">
        <v>1</v>
      </c>
      <c r="O45" s="357">
        <v>0</v>
      </c>
      <c r="P45" s="358">
        <f t="shared" si="0"/>
        <v>100</v>
      </c>
      <c r="R45" s="46"/>
    </row>
    <row r="46" spans="1:18" s="47" customFormat="1" ht="15" customHeight="1">
      <c r="A46" s="359" t="s">
        <v>359</v>
      </c>
      <c r="B46" s="360" t="s">
        <v>223</v>
      </c>
      <c r="C46" s="361">
        <v>30519</v>
      </c>
      <c r="D46" s="361">
        <v>27934</v>
      </c>
      <c r="E46" s="361">
        <v>19865</v>
      </c>
      <c r="F46" s="361">
        <v>10315</v>
      </c>
      <c r="G46" s="361">
        <v>13632</v>
      </c>
      <c r="H46" s="361">
        <v>4170</v>
      </c>
      <c r="I46" s="361">
        <v>2631</v>
      </c>
      <c r="J46" s="361">
        <v>1374</v>
      </c>
      <c r="K46" s="361">
        <v>611</v>
      </c>
      <c r="L46" s="361">
        <v>163</v>
      </c>
      <c r="M46" s="361">
        <v>49</v>
      </c>
      <c r="N46" s="361">
        <v>15</v>
      </c>
      <c r="O46" s="361">
        <v>30</v>
      </c>
      <c r="P46" s="362">
        <f t="shared" si="0"/>
        <v>111308</v>
      </c>
      <c r="R46" s="46"/>
    </row>
    <row r="47" spans="1:18" s="45" customFormat="1" ht="15" customHeight="1">
      <c r="A47" s="355" t="s">
        <v>360</v>
      </c>
      <c r="B47" s="356" t="s">
        <v>224</v>
      </c>
      <c r="C47" s="357">
        <v>2246</v>
      </c>
      <c r="D47" s="357">
        <v>2362</v>
      </c>
      <c r="E47" s="357">
        <v>1738</v>
      </c>
      <c r="F47" s="357">
        <v>991</v>
      </c>
      <c r="G47" s="357">
        <v>1658</v>
      </c>
      <c r="H47" s="357">
        <v>816</v>
      </c>
      <c r="I47" s="357">
        <v>789</v>
      </c>
      <c r="J47" s="357">
        <v>808</v>
      </c>
      <c r="K47" s="357">
        <v>362</v>
      </c>
      <c r="L47" s="357">
        <v>90</v>
      </c>
      <c r="M47" s="357">
        <v>27</v>
      </c>
      <c r="N47" s="357">
        <v>13</v>
      </c>
      <c r="O47" s="357">
        <v>17</v>
      </c>
      <c r="P47" s="358">
        <f t="shared" si="0"/>
        <v>11917</v>
      </c>
      <c r="R47" s="46"/>
    </row>
    <row r="48" spans="1:18" s="47" customFormat="1" ht="15" customHeight="1">
      <c r="A48" s="359" t="s">
        <v>361</v>
      </c>
      <c r="B48" s="360" t="s">
        <v>225</v>
      </c>
      <c r="C48" s="361">
        <v>17692</v>
      </c>
      <c r="D48" s="361">
        <v>17747</v>
      </c>
      <c r="E48" s="361">
        <v>10420</v>
      </c>
      <c r="F48" s="361">
        <v>3979</v>
      </c>
      <c r="G48" s="361">
        <v>4074</v>
      </c>
      <c r="H48" s="361">
        <v>1013</v>
      </c>
      <c r="I48" s="361">
        <v>606</v>
      </c>
      <c r="J48" s="361">
        <v>290</v>
      </c>
      <c r="K48" s="361">
        <v>115</v>
      </c>
      <c r="L48" s="361">
        <v>15</v>
      </c>
      <c r="M48" s="361">
        <v>4</v>
      </c>
      <c r="N48" s="361">
        <v>2</v>
      </c>
      <c r="O48" s="361">
        <v>1</v>
      </c>
      <c r="P48" s="362">
        <f t="shared" si="0"/>
        <v>55958</v>
      </c>
      <c r="R48" s="46"/>
    </row>
    <row r="49" spans="1:18" s="45" customFormat="1" ht="15" customHeight="1">
      <c r="A49" s="355" t="s">
        <v>363</v>
      </c>
      <c r="B49" s="356" t="s">
        <v>226</v>
      </c>
      <c r="C49" s="357">
        <v>28778</v>
      </c>
      <c r="D49" s="357">
        <v>21654</v>
      </c>
      <c r="E49" s="357">
        <v>8329</v>
      </c>
      <c r="F49" s="357">
        <v>2511</v>
      </c>
      <c r="G49" s="357">
        <v>2414</v>
      </c>
      <c r="H49" s="357">
        <v>715</v>
      </c>
      <c r="I49" s="357">
        <v>555</v>
      </c>
      <c r="J49" s="357">
        <v>233</v>
      </c>
      <c r="K49" s="357">
        <v>84</v>
      </c>
      <c r="L49" s="357">
        <v>16</v>
      </c>
      <c r="M49" s="357">
        <v>1</v>
      </c>
      <c r="N49" s="357">
        <v>0</v>
      </c>
      <c r="O49" s="357">
        <v>0</v>
      </c>
      <c r="P49" s="358">
        <f t="shared" si="0"/>
        <v>65290</v>
      </c>
      <c r="R49" s="46"/>
    </row>
    <row r="50" spans="1:18" s="45" customFormat="1" ht="15" customHeight="1">
      <c r="A50" s="359" t="s">
        <v>364</v>
      </c>
      <c r="B50" s="360" t="s">
        <v>227</v>
      </c>
      <c r="C50" s="361">
        <v>47248</v>
      </c>
      <c r="D50" s="361">
        <v>49507</v>
      </c>
      <c r="E50" s="361">
        <v>27982</v>
      </c>
      <c r="F50" s="361">
        <v>10503</v>
      </c>
      <c r="G50" s="361">
        <v>10489</v>
      </c>
      <c r="H50" s="361">
        <v>2909</v>
      </c>
      <c r="I50" s="361">
        <v>2034</v>
      </c>
      <c r="J50" s="361">
        <v>765</v>
      </c>
      <c r="K50" s="361">
        <v>290</v>
      </c>
      <c r="L50" s="361">
        <v>38</v>
      </c>
      <c r="M50" s="361">
        <v>3</v>
      </c>
      <c r="N50" s="361">
        <v>1</v>
      </c>
      <c r="O50" s="361">
        <v>2</v>
      </c>
      <c r="P50" s="362">
        <f t="shared" si="0"/>
        <v>151771</v>
      </c>
      <c r="R50" s="46"/>
    </row>
    <row r="51" spans="1:18" s="161" customFormat="1" ht="15" customHeight="1">
      <c r="A51" s="355" t="s">
        <v>365</v>
      </c>
      <c r="B51" s="356" t="s">
        <v>228</v>
      </c>
      <c r="C51" s="357">
        <v>117686</v>
      </c>
      <c r="D51" s="357">
        <v>108764</v>
      </c>
      <c r="E51" s="357">
        <v>74143</v>
      </c>
      <c r="F51" s="357">
        <v>19427</v>
      </c>
      <c r="G51" s="357">
        <v>16141</v>
      </c>
      <c r="H51" s="357">
        <v>4132</v>
      </c>
      <c r="I51" s="357">
        <v>2362</v>
      </c>
      <c r="J51" s="357">
        <v>783</v>
      </c>
      <c r="K51" s="357">
        <v>243</v>
      </c>
      <c r="L51" s="357">
        <v>40</v>
      </c>
      <c r="M51" s="357">
        <v>5</v>
      </c>
      <c r="N51" s="357">
        <v>2</v>
      </c>
      <c r="O51" s="357">
        <v>6</v>
      </c>
      <c r="P51" s="358">
        <f t="shared" si="0"/>
        <v>343734</v>
      </c>
      <c r="R51" s="46"/>
    </row>
    <row r="52" spans="1:18" s="47" customFormat="1" ht="15" customHeight="1">
      <c r="A52" s="359" t="s">
        <v>367</v>
      </c>
      <c r="B52" s="360" t="s">
        <v>229</v>
      </c>
      <c r="C52" s="361">
        <v>75353</v>
      </c>
      <c r="D52" s="361">
        <v>39671</v>
      </c>
      <c r="E52" s="361">
        <v>12082</v>
      </c>
      <c r="F52" s="361">
        <v>4540</v>
      </c>
      <c r="G52" s="361">
        <v>5832</v>
      </c>
      <c r="H52" s="361">
        <v>1890</v>
      </c>
      <c r="I52" s="361">
        <v>1366</v>
      </c>
      <c r="J52" s="361">
        <v>611</v>
      </c>
      <c r="K52" s="361">
        <v>277</v>
      </c>
      <c r="L52" s="361">
        <v>55</v>
      </c>
      <c r="M52" s="361">
        <v>17</v>
      </c>
      <c r="N52" s="361">
        <v>7</v>
      </c>
      <c r="O52" s="361">
        <v>6</v>
      </c>
      <c r="P52" s="362">
        <f t="shared" si="0"/>
        <v>141707</v>
      </c>
      <c r="R52" s="46"/>
    </row>
    <row r="53" spans="1:18" s="45" customFormat="1" ht="15" customHeight="1">
      <c r="A53" s="355" t="s">
        <v>368</v>
      </c>
      <c r="B53" s="356" t="s">
        <v>230</v>
      </c>
      <c r="C53" s="357">
        <v>1196</v>
      </c>
      <c r="D53" s="357">
        <v>889</v>
      </c>
      <c r="E53" s="357">
        <v>341</v>
      </c>
      <c r="F53" s="357">
        <v>141</v>
      </c>
      <c r="G53" s="357">
        <v>210</v>
      </c>
      <c r="H53" s="357">
        <v>73</v>
      </c>
      <c r="I53" s="357">
        <v>36</v>
      </c>
      <c r="J53" s="357">
        <v>22</v>
      </c>
      <c r="K53" s="357">
        <v>6</v>
      </c>
      <c r="L53" s="357">
        <v>2</v>
      </c>
      <c r="M53" s="357">
        <v>0</v>
      </c>
      <c r="N53" s="357">
        <v>0</v>
      </c>
      <c r="O53" s="357">
        <v>0</v>
      </c>
      <c r="P53" s="358">
        <f t="shared" si="0"/>
        <v>2916</v>
      </c>
      <c r="R53" s="46"/>
    </row>
    <row r="54" spans="1:18" s="45" customFormat="1" ht="15" customHeight="1">
      <c r="A54" s="359" t="s">
        <v>369</v>
      </c>
      <c r="B54" s="360" t="s">
        <v>231</v>
      </c>
      <c r="C54" s="361">
        <v>58</v>
      </c>
      <c r="D54" s="361">
        <v>69</v>
      </c>
      <c r="E54" s="361">
        <v>50</v>
      </c>
      <c r="F54" s="361">
        <v>33</v>
      </c>
      <c r="G54" s="361">
        <v>43</v>
      </c>
      <c r="H54" s="361">
        <v>20</v>
      </c>
      <c r="I54" s="361">
        <v>25</v>
      </c>
      <c r="J54" s="361">
        <v>14</v>
      </c>
      <c r="K54" s="361">
        <v>11</v>
      </c>
      <c r="L54" s="361">
        <v>5</v>
      </c>
      <c r="M54" s="361">
        <v>2</v>
      </c>
      <c r="N54" s="361">
        <v>1</v>
      </c>
      <c r="O54" s="361">
        <v>2</v>
      </c>
      <c r="P54" s="362">
        <f t="shared" si="0"/>
        <v>333</v>
      </c>
      <c r="R54" s="46"/>
    </row>
    <row r="55" spans="1:18" s="45" customFormat="1" ht="15" customHeight="1">
      <c r="A55" s="355" t="s">
        <v>370</v>
      </c>
      <c r="B55" s="356" t="s">
        <v>232</v>
      </c>
      <c r="C55" s="357">
        <v>5051</v>
      </c>
      <c r="D55" s="357">
        <v>4822</v>
      </c>
      <c r="E55" s="357">
        <v>3297</v>
      </c>
      <c r="F55" s="357">
        <v>1690</v>
      </c>
      <c r="G55" s="357">
        <v>2244</v>
      </c>
      <c r="H55" s="357">
        <v>733</v>
      </c>
      <c r="I55" s="357">
        <v>558</v>
      </c>
      <c r="J55" s="357">
        <v>435</v>
      </c>
      <c r="K55" s="357">
        <v>316</v>
      </c>
      <c r="L55" s="357">
        <v>68</v>
      </c>
      <c r="M55" s="357">
        <v>18</v>
      </c>
      <c r="N55" s="357">
        <v>9</v>
      </c>
      <c r="O55" s="357">
        <v>17</v>
      </c>
      <c r="P55" s="358">
        <f t="shared" si="0"/>
        <v>19258</v>
      </c>
      <c r="R55" s="46"/>
    </row>
    <row r="56" spans="1:18" s="47" customFormat="1" ht="15" customHeight="1">
      <c r="A56" s="359" t="s">
        <v>371</v>
      </c>
      <c r="B56" s="360" t="s">
        <v>233</v>
      </c>
      <c r="C56" s="361">
        <v>1194</v>
      </c>
      <c r="D56" s="361">
        <v>862</v>
      </c>
      <c r="E56" s="361">
        <v>742</v>
      </c>
      <c r="F56" s="361">
        <v>639</v>
      </c>
      <c r="G56" s="361">
        <v>863</v>
      </c>
      <c r="H56" s="361">
        <v>171</v>
      </c>
      <c r="I56" s="361">
        <v>113</v>
      </c>
      <c r="J56" s="361">
        <v>70</v>
      </c>
      <c r="K56" s="361">
        <v>47</v>
      </c>
      <c r="L56" s="361">
        <v>9</v>
      </c>
      <c r="M56" s="361">
        <v>6</v>
      </c>
      <c r="N56" s="361">
        <v>2</v>
      </c>
      <c r="O56" s="361">
        <v>5</v>
      </c>
      <c r="P56" s="362">
        <f t="shared" si="0"/>
        <v>4723</v>
      </c>
      <c r="R56" s="46"/>
    </row>
    <row r="57" spans="1:18" s="45" customFormat="1" ht="15" customHeight="1">
      <c r="A57" s="355" t="s">
        <v>373</v>
      </c>
      <c r="B57" s="356" t="s">
        <v>234</v>
      </c>
      <c r="C57" s="357">
        <v>4707</v>
      </c>
      <c r="D57" s="357">
        <v>5254</v>
      </c>
      <c r="E57" s="357">
        <v>4018</v>
      </c>
      <c r="F57" s="357">
        <v>1677</v>
      </c>
      <c r="G57" s="357">
        <v>1872</v>
      </c>
      <c r="H57" s="357">
        <v>649</v>
      </c>
      <c r="I57" s="357">
        <v>582</v>
      </c>
      <c r="J57" s="357">
        <v>456</v>
      </c>
      <c r="K57" s="357">
        <v>334</v>
      </c>
      <c r="L57" s="357">
        <v>94</v>
      </c>
      <c r="M57" s="357">
        <v>18</v>
      </c>
      <c r="N57" s="357">
        <v>6</v>
      </c>
      <c r="O57" s="357">
        <v>0</v>
      </c>
      <c r="P57" s="358">
        <f t="shared" si="0"/>
        <v>19667</v>
      </c>
      <c r="R57" s="46"/>
    </row>
    <row r="58" spans="1:18" s="45" customFormat="1" ht="15" customHeight="1">
      <c r="A58" s="359" t="s">
        <v>374</v>
      </c>
      <c r="B58" s="360" t="s">
        <v>235</v>
      </c>
      <c r="C58" s="361">
        <v>41789</v>
      </c>
      <c r="D58" s="361">
        <v>36493</v>
      </c>
      <c r="E58" s="361">
        <v>20292</v>
      </c>
      <c r="F58" s="361">
        <v>8762</v>
      </c>
      <c r="G58" s="361">
        <v>10299</v>
      </c>
      <c r="H58" s="361">
        <v>2628</v>
      </c>
      <c r="I58" s="361">
        <v>1501</v>
      </c>
      <c r="J58" s="361">
        <v>553</v>
      </c>
      <c r="K58" s="361">
        <v>148</v>
      </c>
      <c r="L58" s="361">
        <v>36</v>
      </c>
      <c r="M58" s="361">
        <v>2</v>
      </c>
      <c r="N58" s="361">
        <v>2</v>
      </c>
      <c r="O58" s="361">
        <v>2</v>
      </c>
      <c r="P58" s="362">
        <f t="shared" si="0"/>
        <v>122507</v>
      </c>
      <c r="R58" s="46"/>
    </row>
    <row r="59" spans="1:18" s="45" customFormat="1" ht="15" customHeight="1">
      <c r="A59" s="355" t="s">
        <v>376</v>
      </c>
      <c r="B59" s="356" t="s">
        <v>236</v>
      </c>
      <c r="C59" s="357">
        <v>672</v>
      </c>
      <c r="D59" s="357">
        <v>746</v>
      </c>
      <c r="E59" s="357">
        <v>601</v>
      </c>
      <c r="F59" s="357">
        <v>284</v>
      </c>
      <c r="G59" s="357">
        <v>328</v>
      </c>
      <c r="H59" s="357">
        <v>76</v>
      </c>
      <c r="I59" s="357">
        <v>62</v>
      </c>
      <c r="J59" s="357">
        <v>34</v>
      </c>
      <c r="K59" s="357">
        <v>16</v>
      </c>
      <c r="L59" s="357">
        <v>1</v>
      </c>
      <c r="M59" s="357">
        <v>2</v>
      </c>
      <c r="N59" s="357">
        <v>0</v>
      </c>
      <c r="O59" s="357">
        <v>1</v>
      </c>
      <c r="P59" s="358">
        <f t="shared" si="0"/>
        <v>2823</v>
      </c>
      <c r="R59" s="46"/>
    </row>
    <row r="60" spans="1:18" s="45" customFormat="1" ht="15" customHeight="1">
      <c r="A60" s="359" t="s">
        <v>377</v>
      </c>
      <c r="B60" s="360" t="s">
        <v>237</v>
      </c>
      <c r="C60" s="361">
        <v>697</v>
      </c>
      <c r="D60" s="361">
        <v>627</v>
      </c>
      <c r="E60" s="361">
        <v>334</v>
      </c>
      <c r="F60" s="361">
        <v>203</v>
      </c>
      <c r="G60" s="361">
        <v>254</v>
      </c>
      <c r="H60" s="361">
        <v>70</v>
      </c>
      <c r="I60" s="361">
        <v>42</v>
      </c>
      <c r="J60" s="361">
        <v>27</v>
      </c>
      <c r="K60" s="361">
        <v>14</v>
      </c>
      <c r="L60" s="361">
        <v>6</v>
      </c>
      <c r="M60" s="361">
        <v>1</v>
      </c>
      <c r="N60" s="361">
        <v>0</v>
      </c>
      <c r="O60" s="361">
        <v>1</v>
      </c>
      <c r="P60" s="362">
        <f t="shared" si="0"/>
        <v>2276</v>
      </c>
      <c r="R60" s="46"/>
    </row>
    <row r="61" spans="1:18" s="45" customFormat="1" ht="15" customHeight="1">
      <c r="A61" s="355" t="s">
        <v>378</v>
      </c>
      <c r="B61" s="356" t="s">
        <v>238</v>
      </c>
      <c r="C61" s="357">
        <v>198</v>
      </c>
      <c r="D61" s="357">
        <v>194</v>
      </c>
      <c r="E61" s="357">
        <v>107</v>
      </c>
      <c r="F61" s="357">
        <v>43</v>
      </c>
      <c r="G61" s="357">
        <v>72</v>
      </c>
      <c r="H61" s="357">
        <v>28</v>
      </c>
      <c r="I61" s="357">
        <v>25</v>
      </c>
      <c r="J61" s="357">
        <v>22</v>
      </c>
      <c r="K61" s="357">
        <v>18</v>
      </c>
      <c r="L61" s="357">
        <v>4</v>
      </c>
      <c r="M61" s="357">
        <v>1</v>
      </c>
      <c r="N61" s="357">
        <v>0</v>
      </c>
      <c r="O61" s="357">
        <v>0</v>
      </c>
      <c r="P61" s="358">
        <f t="shared" si="0"/>
        <v>712</v>
      </c>
      <c r="R61" s="46"/>
    </row>
    <row r="62" spans="1:18" s="45" customFormat="1" ht="15" customHeight="1">
      <c r="A62" s="359" t="s">
        <v>379</v>
      </c>
      <c r="B62" s="360" t="s">
        <v>239</v>
      </c>
      <c r="C62" s="361">
        <v>1087</v>
      </c>
      <c r="D62" s="361">
        <v>837</v>
      </c>
      <c r="E62" s="361">
        <v>425</v>
      </c>
      <c r="F62" s="361">
        <v>164</v>
      </c>
      <c r="G62" s="361">
        <v>192</v>
      </c>
      <c r="H62" s="361">
        <v>57</v>
      </c>
      <c r="I62" s="361">
        <v>75</v>
      </c>
      <c r="J62" s="361">
        <v>57</v>
      </c>
      <c r="K62" s="361">
        <v>28</v>
      </c>
      <c r="L62" s="361">
        <v>11</v>
      </c>
      <c r="M62" s="361">
        <v>1</v>
      </c>
      <c r="N62" s="361">
        <v>2</v>
      </c>
      <c r="O62" s="361">
        <v>1</v>
      </c>
      <c r="P62" s="362">
        <f t="shared" si="0"/>
        <v>2937</v>
      </c>
      <c r="R62" s="46"/>
    </row>
    <row r="63" spans="1:18" s="45" customFormat="1" ht="15" customHeight="1">
      <c r="A63" s="355" t="s">
        <v>380</v>
      </c>
      <c r="B63" s="356" t="s">
        <v>240</v>
      </c>
      <c r="C63" s="357">
        <v>3541</v>
      </c>
      <c r="D63" s="357">
        <v>3451</v>
      </c>
      <c r="E63" s="357">
        <v>2056</v>
      </c>
      <c r="F63" s="357">
        <v>908</v>
      </c>
      <c r="G63" s="357">
        <v>1132</v>
      </c>
      <c r="H63" s="357">
        <v>391</v>
      </c>
      <c r="I63" s="357">
        <v>312</v>
      </c>
      <c r="J63" s="357">
        <v>209</v>
      </c>
      <c r="K63" s="357">
        <v>105</v>
      </c>
      <c r="L63" s="357">
        <v>21</v>
      </c>
      <c r="M63" s="357">
        <v>7</v>
      </c>
      <c r="N63" s="357">
        <v>5</v>
      </c>
      <c r="O63" s="357">
        <v>3</v>
      </c>
      <c r="P63" s="358">
        <f t="shared" si="0"/>
        <v>12141</v>
      </c>
      <c r="R63" s="46"/>
    </row>
    <row r="64" spans="1:18" s="45" customFormat="1" ht="15" customHeight="1">
      <c r="A64" s="359" t="s">
        <v>381</v>
      </c>
      <c r="B64" s="360" t="s">
        <v>241</v>
      </c>
      <c r="C64" s="361">
        <v>409</v>
      </c>
      <c r="D64" s="361">
        <v>399</v>
      </c>
      <c r="E64" s="361">
        <v>234</v>
      </c>
      <c r="F64" s="361">
        <v>114</v>
      </c>
      <c r="G64" s="361">
        <v>145</v>
      </c>
      <c r="H64" s="361">
        <v>73</v>
      </c>
      <c r="I64" s="361">
        <v>41</v>
      </c>
      <c r="J64" s="361">
        <v>30</v>
      </c>
      <c r="K64" s="361">
        <v>21</v>
      </c>
      <c r="L64" s="361">
        <v>3</v>
      </c>
      <c r="M64" s="361">
        <v>2</v>
      </c>
      <c r="N64" s="361">
        <v>1</v>
      </c>
      <c r="O64" s="361">
        <v>1</v>
      </c>
      <c r="P64" s="362">
        <f t="shared" si="0"/>
        <v>1473</v>
      </c>
      <c r="R64" s="46"/>
    </row>
    <row r="65" spans="1:18" s="45" customFormat="1" ht="15" customHeight="1">
      <c r="A65" s="355" t="s">
        <v>382</v>
      </c>
      <c r="B65" s="356" t="s">
        <v>242</v>
      </c>
      <c r="C65" s="357">
        <v>763</v>
      </c>
      <c r="D65" s="357">
        <v>1491</v>
      </c>
      <c r="E65" s="357">
        <v>1404</v>
      </c>
      <c r="F65" s="357">
        <v>1459</v>
      </c>
      <c r="G65" s="357">
        <v>1450</v>
      </c>
      <c r="H65" s="357">
        <v>132</v>
      </c>
      <c r="I65" s="357">
        <v>95</v>
      </c>
      <c r="J65" s="357">
        <v>67</v>
      </c>
      <c r="K65" s="357">
        <v>36</v>
      </c>
      <c r="L65" s="357">
        <v>11</v>
      </c>
      <c r="M65" s="357">
        <v>7</v>
      </c>
      <c r="N65" s="357">
        <v>3</v>
      </c>
      <c r="O65" s="357">
        <v>10</v>
      </c>
      <c r="P65" s="358">
        <f t="shared" si="0"/>
        <v>6928</v>
      </c>
      <c r="R65" s="46"/>
    </row>
    <row r="66" spans="1:18" s="45" customFormat="1" ht="15" customHeight="1">
      <c r="A66" s="359" t="s">
        <v>383</v>
      </c>
      <c r="B66" s="360" t="s">
        <v>243</v>
      </c>
      <c r="C66" s="361">
        <v>1051</v>
      </c>
      <c r="D66" s="361">
        <v>1345</v>
      </c>
      <c r="E66" s="361">
        <v>638</v>
      </c>
      <c r="F66" s="361">
        <v>181</v>
      </c>
      <c r="G66" s="361">
        <v>129</v>
      </c>
      <c r="H66" s="361">
        <v>44</v>
      </c>
      <c r="I66" s="361">
        <v>45</v>
      </c>
      <c r="J66" s="361">
        <v>22</v>
      </c>
      <c r="K66" s="361">
        <v>17</v>
      </c>
      <c r="L66" s="361">
        <v>11</v>
      </c>
      <c r="M66" s="361">
        <v>4</v>
      </c>
      <c r="N66" s="361">
        <v>1</v>
      </c>
      <c r="O66" s="361">
        <v>0</v>
      </c>
      <c r="P66" s="362">
        <f t="shared" si="0"/>
        <v>3488</v>
      </c>
      <c r="R66" s="46"/>
    </row>
    <row r="67" spans="1:18" s="45" customFormat="1" ht="15" customHeight="1">
      <c r="A67" s="355" t="s">
        <v>384</v>
      </c>
      <c r="B67" s="356" t="s">
        <v>244</v>
      </c>
      <c r="C67" s="357">
        <v>4564</v>
      </c>
      <c r="D67" s="357">
        <v>4984</v>
      </c>
      <c r="E67" s="357">
        <v>2302</v>
      </c>
      <c r="F67" s="357">
        <v>604</v>
      </c>
      <c r="G67" s="357">
        <v>460</v>
      </c>
      <c r="H67" s="357">
        <v>102</v>
      </c>
      <c r="I67" s="357">
        <v>72</v>
      </c>
      <c r="J67" s="357">
        <v>52</v>
      </c>
      <c r="K67" s="357">
        <v>28</v>
      </c>
      <c r="L67" s="357">
        <v>6</v>
      </c>
      <c r="M67" s="357">
        <v>2</v>
      </c>
      <c r="N67" s="357">
        <v>0</v>
      </c>
      <c r="O67" s="357">
        <v>0</v>
      </c>
      <c r="P67" s="358">
        <f t="shared" si="0"/>
        <v>13176</v>
      </c>
      <c r="R67" s="46"/>
    </row>
    <row r="68" spans="1:18" s="45" customFormat="1" ht="15" customHeight="1">
      <c r="A68" s="359" t="s">
        <v>386</v>
      </c>
      <c r="B68" s="360" t="s">
        <v>245</v>
      </c>
      <c r="C68" s="361">
        <v>52790</v>
      </c>
      <c r="D68" s="361">
        <v>11634</v>
      </c>
      <c r="E68" s="361">
        <v>4215</v>
      </c>
      <c r="F68" s="361">
        <v>1582</v>
      </c>
      <c r="G68" s="361">
        <v>1647</v>
      </c>
      <c r="H68" s="361">
        <v>332</v>
      </c>
      <c r="I68" s="361">
        <v>190</v>
      </c>
      <c r="J68" s="361">
        <v>83</v>
      </c>
      <c r="K68" s="361">
        <v>23</v>
      </c>
      <c r="L68" s="361">
        <v>4</v>
      </c>
      <c r="M68" s="361">
        <v>0</v>
      </c>
      <c r="N68" s="361">
        <v>0</v>
      </c>
      <c r="O68" s="361">
        <v>0</v>
      </c>
      <c r="P68" s="362">
        <f t="shared" si="0"/>
        <v>72500</v>
      </c>
      <c r="R68" s="46"/>
    </row>
    <row r="69" spans="1:18" s="45" customFormat="1" ht="15" customHeight="1">
      <c r="A69" s="355" t="s">
        <v>387</v>
      </c>
      <c r="B69" s="356" t="s">
        <v>246</v>
      </c>
      <c r="C69" s="357">
        <v>19962</v>
      </c>
      <c r="D69" s="357">
        <v>20926</v>
      </c>
      <c r="E69" s="357">
        <v>9753</v>
      </c>
      <c r="F69" s="357">
        <v>2170</v>
      </c>
      <c r="G69" s="357">
        <v>1150</v>
      </c>
      <c r="H69" s="357">
        <v>197</v>
      </c>
      <c r="I69" s="357">
        <v>136</v>
      </c>
      <c r="J69" s="357">
        <v>47</v>
      </c>
      <c r="K69" s="357">
        <v>11</v>
      </c>
      <c r="L69" s="357">
        <v>4</v>
      </c>
      <c r="M69" s="357">
        <v>2</v>
      </c>
      <c r="N69" s="357">
        <v>0</v>
      </c>
      <c r="O69" s="357">
        <v>1</v>
      </c>
      <c r="P69" s="358">
        <f t="shared" si="0"/>
        <v>54359</v>
      </c>
      <c r="R69" s="46"/>
    </row>
    <row r="70" spans="1:18" s="45" customFormat="1" ht="15" customHeight="1">
      <c r="A70" s="359" t="s">
        <v>388</v>
      </c>
      <c r="B70" s="360" t="s">
        <v>247</v>
      </c>
      <c r="C70" s="361">
        <v>5546</v>
      </c>
      <c r="D70" s="361">
        <v>5433</v>
      </c>
      <c r="E70" s="361">
        <v>3293</v>
      </c>
      <c r="F70" s="361">
        <v>1331</v>
      </c>
      <c r="G70" s="361">
        <v>1654</v>
      </c>
      <c r="H70" s="361">
        <v>584</v>
      </c>
      <c r="I70" s="361">
        <v>517</v>
      </c>
      <c r="J70" s="361">
        <v>334</v>
      </c>
      <c r="K70" s="361">
        <v>236</v>
      </c>
      <c r="L70" s="361">
        <v>67</v>
      </c>
      <c r="M70" s="361">
        <v>16</v>
      </c>
      <c r="N70" s="361">
        <v>10</v>
      </c>
      <c r="O70" s="361">
        <v>9</v>
      </c>
      <c r="P70" s="362">
        <f t="shared" si="0"/>
        <v>19030</v>
      </c>
      <c r="R70" s="46"/>
    </row>
    <row r="71" spans="1:18" s="45" customFormat="1" ht="15" customHeight="1">
      <c r="A71" s="355" t="s">
        <v>389</v>
      </c>
      <c r="B71" s="356" t="s">
        <v>248</v>
      </c>
      <c r="C71" s="357">
        <v>8285</v>
      </c>
      <c r="D71" s="357">
        <v>7643</v>
      </c>
      <c r="E71" s="357">
        <v>4455</v>
      </c>
      <c r="F71" s="357">
        <v>2050</v>
      </c>
      <c r="G71" s="357">
        <v>2429</v>
      </c>
      <c r="H71" s="357">
        <v>532</v>
      </c>
      <c r="I71" s="357">
        <v>400</v>
      </c>
      <c r="J71" s="357">
        <v>193</v>
      </c>
      <c r="K71" s="357">
        <v>99</v>
      </c>
      <c r="L71" s="357">
        <v>24</v>
      </c>
      <c r="M71" s="357">
        <v>4</v>
      </c>
      <c r="N71" s="357">
        <v>2</v>
      </c>
      <c r="O71" s="357">
        <v>1</v>
      </c>
      <c r="P71" s="358">
        <f t="shared" si="0"/>
        <v>26117</v>
      </c>
      <c r="R71" s="46"/>
    </row>
    <row r="72" spans="1:18" s="45" customFormat="1" ht="15" customHeight="1">
      <c r="A72" s="359" t="s">
        <v>390</v>
      </c>
      <c r="B72" s="360" t="s">
        <v>249</v>
      </c>
      <c r="C72" s="361">
        <v>299</v>
      </c>
      <c r="D72" s="361">
        <v>307</v>
      </c>
      <c r="E72" s="361">
        <v>175</v>
      </c>
      <c r="F72" s="361">
        <v>64</v>
      </c>
      <c r="G72" s="361">
        <v>106</v>
      </c>
      <c r="H72" s="361">
        <v>31</v>
      </c>
      <c r="I72" s="361">
        <v>33</v>
      </c>
      <c r="J72" s="361">
        <v>20</v>
      </c>
      <c r="K72" s="361">
        <v>12</v>
      </c>
      <c r="L72" s="361">
        <v>9</v>
      </c>
      <c r="M72" s="361">
        <v>1</v>
      </c>
      <c r="N72" s="361">
        <v>1</v>
      </c>
      <c r="O72" s="361">
        <v>2</v>
      </c>
      <c r="P72" s="362">
        <f t="shared" si="0"/>
        <v>1060</v>
      </c>
      <c r="R72" s="46"/>
    </row>
    <row r="73" spans="1:18" s="45" customFormat="1" ht="15" customHeight="1">
      <c r="A73" s="355" t="s">
        <v>391</v>
      </c>
      <c r="B73" s="356" t="s">
        <v>250</v>
      </c>
      <c r="C73" s="357">
        <v>2319</v>
      </c>
      <c r="D73" s="357">
        <v>2336</v>
      </c>
      <c r="E73" s="357">
        <v>1229</v>
      </c>
      <c r="F73" s="357">
        <v>463</v>
      </c>
      <c r="G73" s="357">
        <v>502</v>
      </c>
      <c r="H73" s="357">
        <v>147</v>
      </c>
      <c r="I73" s="357">
        <v>151</v>
      </c>
      <c r="J73" s="357">
        <v>81</v>
      </c>
      <c r="K73" s="357">
        <v>38</v>
      </c>
      <c r="L73" s="357">
        <v>11</v>
      </c>
      <c r="M73" s="357">
        <v>2</v>
      </c>
      <c r="N73" s="357">
        <v>1</v>
      </c>
      <c r="O73" s="357">
        <v>1</v>
      </c>
      <c r="P73" s="358">
        <f t="shared" si="0"/>
        <v>7281</v>
      </c>
      <c r="R73" s="46"/>
    </row>
    <row r="74" spans="1:18" s="45" customFormat="1" ht="15" customHeight="1">
      <c r="A74" s="359" t="s">
        <v>392</v>
      </c>
      <c r="B74" s="360" t="s">
        <v>251</v>
      </c>
      <c r="C74" s="361">
        <v>3404</v>
      </c>
      <c r="D74" s="361">
        <v>2689</v>
      </c>
      <c r="E74" s="361">
        <v>1483</v>
      </c>
      <c r="F74" s="361">
        <v>575</v>
      </c>
      <c r="G74" s="361">
        <v>619</v>
      </c>
      <c r="H74" s="361">
        <v>150</v>
      </c>
      <c r="I74" s="361">
        <v>98</v>
      </c>
      <c r="J74" s="361">
        <v>26</v>
      </c>
      <c r="K74" s="361">
        <v>21</v>
      </c>
      <c r="L74" s="361">
        <v>4</v>
      </c>
      <c r="M74" s="361">
        <v>0</v>
      </c>
      <c r="N74" s="361">
        <v>1</v>
      </c>
      <c r="O74" s="361">
        <v>2</v>
      </c>
      <c r="P74" s="362">
        <f t="shared" ref="P74:P97" si="1">SUM(C74:O74)</f>
        <v>9072</v>
      </c>
      <c r="R74" s="46"/>
    </row>
    <row r="75" spans="1:18" s="45" customFormat="1" ht="15" customHeight="1">
      <c r="A75" s="355" t="s">
        <v>393</v>
      </c>
      <c r="B75" s="356" t="s">
        <v>252</v>
      </c>
      <c r="C75" s="357">
        <v>1669</v>
      </c>
      <c r="D75" s="357">
        <v>1062</v>
      </c>
      <c r="E75" s="357">
        <v>363</v>
      </c>
      <c r="F75" s="357">
        <v>100</v>
      </c>
      <c r="G75" s="357">
        <v>71</v>
      </c>
      <c r="H75" s="357">
        <v>29</v>
      </c>
      <c r="I75" s="357">
        <v>5</v>
      </c>
      <c r="J75" s="357">
        <v>5</v>
      </c>
      <c r="K75" s="357">
        <v>2</v>
      </c>
      <c r="L75" s="357">
        <v>2</v>
      </c>
      <c r="M75" s="357">
        <v>0</v>
      </c>
      <c r="N75" s="357">
        <v>0</v>
      </c>
      <c r="O75" s="357">
        <v>0</v>
      </c>
      <c r="P75" s="358">
        <f t="shared" si="1"/>
        <v>3308</v>
      </c>
      <c r="R75" s="46"/>
    </row>
    <row r="76" spans="1:18" s="45" customFormat="1" ht="15" customHeight="1">
      <c r="A76" s="359" t="s">
        <v>395</v>
      </c>
      <c r="B76" s="360" t="s">
        <v>253</v>
      </c>
      <c r="C76" s="361">
        <v>2678</v>
      </c>
      <c r="D76" s="361">
        <v>1898</v>
      </c>
      <c r="E76" s="361">
        <v>797</v>
      </c>
      <c r="F76" s="361">
        <v>306</v>
      </c>
      <c r="G76" s="361">
        <v>344</v>
      </c>
      <c r="H76" s="361">
        <v>70</v>
      </c>
      <c r="I76" s="361">
        <v>50</v>
      </c>
      <c r="J76" s="361">
        <v>35</v>
      </c>
      <c r="K76" s="361">
        <v>10</v>
      </c>
      <c r="L76" s="361">
        <v>0</v>
      </c>
      <c r="M76" s="361">
        <v>0</v>
      </c>
      <c r="N76" s="361">
        <v>0</v>
      </c>
      <c r="O76" s="361">
        <v>1</v>
      </c>
      <c r="P76" s="362">
        <f t="shared" si="1"/>
        <v>6189</v>
      </c>
      <c r="R76" s="46"/>
    </row>
    <row r="77" spans="1:18" s="45" customFormat="1" ht="15" customHeight="1">
      <c r="A77" s="355" t="s">
        <v>396</v>
      </c>
      <c r="B77" s="356" t="s">
        <v>254</v>
      </c>
      <c r="C77" s="357">
        <v>415</v>
      </c>
      <c r="D77" s="357">
        <v>427</v>
      </c>
      <c r="E77" s="357">
        <v>287</v>
      </c>
      <c r="F77" s="357">
        <v>151</v>
      </c>
      <c r="G77" s="357">
        <v>267</v>
      </c>
      <c r="H77" s="357">
        <v>133</v>
      </c>
      <c r="I77" s="357">
        <v>159</v>
      </c>
      <c r="J77" s="357">
        <v>137</v>
      </c>
      <c r="K77" s="357">
        <v>97</v>
      </c>
      <c r="L77" s="357">
        <v>43</v>
      </c>
      <c r="M77" s="357">
        <v>15</v>
      </c>
      <c r="N77" s="357">
        <v>2</v>
      </c>
      <c r="O77" s="357">
        <v>6</v>
      </c>
      <c r="P77" s="358">
        <f t="shared" si="1"/>
        <v>2139</v>
      </c>
      <c r="R77" s="46"/>
    </row>
    <row r="78" spans="1:18" s="45" customFormat="1" ht="15" customHeight="1">
      <c r="A78" s="359" t="s">
        <v>397</v>
      </c>
      <c r="B78" s="360" t="s">
        <v>255</v>
      </c>
      <c r="C78" s="361">
        <v>3079</v>
      </c>
      <c r="D78" s="361">
        <v>2726</v>
      </c>
      <c r="E78" s="361">
        <v>1482</v>
      </c>
      <c r="F78" s="361">
        <v>522</v>
      </c>
      <c r="G78" s="361">
        <v>608</v>
      </c>
      <c r="H78" s="361">
        <v>162</v>
      </c>
      <c r="I78" s="361">
        <v>94</v>
      </c>
      <c r="J78" s="361">
        <v>60</v>
      </c>
      <c r="K78" s="361">
        <v>18</v>
      </c>
      <c r="L78" s="361">
        <v>8</v>
      </c>
      <c r="M78" s="361">
        <v>1</v>
      </c>
      <c r="N78" s="361">
        <v>0</v>
      </c>
      <c r="O78" s="361">
        <v>0</v>
      </c>
      <c r="P78" s="362">
        <f t="shared" si="1"/>
        <v>8760</v>
      </c>
      <c r="R78" s="46"/>
    </row>
    <row r="79" spans="1:18" s="45" customFormat="1" ht="15" customHeight="1">
      <c r="A79" s="355" t="s">
        <v>398</v>
      </c>
      <c r="B79" s="356" t="s">
        <v>256</v>
      </c>
      <c r="C79" s="357">
        <v>4394</v>
      </c>
      <c r="D79" s="357">
        <v>5335</v>
      </c>
      <c r="E79" s="357">
        <v>4023</v>
      </c>
      <c r="F79" s="357">
        <v>1854</v>
      </c>
      <c r="G79" s="357">
        <v>1950</v>
      </c>
      <c r="H79" s="357">
        <v>675</v>
      </c>
      <c r="I79" s="357">
        <v>540</v>
      </c>
      <c r="J79" s="357">
        <v>369</v>
      </c>
      <c r="K79" s="357">
        <v>255</v>
      </c>
      <c r="L79" s="357">
        <v>50</v>
      </c>
      <c r="M79" s="357">
        <v>8</v>
      </c>
      <c r="N79" s="357">
        <v>4</v>
      </c>
      <c r="O79" s="357">
        <v>5</v>
      </c>
      <c r="P79" s="358">
        <f t="shared" si="1"/>
        <v>19462</v>
      </c>
      <c r="R79" s="46"/>
    </row>
    <row r="80" spans="1:18" s="45" customFormat="1" ht="15" customHeight="1">
      <c r="A80" s="359" t="s">
        <v>399</v>
      </c>
      <c r="B80" s="360" t="s">
        <v>257</v>
      </c>
      <c r="C80" s="361">
        <v>14378</v>
      </c>
      <c r="D80" s="361">
        <v>7505</v>
      </c>
      <c r="E80" s="361">
        <v>4231</v>
      </c>
      <c r="F80" s="361">
        <v>1871</v>
      </c>
      <c r="G80" s="361">
        <v>2630</v>
      </c>
      <c r="H80" s="361">
        <v>1111</v>
      </c>
      <c r="I80" s="361">
        <v>1134</v>
      </c>
      <c r="J80" s="361">
        <v>882</v>
      </c>
      <c r="K80" s="361">
        <v>608</v>
      </c>
      <c r="L80" s="361">
        <v>224</v>
      </c>
      <c r="M80" s="361">
        <v>61</v>
      </c>
      <c r="N80" s="361">
        <v>19</v>
      </c>
      <c r="O80" s="361">
        <v>30</v>
      </c>
      <c r="P80" s="362">
        <f t="shared" si="1"/>
        <v>34684</v>
      </c>
      <c r="R80" s="46"/>
    </row>
    <row r="81" spans="1:18" s="45" customFormat="1" ht="15" customHeight="1">
      <c r="A81" s="355" t="s">
        <v>400</v>
      </c>
      <c r="B81" s="356" t="s">
        <v>258</v>
      </c>
      <c r="C81" s="357">
        <v>15263</v>
      </c>
      <c r="D81" s="357">
        <v>13116</v>
      </c>
      <c r="E81" s="357">
        <v>7124</v>
      </c>
      <c r="F81" s="357">
        <v>2778</v>
      </c>
      <c r="G81" s="357">
        <v>3224</v>
      </c>
      <c r="H81" s="357">
        <v>1140</v>
      </c>
      <c r="I81" s="357">
        <v>1027</v>
      </c>
      <c r="J81" s="357">
        <v>666</v>
      </c>
      <c r="K81" s="357">
        <v>462</v>
      </c>
      <c r="L81" s="357">
        <v>142</v>
      </c>
      <c r="M81" s="357">
        <v>52</v>
      </c>
      <c r="N81" s="357">
        <v>27</v>
      </c>
      <c r="O81" s="357">
        <v>28</v>
      </c>
      <c r="P81" s="358">
        <f t="shared" si="1"/>
        <v>45049</v>
      </c>
      <c r="R81" s="46"/>
    </row>
    <row r="82" spans="1:18" s="45" customFormat="1" ht="15" customHeight="1">
      <c r="A82" s="359" t="s">
        <v>401</v>
      </c>
      <c r="B82" s="360" t="s">
        <v>259</v>
      </c>
      <c r="C82" s="361">
        <v>811</v>
      </c>
      <c r="D82" s="361">
        <v>858</v>
      </c>
      <c r="E82" s="361">
        <v>735</v>
      </c>
      <c r="F82" s="361">
        <v>451</v>
      </c>
      <c r="G82" s="361">
        <v>755</v>
      </c>
      <c r="H82" s="361">
        <v>354</v>
      </c>
      <c r="I82" s="361">
        <v>404</v>
      </c>
      <c r="J82" s="361">
        <v>392</v>
      </c>
      <c r="K82" s="361">
        <v>340</v>
      </c>
      <c r="L82" s="361">
        <v>161</v>
      </c>
      <c r="M82" s="361">
        <v>33</v>
      </c>
      <c r="N82" s="361">
        <v>19</v>
      </c>
      <c r="O82" s="361">
        <v>37</v>
      </c>
      <c r="P82" s="362">
        <f t="shared" si="1"/>
        <v>5350</v>
      </c>
      <c r="R82" s="46"/>
    </row>
    <row r="83" spans="1:18" s="45" customFormat="1" ht="15" customHeight="1">
      <c r="A83" s="355" t="s">
        <v>402</v>
      </c>
      <c r="B83" s="356" t="s">
        <v>260</v>
      </c>
      <c r="C83" s="357">
        <v>6167</v>
      </c>
      <c r="D83" s="357">
        <v>7540</v>
      </c>
      <c r="E83" s="357">
        <v>7380</v>
      </c>
      <c r="F83" s="357">
        <v>4589</v>
      </c>
      <c r="G83" s="357">
        <v>5897</v>
      </c>
      <c r="H83" s="357">
        <v>2373</v>
      </c>
      <c r="I83" s="357">
        <v>1866</v>
      </c>
      <c r="J83" s="357">
        <v>1383</v>
      </c>
      <c r="K83" s="357">
        <v>643</v>
      </c>
      <c r="L83" s="357">
        <v>154</v>
      </c>
      <c r="M83" s="357">
        <v>42</v>
      </c>
      <c r="N83" s="357">
        <v>23</v>
      </c>
      <c r="O83" s="357">
        <v>18</v>
      </c>
      <c r="P83" s="358">
        <f t="shared" si="1"/>
        <v>38075</v>
      </c>
      <c r="R83" s="46"/>
    </row>
    <row r="84" spans="1:18" s="45" customFormat="1" ht="15" customHeight="1">
      <c r="A84" s="359" t="s">
        <v>403</v>
      </c>
      <c r="B84" s="360" t="s">
        <v>261</v>
      </c>
      <c r="C84" s="361">
        <v>11376</v>
      </c>
      <c r="D84" s="361">
        <v>9821</v>
      </c>
      <c r="E84" s="361">
        <v>3696</v>
      </c>
      <c r="F84" s="361">
        <v>1443</v>
      </c>
      <c r="G84" s="361">
        <v>2076</v>
      </c>
      <c r="H84" s="361">
        <v>979</v>
      </c>
      <c r="I84" s="361">
        <v>980</v>
      </c>
      <c r="J84" s="361">
        <v>899</v>
      </c>
      <c r="K84" s="361">
        <v>730</v>
      </c>
      <c r="L84" s="361">
        <v>455</v>
      </c>
      <c r="M84" s="361">
        <v>177</v>
      </c>
      <c r="N84" s="361">
        <v>81</v>
      </c>
      <c r="O84" s="361">
        <v>87</v>
      </c>
      <c r="P84" s="362">
        <f t="shared" si="1"/>
        <v>32800</v>
      </c>
      <c r="R84" s="46"/>
    </row>
    <row r="85" spans="1:18" s="45" customFormat="1" ht="15" customHeight="1">
      <c r="A85" s="355" t="s">
        <v>404</v>
      </c>
      <c r="B85" s="356" t="s">
        <v>262</v>
      </c>
      <c r="C85" s="357">
        <v>309</v>
      </c>
      <c r="D85" s="357">
        <v>288</v>
      </c>
      <c r="E85" s="357">
        <v>281</v>
      </c>
      <c r="F85" s="357">
        <v>172</v>
      </c>
      <c r="G85" s="357">
        <v>357</v>
      </c>
      <c r="H85" s="357">
        <v>244</v>
      </c>
      <c r="I85" s="357">
        <v>325</v>
      </c>
      <c r="J85" s="357">
        <v>180</v>
      </c>
      <c r="K85" s="357">
        <v>37</v>
      </c>
      <c r="L85" s="357">
        <v>2</v>
      </c>
      <c r="M85" s="357">
        <v>0</v>
      </c>
      <c r="N85" s="357">
        <v>3</v>
      </c>
      <c r="O85" s="357">
        <v>0</v>
      </c>
      <c r="P85" s="358">
        <f t="shared" si="1"/>
        <v>2198</v>
      </c>
      <c r="R85" s="46"/>
    </row>
    <row r="86" spans="1:18" s="45" customFormat="1" ht="15" customHeight="1">
      <c r="A86" s="359" t="s">
        <v>405</v>
      </c>
      <c r="B86" s="360" t="s">
        <v>263</v>
      </c>
      <c r="C86" s="361">
        <v>454</v>
      </c>
      <c r="D86" s="361">
        <v>735</v>
      </c>
      <c r="E86" s="361">
        <v>1426</v>
      </c>
      <c r="F86" s="361">
        <v>966</v>
      </c>
      <c r="G86" s="361">
        <v>1434</v>
      </c>
      <c r="H86" s="361">
        <v>500</v>
      </c>
      <c r="I86" s="361">
        <v>214</v>
      </c>
      <c r="J86" s="361">
        <v>41</v>
      </c>
      <c r="K86" s="361">
        <v>10</v>
      </c>
      <c r="L86" s="361">
        <v>4</v>
      </c>
      <c r="M86" s="361">
        <v>1</v>
      </c>
      <c r="N86" s="361">
        <v>1</v>
      </c>
      <c r="O86" s="361">
        <v>0</v>
      </c>
      <c r="P86" s="362">
        <f t="shared" si="1"/>
        <v>5786</v>
      </c>
      <c r="R86" s="46"/>
    </row>
    <row r="87" spans="1:18" s="45" customFormat="1" ht="15" customHeight="1">
      <c r="A87" s="355" t="s">
        <v>407</v>
      </c>
      <c r="B87" s="356" t="s">
        <v>264</v>
      </c>
      <c r="C87" s="357">
        <v>559</v>
      </c>
      <c r="D87" s="357">
        <v>403</v>
      </c>
      <c r="E87" s="357">
        <v>204</v>
      </c>
      <c r="F87" s="357">
        <v>80</v>
      </c>
      <c r="G87" s="357">
        <v>125</v>
      </c>
      <c r="H87" s="357">
        <v>37</v>
      </c>
      <c r="I87" s="357">
        <v>27</v>
      </c>
      <c r="J87" s="357">
        <v>4</v>
      </c>
      <c r="K87" s="357">
        <v>15</v>
      </c>
      <c r="L87" s="357">
        <v>1</v>
      </c>
      <c r="M87" s="357">
        <v>0</v>
      </c>
      <c r="N87" s="357">
        <v>0</v>
      </c>
      <c r="O87" s="357">
        <v>2</v>
      </c>
      <c r="P87" s="358">
        <f t="shared" si="1"/>
        <v>1457</v>
      </c>
      <c r="R87" s="46"/>
    </row>
    <row r="88" spans="1:18" s="45" customFormat="1" ht="15" customHeight="1">
      <c r="A88" s="359" t="s">
        <v>408</v>
      </c>
      <c r="B88" s="360" t="s">
        <v>480</v>
      </c>
      <c r="C88" s="361">
        <v>498</v>
      </c>
      <c r="D88" s="361">
        <v>205</v>
      </c>
      <c r="E88" s="361">
        <v>113</v>
      </c>
      <c r="F88" s="361">
        <v>44</v>
      </c>
      <c r="G88" s="361">
        <v>40</v>
      </c>
      <c r="H88" s="361">
        <v>9</v>
      </c>
      <c r="I88" s="361">
        <v>19</v>
      </c>
      <c r="J88" s="361">
        <v>6</v>
      </c>
      <c r="K88" s="361">
        <v>6</v>
      </c>
      <c r="L88" s="361">
        <v>0</v>
      </c>
      <c r="M88" s="361">
        <v>0</v>
      </c>
      <c r="N88" s="361">
        <v>0</v>
      </c>
      <c r="O88" s="361">
        <v>0</v>
      </c>
      <c r="P88" s="362">
        <f t="shared" si="1"/>
        <v>940</v>
      </c>
      <c r="R88" s="46"/>
    </row>
    <row r="89" spans="1:18" s="45" customFormat="1" ht="15" customHeight="1">
      <c r="A89" s="355" t="s">
        <v>409</v>
      </c>
      <c r="B89" s="356" t="s">
        <v>266</v>
      </c>
      <c r="C89" s="357">
        <v>1406</v>
      </c>
      <c r="D89" s="357">
        <v>901</v>
      </c>
      <c r="E89" s="357">
        <v>198</v>
      </c>
      <c r="F89" s="357">
        <v>39</v>
      </c>
      <c r="G89" s="357">
        <v>17</v>
      </c>
      <c r="H89" s="357">
        <v>7</v>
      </c>
      <c r="I89" s="357">
        <v>2</v>
      </c>
      <c r="J89" s="357">
        <v>1</v>
      </c>
      <c r="K89" s="357">
        <v>3</v>
      </c>
      <c r="L89" s="357">
        <v>0</v>
      </c>
      <c r="M89" s="357">
        <v>0</v>
      </c>
      <c r="N89" s="357">
        <v>0</v>
      </c>
      <c r="O89" s="357">
        <v>0</v>
      </c>
      <c r="P89" s="358">
        <f t="shared" si="1"/>
        <v>2574</v>
      </c>
      <c r="R89" s="46"/>
    </row>
    <row r="90" spans="1:18" s="45" customFormat="1" ht="15" customHeight="1">
      <c r="A90" s="359" t="s">
        <v>410</v>
      </c>
      <c r="B90" s="360" t="s">
        <v>267</v>
      </c>
      <c r="C90" s="361">
        <v>3574</v>
      </c>
      <c r="D90" s="361">
        <v>2866</v>
      </c>
      <c r="E90" s="361">
        <v>1243</v>
      </c>
      <c r="F90" s="361">
        <v>433</v>
      </c>
      <c r="G90" s="361">
        <v>460</v>
      </c>
      <c r="H90" s="361">
        <v>140</v>
      </c>
      <c r="I90" s="361">
        <v>192</v>
      </c>
      <c r="J90" s="361">
        <v>75</v>
      </c>
      <c r="K90" s="361">
        <v>28</v>
      </c>
      <c r="L90" s="361">
        <v>4</v>
      </c>
      <c r="M90" s="361">
        <v>2</v>
      </c>
      <c r="N90" s="361">
        <v>0</v>
      </c>
      <c r="O90" s="361">
        <v>1</v>
      </c>
      <c r="P90" s="362">
        <f t="shared" si="1"/>
        <v>9018</v>
      </c>
      <c r="R90" s="46"/>
    </row>
    <row r="91" spans="1:18" s="45" customFormat="1" ht="15" customHeight="1">
      <c r="A91" s="355" t="s">
        <v>412</v>
      </c>
      <c r="B91" s="356" t="s">
        <v>268</v>
      </c>
      <c r="C91" s="357">
        <v>4942</v>
      </c>
      <c r="D91" s="357">
        <v>3075</v>
      </c>
      <c r="E91" s="357">
        <v>1687</v>
      </c>
      <c r="F91" s="357">
        <v>610</v>
      </c>
      <c r="G91" s="357">
        <v>617</v>
      </c>
      <c r="H91" s="357">
        <v>249</v>
      </c>
      <c r="I91" s="357">
        <v>221</v>
      </c>
      <c r="J91" s="357">
        <v>115</v>
      </c>
      <c r="K91" s="357">
        <v>22</v>
      </c>
      <c r="L91" s="357">
        <v>2</v>
      </c>
      <c r="M91" s="357">
        <v>1</v>
      </c>
      <c r="N91" s="357">
        <v>0</v>
      </c>
      <c r="O91" s="357">
        <v>0</v>
      </c>
      <c r="P91" s="358">
        <f t="shared" si="1"/>
        <v>11541</v>
      </c>
      <c r="R91" s="46"/>
    </row>
    <row r="92" spans="1:18" s="45" customFormat="1" ht="15" customHeight="1">
      <c r="A92" s="359" t="s">
        <v>411</v>
      </c>
      <c r="B92" s="360" t="s">
        <v>269</v>
      </c>
      <c r="C92" s="361">
        <v>5288</v>
      </c>
      <c r="D92" s="361">
        <v>3657</v>
      </c>
      <c r="E92" s="361">
        <v>1611</v>
      </c>
      <c r="F92" s="361">
        <v>594</v>
      </c>
      <c r="G92" s="361">
        <v>733</v>
      </c>
      <c r="H92" s="361">
        <v>269</v>
      </c>
      <c r="I92" s="361">
        <v>141</v>
      </c>
      <c r="J92" s="361">
        <v>40</v>
      </c>
      <c r="K92" s="361">
        <v>22</v>
      </c>
      <c r="L92" s="361">
        <v>6</v>
      </c>
      <c r="M92" s="361">
        <v>3</v>
      </c>
      <c r="N92" s="361">
        <v>0</v>
      </c>
      <c r="O92" s="361">
        <v>0</v>
      </c>
      <c r="P92" s="362">
        <f t="shared" si="1"/>
        <v>12364</v>
      </c>
      <c r="R92" s="46"/>
    </row>
    <row r="93" spans="1:18" s="45" customFormat="1" ht="15" customHeight="1">
      <c r="A93" s="355" t="s">
        <v>413</v>
      </c>
      <c r="B93" s="356" t="s">
        <v>270</v>
      </c>
      <c r="C93" s="357">
        <v>16359</v>
      </c>
      <c r="D93" s="357">
        <v>10712</v>
      </c>
      <c r="E93" s="357">
        <v>4329</v>
      </c>
      <c r="F93" s="357">
        <v>1427</v>
      </c>
      <c r="G93" s="357">
        <v>1190</v>
      </c>
      <c r="H93" s="357">
        <v>221</v>
      </c>
      <c r="I93" s="357">
        <v>126</v>
      </c>
      <c r="J93" s="357">
        <v>65</v>
      </c>
      <c r="K93" s="357">
        <v>27</v>
      </c>
      <c r="L93" s="357">
        <v>6</v>
      </c>
      <c r="M93" s="357">
        <v>1</v>
      </c>
      <c r="N93" s="357">
        <v>1</v>
      </c>
      <c r="O93" s="357">
        <v>1</v>
      </c>
      <c r="P93" s="358">
        <f t="shared" si="1"/>
        <v>34465</v>
      </c>
      <c r="R93" s="46"/>
    </row>
    <row r="94" spans="1:18" s="45" customFormat="1" ht="15" customHeight="1">
      <c r="A94" s="359" t="s">
        <v>414</v>
      </c>
      <c r="B94" s="360" t="s">
        <v>271</v>
      </c>
      <c r="C94" s="361">
        <v>3354</v>
      </c>
      <c r="D94" s="361">
        <v>630</v>
      </c>
      <c r="E94" s="361">
        <v>117</v>
      </c>
      <c r="F94" s="361">
        <v>19</v>
      </c>
      <c r="G94" s="361">
        <v>12</v>
      </c>
      <c r="H94" s="361">
        <v>1</v>
      </c>
      <c r="I94" s="361">
        <v>0</v>
      </c>
      <c r="J94" s="361">
        <v>0</v>
      </c>
      <c r="K94" s="361">
        <v>0</v>
      </c>
      <c r="L94" s="361">
        <v>0</v>
      </c>
      <c r="M94" s="361">
        <v>0</v>
      </c>
      <c r="N94" s="361">
        <v>0</v>
      </c>
      <c r="O94" s="361">
        <v>0</v>
      </c>
      <c r="P94" s="362">
        <f t="shared" si="1"/>
        <v>4133</v>
      </c>
      <c r="R94" s="46"/>
    </row>
    <row r="95" spans="1:18" s="45" customFormat="1" ht="15" customHeight="1">
      <c r="A95" s="355" t="s">
        <v>415</v>
      </c>
      <c r="B95" s="356" t="s">
        <v>272</v>
      </c>
      <c r="C95" s="357">
        <v>168</v>
      </c>
      <c r="D95" s="357">
        <v>53</v>
      </c>
      <c r="E95" s="357">
        <v>18</v>
      </c>
      <c r="F95" s="357">
        <v>5</v>
      </c>
      <c r="G95" s="357">
        <v>5</v>
      </c>
      <c r="H95" s="357">
        <v>0</v>
      </c>
      <c r="I95" s="357">
        <v>1</v>
      </c>
      <c r="J95" s="357">
        <v>1</v>
      </c>
      <c r="K95" s="357">
        <v>1</v>
      </c>
      <c r="L95" s="357">
        <v>0</v>
      </c>
      <c r="M95" s="357">
        <v>0</v>
      </c>
      <c r="N95" s="357">
        <v>0</v>
      </c>
      <c r="O95" s="357">
        <v>0</v>
      </c>
      <c r="P95" s="358">
        <f t="shared" si="1"/>
        <v>252</v>
      </c>
      <c r="R95" s="46"/>
    </row>
    <row r="96" spans="1:18" s="138" customFormat="1" ht="15" customHeight="1">
      <c r="A96" s="359" t="s">
        <v>406</v>
      </c>
      <c r="B96" s="360" t="s">
        <v>273</v>
      </c>
      <c r="C96" s="361">
        <v>92</v>
      </c>
      <c r="D96" s="361">
        <v>117</v>
      </c>
      <c r="E96" s="361">
        <v>71</v>
      </c>
      <c r="F96" s="361">
        <v>55</v>
      </c>
      <c r="G96" s="361">
        <v>55</v>
      </c>
      <c r="H96" s="361">
        <v>16</v>
      </c>
      <c r="I96" s="361">
        <v>16</v>
      </c>
      <c r="J96" s="361">
        <v>12</v>
      </c>
      <c r="K96" s="361">
        <v>4</v>
      </c>
      <c r="L96" s="361">
        <v>2</v>
      </c>
      <c r="M96" s="361">
        <v>0</v>
      </c>
      <c r="N96" s="361">
        <v>0</v>
      </c>
      <c r="O96" s="361">
        <v>0</v>
      </c>
      <c r="P96" s="362">
        <f t="shared" si="1"/>
        <v>440</v>
      </c>
      <c r="R96" s="46"/>
    </row>
    <row r="97" spans="1:18" s="138" customFormat="1" ht="24.95" customHeight="1">
      <c r="A97" s="355"/>
      <c r="B97" s="356" t="s">
        <v>479</v>
      </c>
      <c r="C97" s="357">
        <v>59059</v>
      </c>
      <c r="D97" s="357">
        <v>2458</v>
      </c>
      <c r="E97" s="357">
        <v>170</v>
      </c>
      <c r="F97" s="357">
        <v>25</v>
      </c>
      <c r="G97" s="357">
        <v>11</v>
      </c>
      <c r="H97" s="357">
        <v>0</v>
      </c>
      <c r="I97" s="357">
        <v>1</v>
      </c>
      <c r="J97" s="357">
        <v>0</v>
      </c>
      <c r="K97" s="357">
        <v>0</v>
      </c>
      <c r="L97" s="357">
        <v>0</v>
      </c>
      <c r="M97" s="357">
        <v>0</v>
      </c>
      <c r="N97" s="357">
        <v>0</v>
      </c>
      <c r="O97" s="357">
        <v>0</v>
      </c>
      <c r="P97" s="358">
        <f t="shared" si="1"/>
        <v>61724</v>
      </c>
      <c r="R97" s="46"/>
    </row>
    <row r="98" spans="1:18" s="45" customFormat="1" ht="20.100000000000001" customHeight="1">
      <c r="A98" s="882" t="s">
        <v>418</v>
      </c>
      <c r="B98" s="883"/>
      <c r="C98" s="363">
        <f>SUM(C9:C97)</f>
        <v>724351</v>
      </c>
      <c r="D98" s="363">
        <f t="shared" ref="D98:O98" si="2">SUM(D9:D97)</f>
        <v>547995</v>
      </c>
      <c r="E98" s="363">
        <f t="shared" si="2"/>
        <v>313934</v>
      </c>
      <c r="F98" s="363">
        <f t="shared" si="2"/>
        <v>121229</v>
      </c>
      <c r="G98" s="363">
        <f t="shared" si="2"/>
        <v>136993</v>
      </c>
      <c r="H98" s="363">
        <f t="shared" si="2"/>
        <v>43799</v>
      </c>
      <c r="I98" s="363">
        <f t="shared" si="2"/>
        <v>33862</v>
      </c>
      <c r="J98" s="363">
        <f t="shared" si="2"/>
        <v>20876</v>
      </c>
      <c r="K98" s="363">
        <f t="shared" si="2"/>
        <v>12232</v>
      </c>
      <c r="L98" s="363">
        <f t="shared" si="2"/>
        <v>3644</v>
      </c>
      <c r="M98" s="363">
        <f t="shared" si="2"/>
        <v>996</v>
      </c>
      <c r="N98" s="363">
        <f t="shared" si="2"/>
        <v>430</v>
      </c>
      <c r="O98" s="363">
        <f t="shared" si="2"/>
        <v>570</v>
      </c>
      <c r="P98" s="363">
        <f>SUM(P9:P97)</f>
        <v>1960911</v>
      </c>
      <c r="R98" s="46"/>
    </row>
    <row r="99" spans="1:18" s="45" customFormat="1" ht="11.25" customHeight="1">
      <c r="A99" s="884" t="s">
        <v>753</v>
      </c>
      <c r="B99" s="884"/>
      <c r="C99" s="884"/>
      <c r="D99" s="884"/>
      <c r="E99" s="884"/>
      <c r="F99" s="884"/>
      <c r="G99" s="884"/>
      <c r="H99" s="884"/>
      <c r="I99" s="884"/>
      <c r="J99" s="884"/>
      <c r="K99" s="884"/>
      <c r="L99" s="884"/>
      <c r="M99" s="884"/>
      <c r="N99" s="884"/>
      <c r="O99" s="884"/>
      <c r="P99" s="884"/>
      <c r="R99" s="46"/>
    </row>
    <row r="100" spans="1:18" s="45" customFormat="1" ht="11.45" customHeight="1">
      <c r="A100" s="885" t="s">
        <v>274</v>
      </c>
      <c r="B100" s="885"/>
      <c r="C100" s="885"/>
      <c r="D100" s="885"/>
      <c r="E100" s="885"/>
    </row>
    <row r="101" spans="1:18" s="45" customFormat="1" ht="11.45" customHeight="1">
      <c r="C101" s="145"/>
    </row>
    <row r="102" spans="1:18" s="45" customFormat="1" ht="11.45" customHeight="1">
      <c r="C102" s="146"/>
      <c r="D102" s="46"/>
      <c r="E102" s="46"/>
      <c r="F102" s="46"/>
      <c r="G102" s="46"/>
      <c r="H102" s="46"/>
      <c r="I102" s="46"/>
      <c r="J102" s="46"/>
      <c r="K102" s="46"/>
      <c r="L102" s="46"/>
      <c r="M102" s="46"/>
      <c r="N102" s="46"/>
      <c r="O102" s="46"/>
      <c r="P102" s="46"/>
    </row>
    <row r="103" spans="1:18" s="45" customFormat="1" ht="11.45" customHeight="1">
      <c r="C103" s="145"/>
    </row>
    <row r="104" spans="1:18" s="45" customFormat="1" ht="11.45" customHeight="1">
      <c r="C104" s="145"/>
    </row>
    <row r="105" spans="1:18" s="45" customFormat="1" ht="11.45" customHeight="1">
      <c r="C105" s="145"/>
    </row>
    <row r="106" spans="1:18" s="45" customFormat="1" ht="11.45" customHeight="1">
      <c r="C106" s="146"/>
      <c r="D106" s="46"/>
      <c r="E106" s="46"/>
      <c r="F106" s="46"/>
      <c r="G106" s="46"/>
      <c r="H106" s="46"/>
      <c r="I106" s="46"/>
      <c r="J106" s="46"/>
      <c r="K106" s="46"/>
      <c r="L106" s="46"/>
      <c r="M106" s="46"/>
      <c r="N106" s="46"/>
      <c r="O106" s="46"/>
      <c r="P106" s="46"/>
    </row>
    <row r="107" spans="1:18" s="45" customFormat="1" ht="11.45" customHeight="1">
      <c r="C107" s="145"/>
      <c r="E107" s="154"/>
    </row>
    <row r="108" spans="1:18" s="45" customFormat="1" ht="11.45" customHeight="1">
      <c r="C108" s="145"/>
      <c r="G108" s="154"/>
    </row>
    <row r="109" spans="1:18" s="45" customFormat="1" ht="11.45" customHeight="1">
      <c r="C109" s="145"/>
    </row>
    <row r="110" spans="1:18" s="45" customFormat="1" ht="11.45" customHeight="1">
      <c r="C110" s="145"/>
    </row>
    <row r="111" spans="1:18" s="45" customFormat="1" ht="11.45" customHeight="1">
      <c r="C111" s="145"/>
    </row>
    <row r="112" spans="1:18" s="45" customFormat="1" ht="11.45" customHeight="1">
      <c r="C112" s="145"/>
    </row>
    <row r="113" spans="3:3" s="45" customFormat="1" ht="11.45" customHeight="1">
      <c r="C113" s="145"/>
    </row>
    <row r="114" spans="3:3" s="45" customFormat="1" ht="11.45" customHeight="1">
      <c r="C114" s="145"/>
    </row>
    <row r="115" spans="3:3" s="45" customFormat="1" ht="11.45" customHeight="1">
      <c r="C115" s="145"/>
    </row>
    <row r="116" spans="3:3" s="45" customFormat="1" ht="11.45" customHeight="1">
      <c r="C116" s="145"/>
    </row>
    <row r="117" spans="3:3" s="45" customFormat="1" ht="11.45" customHeight="1">
      <c r="C117" s="145"/>
    </row>
    <row r="118" spans="3:3" s="45" customFormat="1" ht="11.45" customHeight="1">
      <c r="C118" s="145"/>
    </row>
    <row r="119" spans="3:3" s="45" customFormat="1" ht="11.45" customHeight="1">
      <c r="C119" s="145"/>
    </row>
    <row r="120" spans="3:3" s="45" customFormat="1" ht="11.45" customHeight="1">
      <c r="C120" s="145"/>
    </row>
    <row r="121" spans="3:3" s="45" customFormat="1" ht="11.45" customHeight="1">
      <c r="C121" s="145"/>
    </row>
    <row r="122" spans="3:3" s="45" customFormat="1" ht="11.45" customHeight="1">
      <c r="C122" s="145"/>
    </row>
    <row r="123" spans="3:3" s="45" customFormat="1" ht="11.45" customHeight="1">
      <c r="C123" s="145"/>
    </row>
    <row r="124" spans="3:3" s="45" customFormat="1" ht="11.45" customHeight="1">
      <c r="C124" s="145"/>
    </row>
    <row r="125" spans="3:3" s="45" customFormat="1" ht="11.45" customHeight="1">
      <c r="C125" s="145"/>
    </row>
    <row r="126" spans="3:3" s="45" customFormat="1" ht="11.45" customHeight="1">
      <c r="C126" s="145"/>
    </row>
    <row r="127" spans="3:3" s="45" customFormat="1" ht="11.45" customHeight="1">
      <c r="C127" s="145"/>
    </row>
    <row r="128" spans="3:3" s="45" customFormat="1" ht="11.45" customHeight="1">
      <c r="C128" s="145"/>
    </row>
    <row r="129" spans="3:3" s="45" customFormat="1" ht="11.45" customHeight="1">
      <c r="C129" s="145"/>
    </row>
    <row r="130" spans="3:3" s="45" customFormat="1" ht="11.45" customHeight="1">
      <c r="C130" s="145"/>
    </row>
    <row r="131" spans="3:3" s="45" customFormat="1" ht="11.45" customHeight="1">
      <c r="C131" s="145"/>
    </row>
    <row r="132" spans="3:3" s="45" customFormat="1" ht="11.45" customHeight="1">
      <c r="C132" s="145"/>
    </row>
    <row r="133" spans="3:3" s="45" customFormat="1" ht="11.45" customHeight="1">
      <c r="C133" s="145"/>
    </row>
    <row r="134" spans="3:3" s="45" customFormat="1" ht="11.45" customHeight="1">
      <c r="C134" s="145"/>
    </row>
    <row r="135" spans="3:3" s="45" customFormat="1" ht="11.45" customHeight="1">
      <c r="C135" s="145"/>
    </row>
    <row r="136" spans="3:3" s="45" customFormat="1" ht="11.45" customHeight="1">
      <c r="C136" s="145"/>
    </row>
    <row r="137" spans="3:3" s="45" customFormat="1" ht="11.45" customHeight="1">
      <c r="C137" s="145"/>
    </row>
    <row r="138" spans="3:3" s="45" customFormat="1" ht="11.45" customHeight="1">
      <c r="C138" s="145"/>
    </row>
    <row r="139" spans="3:3" s="45" customFormat="1" ht="11.45" customHeight="1">
      <c r="C139" s="145"/>
    </row>
    <row r="140" spans="3:3" s="45" customFormat="1" ht="11.45" customHeight="1">
      <c r="C140" s="145"/>
    </row>
    <row r="141" spans="3:3" s="45" customFormat="1" ht="11.45" customHeight="1">
      <c r="C141" s="145"/>
    </row>
    <row r="142" spans="3:3" s="45" customFormat="1" ht="11.45" customHeight="1">
      <c r="C142" s="145"/>
    </row>
    <row r="143" spans="3:3" s="45" customFormat="1" ht="11.45" customHeight="1">
      <c r="C143" s="145"/>
    </row>
    <row r="144" spans="3:3" s="45" customFormat="1" ht="11.45" customHeight="1">
      <c r="C144" s="145"/>
    </row>
    <row r="145" spans="3:3" s="45" customFormat="1" ht="11.45" customHeight="1">
      <c r="C145" s="145"/>
    </row>
    <row r="146" spans="3:3" s="45" customFormat="1" ht="11.45" customHeight="1">
      <c r="C146" s="145"/>
    </row>
    <row r="147" spans="3:3" s="45" customFormat="1" ht="11.45" customHeight="1">
      <c r="C147" s="145"/>
    </row>
    <row r="148" spans="3:3" s="45" customFormat="1" ht="11.45" customHeight="1">
      <c r="C148" s="145"/>
    </row>
    <row r="149" spans="3:3" s="45" customFormat="1" ht="11.45" customHeight="1">
      <c r="C149" s="145"/>
    </row>
    <row r="150" spans="3:3" s="45" customFormat="1" ht="11.45" customHeight="1">
      <c r="C150" s="145"/>
    </row>
    <row r="151" spans="3:3" s="45" customFormat="1" ht="11.45" customHeight="1">
      <c r="C151" s="145"/>
    </row>
    <row r="152" spans="3:3" s="45" customFormat="1" ht="11.45" customHeight="1">
      <c r="C152" s="145"/>
    </row>
    <row r="153" spans="3:3" s="45" customFormat="1" ht="11.45" customHeight="1">
      <c r="C153" s="145"/>
    </row>
    <row r="154" spans="3:3" s="45" customFormat="1" ht="11.45" customHeight="1">
      <c r="C154" s="145"/>
    </row>
    <row r="155" spans="3:3" s="45" customFormat="1" ht="11.45" customHeight="1">
      <c r="C155" s="145"/>
    </row>
    <row r="156" spans="3:3" s="45" customFormat="1" ht="11.45" customHeight="1">
      <c r="C156" s="145"/>
    </row>
    <row r="157" spans="3:3" s="45" customFormat="1" ht="11.45" customHeight="1">
      <c r="C157" s="145"/>
    </row>
    <row r="158" spans="3:3" s="45" customFormat="1" ht="11.45" customHeight="1">
      <c r="C158" s="145"/>
    </row>
    <row r="159" spans="3:3" s="45" customFormat="1" ht="11.45" customHeight="1">
      <c r="C159" s="145"/>
    </row>
    <row r="160" spans="3:3" s="45" customFormat="1" ht="11.45" customHeight="1">
      <c r="C160" s="145"/>
    </row>
    <row r="161" spans="3:3" s="45" customFormat="1" ht="11.45" customHeight="1">
      <c r="C161" s="145"/>
    </row>
    <row r="162" spans="3:3" s="45" customFormat="1" ht="11.45" customHeight="1">
      <c r="C162" s="145"/>
    </row>
    <row r="163" spans="3:3" s="45" customFormat="1" ht="11.45" customHeight="1">
      <c r="C163" s="145"/>
    </row>
    <row r="164" spans="3:3" s="45" customFormat="1" ht="11.45" customHeight="1">
      <c r="C164" s="145"/>
    </row>
    <row r="165" spans="3:3" s="45" customFormat="1" ht="11.45" customHeight="1">
      <c r="C165" s="145"/>
    </row>
    <row r="166" spans="3:3" s="45" customFormat="1" ht="11.45" customHeight="1">
      <c r="C166" s="145"/>
    </row>
    <row r="167" spans="3:3" s="45" customFormat="1" ht="11.45" customHeight="1">
      <c r="C167" s="145"/>
    </row>
    <row r="168" spans="3:3" s="45" customFormat="1" ht="11.45" customHeight="1">
      <c r="C168" s="145"/>
    </row>
    <row r="169" spans="3:3" s="45" customFormat="1" ht="11.45" customHeight="1">
      <c r="C169" s="145"/>
    </row>
    <row r="170" spans="3:3" s="45" customFormat="1" ht="11.45" customHeight="1">
      <c r="C170" s="145"/>
    </row>
    <row r="171" spans="3:3" s="45" customFormat="1" ht="11.45" customHeight="1">
      <c r="C171" s="145"/>
    </row>
    <row r="172" spans="3:3" s="45" customFormat="1" ht="11.45" customHeight="1">
      <c r="C172" s="145"/>
    </row>
    <row r="173" spans="3:3" s="45" customFormat="1" ht="11.45" customHeight="1">
      <c r="C173" s="145"/>
    </row>
    <row r="174" spans="3:3" s="45" customFormat="1" ht="11.45" customHeight="1">
      <c r="C174" s="145"/>
    </row>
    <row r="175" spans="3:3" s="45" customFormat="1" ht="11.45" customHeight="1">
      <c r="C175" s="145"/>
    </row>
    <row r="176" spans="3:3" s="45" customFormat="1" ht="11.45" customHeight="1">
      <c r="C176" s="145"/>
    </row>
    <row r="177" spans="3:3" s="45" customFormat="1" ht="11.45" customHeight="1">
      <c r="C177" s="145"/>
    </row>
    <row r="178" spans="3:3" s="45" customFormat="1" ht="11.45" customHeight="1">
      <c r="C178" s="145"/>
    </row>
    <row r="179" spans="3:3" s="45" customFormat="1" ht="11.45" customHeight="1">
      <c r="C179" s="145"/>
    </row>
    <row r="180" spans="3:3" s="45" customFormat="1" ht="11.45" customHeight="1">
      <c r="C180" s="145"/>
    </row>
    <row r="181" spans="3:3" s="45" customFormat="1" ht="11.45" customHeight="1">
      <c r="C181" s="145"/>
    </row>
    <row r="182" spans="3:3" s="45" customFormat="1" ht="11.45" customHeight="1">
      <c r="C182" s="145"/>
    </row>
    <row r="183" spans="3:3" s="45" customFormat="1" ht="11.45" customHeight="1">
      <c r="C183" s="145"/>
    </row>
    <row r="184" spans="3:3" s="45" customFormat="1" ht="11.45" customHeight="1">
      <c r="C184" s="145"/>
    </row>
    <row r="185" spans="3:3" s="45" customFormat="1" ht="11.45" customHeight="1">
      <c r="C185" s="145"/>
    </row>
    <row r="186" spans="3:3" s="45" customFormat="1" ht="11.45" customHeight="1">
      <c r="C186" s="145"/>
    </row>
    <row r="187" spans="3:3" s="45" customFormat="1" ht="11.45" customHeight="1">
      <c r="C187" s="145"/>
    </row>
    <row r="188" spans="3:3" s="45" customFormat="1" ht="11.45" customHeight="1">
      <c r="C188" s="145"/>
    </row>
    <row r="189" spans="3:3" s="45" customFormat="1" ht="11.45" customHeight="1">
      <c r="C189" s="145"/>
    </row>
    <row r="190" spans="3:3" s="45" customFormat="1" ht="11.45" customHeight="1">
      <c r="C190" s="145"/>
    </row>
    <row r="191" spans="3:3" s="45" customFormat="1" ht="11.45" customHeight="1">
      <c r="C191" s="145"/>
    </row>
    <row r="192" spans="3:3" s="45" customFormat="1" ht="11.45" customHeight="1">
      <c r="C192" s="145"/>
    </row>
    <row r="193" spans="3:3" s="45" customFormat="1" ht="11.45" customHeight="1">
      <c r="C193" s="145"/>
    </row>
    <row r="194" spans="3:3" s="45" customFormat="1" ht="11.45" customHeight="1">
      <c r="C194" s="145"/>
    </row>
    <row r="195" spans="3:3" s="45" customFormat="1" ht="11.45" customHeight="1">
      <c r="C195" s="145"/>
    </row>
    <row r="196" spans="3:3" s="45" customFormat="1" ht="11.45" customHeight="1">
      <c r="C196" s="145"/>
    </row>
    <row r="197" spans="3:3" s="45" customFormat="1" ht="11.45" customHeight="1">
      <c r="C197" s="145"/>
    </row>
    <row r="198" spans="3:3" s="45" customFormat="1" ht="11.45" customHeight="1">
      <c r="C198" s="145"/>
    </row>
    <row r="199" spans="3:3" s="45" customFormat="1" ht="11.45" customHeight="1">
      <c r="C199" s="145"/>
    </row>
    <row r="200" spans="3:3" s="45" customFormat="1" ht="11.45" customHeight="1">
      <c r="C200" s="145"/>
    </row>
    <row r="201" spans="3:3" s="45" customFormat="1" ht="11.45" customHeight="1">
      <c r="C201" s="145"/>
    </row>
    <row r="202" spans="3:3" s="45" customFormat="1" ht="11.45" customHeight="1">
      <c r="C202" s="145"/>
    </row>
    <row r="203" spans="3:3" s="45" customFormat="1" ht="11.45" customHeight="1">
      <c r="C203" s="145"/>
    </row>
    <row r="204" spans="3:3" s="45" customFormat="1" ht="11.45" customHeight="1">
      <c r="C204" s="145"/>
    </row>
    <row r="205" spans="3:3" s="45" customFormat="1" ht="11.45" customHeight="1">
      <c r="C205" s="145"/>
    </row>
    <row r="206" spans="3:3" s="45" customFormat="1" ht="11.45" customHeight="1">
      <c r="C206" s="145"/>
    </row>
    <row r="207" spans="3:3" s="45" customFormat="1" ht="11.45" customHeight="1">
      <c r="C207" s="145"/>
    </row>
    <row r="208" spans="3:3" s="45" customFormat="1" ht="11.45" customHeight="1">
      <c r="C208" s="145"/>
    </row>
    <row r="209" spans="3:3" s="45" customFormat="1" ht="11.45" customHeight="1">
      <c r="C209" s="145"/>
    </row>
    <row r="210" spans="3:3" s="45" customFormat="1" ht="11.45" customHeight="1">
      <c r="C210" s="145"/>
    </row>
    <row r="211" spans="3:3" s="45" customFormat="1" ht="11.45" customHeight="1">
      <c r="C211" s="145"/>
    </row>
    <row r="212" spans="3:3" s="45" customFormat="1" ht="11.45" customHeight="1">
      <c r="C212" s="145"/>
    </row>
    <row r="213" spans="3:3" s="45" customFormat="1" ht="11.45" customHeight="1">
      <c r="C213" s="145"/>
    </row>
    <row r="214" spans="3:3" s="45" customFormat="1" ht="11.45" customHeight="1">
      <c r="C214" s="145"/>
    </row>
    <row r="215" spans="3:3" s="45" customFormat="1" ht="11.45" customHeight="1">
      <c r="C215" s="145"/>
    </row>
    <row r="216" spans="3:3" s="45" customFormat="1" ht="11.45" customHeight="1">
      <c r="C216" s="145"/>
    </row>
    <row r="217" spans="3:3" s="45" customFormat="1" ht="11.45" customHeight="1">
      <c r="C217" s="145"/>
    </row>
    <row r="218" spans="3:3" s="45" customFormat="1" ht="11.45" customHeight="1">
      <c r="C218" s="145"/>
    </row>
    <row r="219" spans="3:3" s="45" customFormat="1" ht="11.45" customHeight="1">
      <c r="C219" s="145"/>
    </row>
    <row r="220" spans="3:3" s="45" customFormat="1" ht="11.45" customHeight="1">
      <c r="C220" s="145"/>
    </row>
    <row r="221" spans="3:3" s="45" customFormat="1" ht="11.45" customHeight="1">
      <c r="C221" s="145"/>
    </row>
    <row r="222" spans="3:3" s="45" customFormat="1" ht="11.45" customHeight="1">
      <c r="C222" s="145"/>
    </row>
    <row r="223" spans="3:3" s="45" customFormat="1" ht="11.45" customHeight="1">
      <c r="C223" s="145"/>
    </row>
    <row r="224" spans="3:3" s="45" customFormat="1" ht="11.45" customHeight="1">
      <c r="C224" s="145"/>
    </row>
    <row r="225" spans="3:3" s="45" customFormat="1" ht="11.45" customHeight="1">
      <c r="C225" s="145"/>
    </row>
    <row r="226" spans="3:3" s="45" customFormat="1" ht="11.45" customHeight="1">
      <c r="C226" s="145"/>
    </row>
    <row r="227" spans="3:3" s="45" customFormat="1" ht="11.45" customHeight="1">
      <c r="C227" s="145"/>
    </row>
    <row r="228" spans="3:3" s="45" customFormat="1" ht="11.45" customHeight="1">
      <c r="C228" s="145"/>
    </row>
    <row r="229" spans="3:3" s="45" customFormat="1" ht="11.45" customHeight="1">
      <c r="C229" s="145"/>
    </row>
    <row r="230" spans="3:3" s="45" customFormat="1" ht="11.45" customHeight="1">
      <c r="C230" s="145"/>
    </row>
    <row r="231" spans="3:3" s="45" customFormat="1" ht="11.45" customHeight="1">
      <c r="C231" s="145"/>
    </row>
    <row r="232" spans="3:3" s="45" customFormat="1" ht="11.45" customHeight="1">
      <c r="C232" s="145"/>
    </row>
    <row r="233" spans="3:3" s="45" customFormat="1" ht="11.45" customHeight="1">
      <c r="C233" s="145"/>
    </row>
    <row r="234" spans="3:3" s="45" customFormat="1" ht="11.45" customHeight="1">
      <c r="C234" s="145"/>
    </row>
    <row r="235" spans="3:3" s="45" customFormat="1" ht="11.45" customHeight="1">
      <c r="C235" s="145"/>
    </row>
    <row r="236" spans="3:3" s="45" customFormat="1" ht="11.45" customHeight="1">
      <c r="C236" s="145"/>
    </row>
    <row r="237" spans="3:3" s="45" customFormat="1" ht="11.45" customHeight="1">
      <c r="C237" s="145"/>
    </row>
    <row r="238" spans="3:3" s="45" customFormat="1" ht="11.45" customHeight="1">
      <c r="C238" s="145"/>
    </row>
    <row r="239" spans="3:3" s="45" customFormat="1" ht="11.45" customHeight="1">
      <c r="C239" s="145"/>
    </row>
    <row r="240" spans="3:3" s="45" customFormat="1" ht="11.45" customHeight="1">
      <c r="C240" s="145"/>
    </row>
    <row r="241" spans="3:3" s="45" customFormat="1" ht="11.45" customHeight="1">
      <c r="C241" s="145"/>
    </row>
    <row r="242" spans="3:3" s="45" customFormat="1" ht="11.45" customHeight="1">
      <c r="C242" s="145"/>
    </row>
    <row r="243" spans="3:3" s="45" customFormat="1" ht="11.45" customHeight="1">
      <c r="C243" s="145"/>
    </row>
    <row r="244" spans="3:3" s="45" customFormat="1" ht="12">
      <c r="C244" s="145"/>
    </row>
    <row r="245" spans="3:3" s="45" customFormat="1" ht="12">
      <c r="C245" s="145"/>
    </row>
    <row r="246" spans="3:3" s="45" customFormat="1" ht="12">
      <c r="C246" s="145"/>
    </row>
    <row r="247" spans="3:3" s="45" customFormat="1" ht="12">
      <c r="C247" s="145"/>
    </row>
    <row r="248" spans="3:3" s="45" customFormat="1" ht="12">
      <c r="C248" s="145"/>
    </row>
    <row r="249" spans="3:3" s="45" customFormat="1" ht="12">
      <c r="C249" s="145"/>
    </row>
    <row r="250" spans="3:3" s="45" customFormat="1" ht="12">
      <c r="C250" s="145"/>
    </row>
    <row r="251" spans="3:3" s="45" customFormat="1" ht="12">
      <c r="C251" s="145"/>
    </row>
    <row r="252" spans="3:3" s="45" customFormat="1" ht="12">
      <c r="C252" s="145"/>
    </row>
    <row r="253" spans="3:3" s="45" customFormat="1" ht="12">
      <c r="C253" s="145"/>
    </row>
    <row r="254" spans="3:3" s="45" customFormat="1" ht="12">
      <c r="C254" s="145"/>
    </row>
    <row r="255" spans="3:3" s="45" customFormat="1" ht="12">
      <c r="C255" s="145"/>
    </row>
    <row r="256" spans="3:3" s="45" customFormat="1" ht="12">
      <c r="C256" s="145"/>
    </row>
    <row r="257" spans="3:3" s="45" customFormat="1" ht="12">
      <c r="C257" s="145"/>
    </row>
    <row r="258" spans="3:3" s="45" customFormat="1" ht="12">
      <c r="C258" s="145"/>
    </row>
    <row r="259" spans="3:3" s="45" customFormat="1" ht="12">
      <c r="C259" s="145"/>
    </row>
    <row r="260" spans="3:3" s="45" customFormat="1" ht="12">
      <c r="C260" s="145"/>
    </row>
    <row r="261" spans="3:3" s="45" customFormat="1" ht="12">
      <c r="C261" s="145"/>
    </row>
    <row r="262" spans="3:3" s="45" customFormat="1" ht="12">
      <c r="C262" s="145"/>
    </row>
    <row r="263" spans="3:3" s="45" customFormat="1" ht="12">
      <c r="C263" s="145"/>
    </row>
    <row r="264" spans="3:3" s="45" customFormat="1" ht="12">
      <c r="C264" s="145"/>
    </row>
    <row r="265" spans="3:3" s="45" customFormat="1" ht="12">
      <c r="C265" s="145"/>
    </row>
    <row r="266" spans="3:3" s="45" customFormat="1" ht="12">
      <c r="C266" s="145"/>
    </row>
    <row r="267" spans="3:3" s="45" customFormat="1" ht="12">
      <c r="C267" s="145"/>
    </row>
    <row r="268" spans="3:3" s="45" customFormat="1" ht="12">
      <c r="C268" s="145"/>
    </row>
    <row r="269" spans="3:3" s="45" customFormat="1" ht="12">
      <c r="C269" s="145"/>
    </row>
    <row r="270" spans="3:3" s="45" customFormat="1" ht="12">
      <c r="C270" s="145"/>
    </row>
    <row r="271" spans="3:3" s="45" customFormat="1" ht="12">
      <c r="C271" s="145"/>
    </row>
    <row r="272" spans="3:3" s="45" customFormat="1" ht="12">
      <c r="C272" s="145"/>
    </row>
    <row r="273" spans="3:3" s="45" customFormat="1" ht="12">
      <c r="C273" s="145"/>
    </row>
    <row r="274" spans="3:3" s="45" customFormat="1" ht="12">
      <c r="C274" s="145"/>
    </row>
    <row r="275" spans="3:3" s="45" customFormat="1" ht="12">
      <c r="C275" s="145"/>
    </row>
    <row r="276" spans="3:3" s="45" customFormat="1" ht="12">
      <c r="C276" s="145"/>
    </row>
    <row r="277" spans="3:3" s="45" customFormat="1" ht="12">
      <c r="C277" s="145"/>
    </row>
    <row r="278" spans="3:3" s="45" customFormat="1" ht="12">
      <c r="C278" s="145"/>
    </row>
    <row r="279" spans="3:3" s="45" customFormat="1" ht="12">
      <c r="C279" s="145"/>
    </row>
    <row r="280" spans="3:3" s="45" customFormat="1" ht="12">
      <c r="C280" s="145"/>
    </row>
    <row r="281" spans="3:3" s="45" customFormat="1" ht="12">
      <c r="C281" s="145"/>
    </row>
    <row r="282" spans="3:3" s="45" customFormat="1" ht="12">
      <c r="C282" s="145"/>
    </row>
    <row r="283" spans="3:3" s="45" customFormat="1" ht="12">
      <c r="C283" s="145"/>
    </row>
    <row r="284" spans="3:3" s="45" customFormat="1" ht="12">
      <c r="C284" s="145"/>
    </row>
    <row r="285" spans="3:3" s="45" customFormat="1" ht="12">
      <c r="C285" s="145"/>
    </row>
    <row r="286" spans="3:3" s="45" customFormat="1" ht="12">
      <c r="C286" s="145"/>
    </row>
    <row r="287" spans="3:3" s="45" customFormat="1" ht="12">
      <c r="C287" s="145"/>
    </row>
    <row r="288" spans="3:3" s="45" customFormat="1" ht="12">
      <c r="C288" s="145"/>
    </row>
  </sheetData>
  <mergeCells count="10">
    <mergeCell ref="A98:B98"/>
    <mergeCell ref="A99:P99"/>
    <mergeCell ref="A100:E100"/>
    <mergeCell ref="A4:P4"/>
    <mergeCell ref="A5:P5"/>
    <mergeCell ref="A6:A8"/>
    <mergeCell ref="B6:B8"/>
    <mergeCell ref="C6:O6"/>
    <mergeCell ref="P6:P8"/>
    <mergeCell ref="C7:O7"/>
  </mergeCells>
  <printOptions horizontalCentered="1" verticalCentered="1"/>
  <pageMargins left="0" right="0" top="0" bottom="0" header="0" footer="0"/>
  <pageSetup paperSize="9" scale="56" orientation="portrait" r:id="rId1"/>
  <headerFooter alignWithMargins="0"/>
  <ignoredErrors>
    <ignoredError sqref="G8" twoDigitTextYear="1"/>
    <ignoredError sqref="A9:A97" numberStoredAsText="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pageSetUpPr fitToPage="1"/>
  </sheetPr>
  <dimension ref="A1:Q250"/>
  <sheetViews>
    <sheetView showGridLines="0" zoomScaleNormal="100" zoomScaleSheetLayoutView="90" workbookViewId="0">
      <selection activeCell="B1" sqref="B1"/>
    </sheetView>
  </sheetViews>
  <sheetFormatPr defaultColWidth="9.140625" defaultRowHeight="12.75"/>
  <cols>
    <col min="1" max="1" width="4.7109375" style="45" customWidth="1"/>
    <col min="2" max="2" width="42.140625" style="44" customWidth="1"/>
    <col min="3" max="3" width="10.7109375" style="155" customWidth="1"/>
    <col min="4" max="16" width="10.7109375" style="44" customWidth="1"/>
    <col min="17" max="16384" width="9.140625" style="44"/>
  </cols>
  <sheetData>
    <row r="1" spans="1:17" ht="15" customHeight="1"/>
    <row r="2" spans="1:17" ht="15" customHeight="1"/>
    <row r="3" spans="1:17" ht="15" customHeight="1"/>
    <row r="4" spans="1:17" ht="20.100000000000001" customHeight="1">
      <c r="A4" s="886" t="s">
        <v>893</v>
      </c>
      <c r="B4" s="886"/>
      <c r="C4" s="886"/>
      <c r="D4" s="886"/>
      <c r="E4" s="886"/>
      <c r="F4" s="886"/>
      <c r="G4" s="886"/>
      <c r="H4" s="886"/>
      <c r="I4" s="886"/>
      <c r="J4" s="886"/>
      <c r="K4" s="886"/>
      <c r="L4" s="886"/>
      <c r="M4" s="886"/>
      <c r="N4" s="886"/>
      <c r="O4" s="886"/>
      <c r="P4" s="886"/>
    </row>
    <row r="5" spans="1:17" ht="20.100000000000001" customHeight="1">
      <c r="A5" s="892" t="s">
        <v>834</v>
      </c>
      <c r="B5" s="892"/>
      <c r="C5" s="892"/>
      <c r="D5" s="892"/>
      <c r="E5" s="892"/>
      <c r="F5" s="892"/>
      <c r="G5" s="892"/>
      <c r="H5" s="892"/>
      <c r="I5" s="892"/>
      <c r="J5" s="892"/>
      <c r="K5" s="892"/>
      <c r="L5" s="892"/>
      <c r="M5" s="892"/>
      <c r="N5" s="892"/>
      <c r="O5" s="892"/>
      <c r="P5" s="892"/>
    </row>
    <row r="6" spans="1:17" s="45" customFormat="1" ht="24.95" customHeight="1">
      <c r="A6" s="805" t="s">
        <v>524</v>
      </c>
      <c r="B6" s="888" t="s">
        <v>527</v>
      </c>
      <c r="C6" s="890" t="s">
        <v>522</v>
      </c>
      <c r="D6" s="890"/>
      <c r="E6" s="890"/>
      <c r="F6" s="890"/>
      <c r="G6" s="890"/>
      <c r="H6" s="890"/>
      <c r="I6" s="890"/>
      <c r="J6" s="890"/>
      <c r="K6" s="890"/>
      <c r="L6" s="890"/>
      <c r="M6" s="890"/>
      <c r="N6" s="890"/>
      <c r="O6" s="890"/>
      <c r="P6" s="803" t="s">
        <v>172</v>
      </c>
    </row>
    <row r="7" spans="1:17" s="45" customFormat="1" ht="24.95" customHeight="1">
      <c r="A7" s="805"/>
      <c r="B7" s="889"/>
      <c r="C7" s="890" t="s">
        <v>800</v>
      </c>
      <c r="D7" s="890"/>
      <c r="E7" s="890"/>
      <c r="F7" s="890"/>
      <c r="G7" s="890"/>
      <c r="H7" s="890"/>
      <c r="I7" s="890"/>
      <c r="J7" s="890"/>
      <c r="K7" s="890"/>
      <c r="L7" s="890"/>
      <c r="M7" s="890"/>
      <c r="N7" s="890"/>
      <c r="O7" s="890"/>
      <c r="P7" s="891"/>
    </row>
    <row r="8" spans="1:17" s="45" customFormat="1" ht="24.95" customHeight="1">
      <c r="A8" s="805"/>
      <c r="B8" s="889"/>
      <c r="C8" s="352" t="s">
        <v>275</v>
      </c>
      <c r="D8" s="353" t="s">
        <v>276</v>
      </c>
      <c r="E8" s="354" t="s">
        <v>277</v>
      </c>
      <c r="F8" s="354" t="s">
        <v>278</v>
      </c>
      <c r="G8" s="354" t="s">
        <v>279</v>
      </c>
      <c r="H8" s="354" t="s">
        <v>280</v>
      </c>
      <c r="I8" s="354" t="s">
        <v>281</v>
      </c>
      <c r="J8" s="354" t="s">
        <v>282</v>
      </c>
      <c r="K8" s="354" t="s">
        <v>283</v>
      </c>
      <c r="L8" s="354" t="s">
        <v>284</v>
      </c>
      <c r="M8" s="354" t="s">
        <v>285</v>
      </c>
      <c r="N8" s="354" t="s">
        <v>286</v>
      </c>
      <c r="O8" s="354" t="s">
        <v>174</v>
      </c>
      <c r="P8" s="891"/>
    </row>
    <row r="9" spans="1:17" s="45" customFormat="1" ht="15" customHeight="1">
      <c r="A9" s="355" t="s">
        <v>81</v>
      </c>
      <c r="B9" s="356" t="s">
        <v>186</v>
      </c>
      <c r="C9" s="357">
        <v>7523</v>
      </c>
      <c r="D9" s="357">
        <v>11914</v>
      </c>
      <c r="E9" s="357">
        <v>10778</v>
      </c>
      <c r="F9" s="357">
        <v>6582</v>
      </c>
      <c r="G9" s="357">
        <v>16053</v>
      </c>
      <c r="H9" s="357">
        <v>9771</v>
      </c>
      <c r="I9" s="357">
        <v>12395</v>
      </c>
      <c r="J9" s="357">
        <v>13487</v>
      </c>
      <c r="K9" s="357">
        <v>16396</v>
      </c>
      <c r="L9" s="357">
        <v>7101</v>
      </c>
      <c r="M9" s="357">
        <v>641</v>
      </c>
      <c r="N9" s="357">
        <v>772</v>
      </c>
      <c r="O9" s="357">
        <v>0</v>
      </c>
      <c r="P9" s="358">
        <f>SUM(C9:O9)</f>
        <v>113413</v>
      </c>
      <c r="Q9" s="46">
        <f>+P9-'[1]16-4a Faaliyet Sigortalı'!P10</f>
        <v>0</v>
      </c>
    </row>
    <row r="10" spans="1:17" s="45" customFormat="1" ht="15" customHeight="1">
      <c r="A10" s="359" t="s">
        <v>82</v>
      </c>
      <c r="B10" s="360" t="s">
        <v>187</v>
      </c>
      <c r="C10" s="361">
        <v>1363</v>
      </c>
      <c r="D10" s="361">
        <v>2695</v>
      </c>
      <c r="E10" s="361">
        <v>3868</v>
      </c>
      <c r="F10" s="361">
        <v>2664</v>
      </c>
      <c r="G10" s="361">
        <v>3712</v>
      </c>
      <c r="H10" s="361">
        <v>2027</v>
      </c>
      <c r="I10" s="361">
        <v>3719</v>
      </c>
      <c r="J10" s="361">
        <v>8267</v>
      </c>
      <c r="K10" s="361">
        <v>5064</v>
      </c>
      <c r="L10" s="361">
        <v>1200</v>
      </c>
      <c r="M10" s="361">
        <v>0</v>
      </c>
      <c r="N10" s="361">
        <v>0</v>
      </c>
      <c r="O10" s="361">
        <v>0</v>
      </c>
      <c r="P10" s="362">
        <f t="shared" ref="P10:P73" si="0">SUM(C10:O10)</f>
        <v>34579</v>
      </c>
    </row>
    <row r="11" spans="1:17" s="45" customFormat="1" ht="15" customHeight="1">
      <c r="A11" s="355" t="s">
        <v>83</v>
      </c>
      <c r="B11" s="356" t="s">
        <v>188</v>
      </c>
      <c r="C11" s="357">
        <v>352</v>
      </c>
      <c r="D11" s="357">
        <v>949</v>
      </c>
      <c r="E11" s="357">
        <v>1006</v>
      </c>
      <c r="F11" s="357">
        <v>710</v>
      </c>
      <c r="G11" s="357">
        <v>2209</v>
      </c>
      <c r="H11" s="357">
        <v>2463</v>
      </c>
      <c r="I11" s="357">
        <v>2033</v>
      </c>
      <c r="J11" s="357">
        <v>1013</v>
      </c>
      <c r="K11" s="357">
        <v>1500</v>
      </c>
      <c r="L11" s="357">
        <v>321</v>
      </c>
      <c r="M11" s="357">
        <v>0</v>
      </c>
      <c r="N11" s="357">
        <v>0</v>
      </c>
      <c r="O11" s="357">
        <v>0</v>
      </c>
      <c r="P11" s="358">
        <f t="shared" si="0"/>
        <v>12556</v>
      </c>
    </row>
    <row r="12" spans="1:17" s="47" customFormat="1" ht="15" customHeight="1">
      <c r="A12" s="359" t="s">
        <v>85</v>
      </c>
      <c r="B12" s="360" t="s">
        <v>189</v>
      </c>
      <c r="C12" s="361">
        <v>77</v>
      </c>
      <c r="D12" s="361">
        <v>138</v>
      </c>
      <c r="E12" s="361">
        <v>270</v>
      </c>
      <c r="F12" s="361">
        <v>154</v>
      </c>
      <c r="G12" s="361">
        <v>793</v>
      </c>
      <c r="H12" s="361">
        <v>907</v>
      </c>
      <c r="I12" s="361">
        <v>1757</v>
      </c>
      <c r="J12" s="361">
        <v>2977</v>
      </c>
      <c r="K12" s="361">
        <v>5577</v>
      </c>
      <c r="L12" s="361">
        <v>3237</v>
      </c>
      <c r="M12" s="361">
        <v>1250</v>
      </c>
      <c r="N12" s="361">
        <v>1813</v>
      </c>
      <c r="O12" s="361">
        <v>17492</v>
      </c>
      <c r="P12" s="362">
        <f t="shared" si="0"/>
        <v>36442</v>
      </c>
    </row>
    <row r="13" spans="1:17" s="45" customFormat="1" ht="15" customHeight="1">
      <c r="A13" s="355" t="s">
        <v>86</v>
      </c>
      <c r="B13" s="356" t="s">
        <v>190</v>
      </c>
      <c r="C13" s="357">
        <v>3</v>
      </c>
      <c r="D13" s="357">
        <v>7</v>
      </c>
      <c r="E13" s="357">
        <v>20</v>
      </c>
      <c r="F13" s="357">
        <v>7</v>
      </c>
      <c r="G13" s="357">
        <v>90</v>
      </c>
      <c r="H13" s="357">
        <v>41</v>
      </c>
      <c r="I13" s="357">
        <v>176</v>
      </c>
      <c r="J13" s="357">
        <v>285</v>
      </c>
      <c r="K13" s="357">
        <v>391</v>
      </c>
      <c r="L13" s="357">
        <v>261</v>
      </c>
      <c r="M13" s="357">
        <v>710</v>
      </c>
      <c r="N13" s="357">
        <v>0</v>
      </c>
      <c r="O13" s="357">
        <v>0</v>
      </c>
      <c r="P13" s="358">
        <f t="shared" si="0"/>
        <v>1991</v>
      </c>
    </row>
    <row r="14" spans="1:17" s="45" customFormat="1" ht="15" customHeight="1">
      <c r="A14" s="359" t="s">
        <v>87</v>
      </c>
      <c r="B14" s="360" t="s">
        <v>191</v>
      </c>
      <c r="C14" s="361">
        <v>172</v>
      </c>
      <c r="D14" s="361">
        <v>424</v>
      </c>
      <c r="E14" s="361">
        <v>469</v>
      </c>
      <c r="F14" s="361">
        <v>454</v>
      </c>
      <c r="G14" s="361">
        <v>1339</v>
      </c>
      <c r="H14" s="361">
        <v>966</v>
      </c>
      <c r="I14" s="361">
        <v>2259</v>
      </c>
      <c r="J14" s="361">
        <v>3239</v>
      </c>
      <c r="K14" s="361">
        <v>6600</v>
      </c>
      <c r="L14" s="361">
        <v>6200</v>
      </c>
      <c r="M14" s="361">
        <v>5584</v>
      </c>
      <c r="N14" s="361">
        <v>916</v>
      </c>
      <c r="O14" s="361">
        <v>2223</v>
      </c>
      <c r="P14" s="362">
        <f t="shared" si="0"/>
        <v>30845</v>
      </c>
    </row>
    <row r="15" spans="1:17" s="45" customFormat="1" ht="15" customHeight="1">
      <c r="A15" s="355" t="s">
        <v>88</v>
      </c>
      <c r="B15" s="356" t="s">
        <v>192</v>
      </c>
      <c r="C15" s="357">
        <v>1011</v>
      </c>
      <c r="D15" s="357">
        <v>2295</v>
      </c>
      <c r="E15" s="357">
        <v>3907</v>
      </c>
      <c r="F15" s="357">
        <v>3978</v>
      </c>
      <c r="G15" s="357">
        <v>12684</v>
      </c>
      <c r="H15" s="357">
        <v>9119</v>
      </c>
      <c r="I15" s="357">
        <v>7931</v>
      </c>
      <c r="J15" s="357">
        <v>8448</v>
      </c>
      <c r="K15" s="357">
        <v>6648</v>
      </c>
      <c r="L15" s="357">
        <v>1464</v>
      </c>
      <c r="M15" s="357">
        <v>1838</v>
      </c>
      <c r="N15" s="357">
        <v>0</v>
      </c>
      <c r="O15" s="357">
        <v>2560</v>
      </c>
      <c r="P15" s="358">
        <f t="shared" si="0"/>
        <v>61883</v>
      </c>
    </row>
    <row r="16" spans="1:17" s="45" customFormat="1" ht="15" customHeight="1">
      <c r="A16" s="359" t="s">
        <v>89</v>
      </c>
      <c r="B16" s="360" t="s">
        <v>193</v>
      </c>
      <c r="C16" s="361">
        <v>132</v>
      </c>
      <c r="D16" s="361">
        <v>335</v>
      </c>
      <c r="E16" s="361">
        <v>549</v>
      </c>
      <c r="F16" s="361">
        <v>307</v>
      </c>
      <c r="G16" s="361">
        <v>1098</v>
      </c>
      <c r="H16" s="361">
        <v>836</v>
      </c>
      <c r="I16" s="361">
        <v>1757</v>
      </c>
      <c r="J16" s="361">
        <v>2509</v>
      </c>
      <c r="K16" s="361">
        <v>794</v>
      </c>
      <c r="L16" s="361">
        <v>1686</v>
      </c>
      <c r="M16" s="361">
        <v>528</v>
      </c>
      <c r="N16" s="361">
        <v>0</v>
      </c>
      <c r="O16" s="361">
        <v>0</v>
      </c>
      <c r="P16" s="362">
        <f t="shared" si="0"/>
        <v>10531</v>
      </c>
    </row>
    <row r="17" spans="1:16" s="45" customFormat="1" ht="15" customHeight="1">
      <c r="A17" s="355" t="s">
        <v>328</v>
      </c>
      <c r="B17" s="356" t="s">
        <v>194</v>
      </c>
      <c r="C17" s="357">
        <v>11044</v>
      </c>
      <c r="D17" s="357">
        <v>32958</v>
      </c>
      <c r="E17" s="357">
        <v>44744</v>
      </c>
      <c r="F17" s="357">
        <v>32644</v>
      </c>
      <c r="G17" s="357">
        <v>56126</v>
      </c>
      <c r="H17" s="357">
        <v>30090</v>
      </c>
      <c r="I17" s="357">
        <v>38710</v>
      </c>
      <c r="J17" s="357">
        <v>43691</v>
      </c>
      <c r="K17" s="357">
        <v>61303</v>
      </c>
      <c r="L17" s="357">
        <v>58164</v>
      </c>
      <c r="M17" s="357">
        <v>21231</v>
      </c>
      <c r="N17" s="357">
        <v>24908</v>
      </c>
      <c r="O17" s="357">
        <v>33773</v>
      </c>
      <c r="P17" s="358">
        <f t="shared" si="0"/>
        <v>489386</v>
      </c>
    </row>
    <row r="18" spans="1:16" s="45" customFormat="1" ht="15" customHeight="1">
      <c r="A18" s="359" t="s">
        <v>329</v>
      </c>
      <c r="B18" s="360" t="s">
        <v>195</v>
      </c>
      <c r="C18" s="361">
        <v>100</v>
      </c>
      <c r="D18" s="361">
        <v>339</v>
      </c>
      <c r="E18" s="361">
        <v>468</v>
      </c>
      <c r="F18" s="361">
        <v>449</v>
      </c>
      <c r="G18" s="361">
        <v>1460</v>
      </c>
      <c r="H18" s="361">
        <v>1133</v>
      </c>
      <c r="I18" s="361">
        <v>2738</v>
      </c>
      <c r="J18" s="361">
        <v>3872</v>
      </c>
      <c r="K18" s="361">
        <v>4168</v>
      </c>
      <c r="L18" s="361">
        <v>1486</v>
      </c>
      <c r="M18" s="361">
        <v>642</v>
      </c>
      <c r="N18" s="361">
        <v>0</v>
      </c>
      <c r="O18" s="361">
        <v>0</v>
      </c>
      <c r="P18" s="362">
        <f t="shared" si="0"/>
        <v>16855</v>
      </c>
    </row>
    <row r="19" spans="1:16" s="45" customFormat="1" ht="15" customHeight="1">
      <c r="A19" s="355" t="s">
        <v>330</v>
      </c>
      <c r="B19" s="356" t="s">
        <v>196</v>
      </c>
      <c r="C19" s="357">
        <v>10</v>
      </c>
      <c r="D19" s="357">
        <v>21</v>
      </c>
      <c r="E19" s="357">
        <v>62</v>
      </c>
      <c r="F19" s="357">
        <v>32</v>
      </c>
      <c r="G19" s="357">
        <v>250</v>
      </c>
      <c r="H19" s="357">
        <v>213</v>
      </c>
      <c r="I19" s="357">
        <v>323</v>
      </c>
      <c r="J19" s="357">
        <v>503</v>
      </c>
      <c r="K19" s="357">
        <v>1063</v>
      </c>
      <c r="L19" s="357">
        <v>690</v>
      </c>
      <c r="M19" s="357">
        <v>0</v>
      </c>
      <c r="N19" s="357">
        <v>783</v>
      </c>
      <c r="O19" s="357">
        <v>2222</v>
      </c>
      <c r="P19" s="358">
        <f t="shared" si="0"/>
        <v>6172</v>
      </c>
    </row>
    <row r="20" spans="1:16" s="47" customFormat="1" ht="15" customHeight="1">
      <c r="A20" s="359" t="s">
        <v>331</v>
      </c>
      <c r="B20" s="360" t="s">
        <v>197</v>
      </c>
      <c r="C20" s="361">
        <v>3764</v>
      </c>
      <c r="D20" s="361">
        <v>10546</v>
      </c>
      <c r="E20" s="361">
        <v>13566</v>
      </c>
      <c r="F20" s="361">
        <v>10511</v>
      </c>
      <c r="G20" s="361">
        <v>25628</v>
      </c>
      <c r="H20" s="361">
        <v>20098</v>
      </c>
      <c r="I20" s="361">
        <v>33112</v>
      </c>
      <c r="J20" s="361">
        <v>51703</v>
      </c>
      <c r="K20" s="361">
        <v>113932</v>
      </c>
      <c r="L20" s="361">
        <v>84926</v>
      </c>
      <c r="M20" s="361">
        <v>37775</v>
      </c>
      <c r="N20" s="361">
        <v>16750</v>
      </c>
      <c r="O20" s="361">
        <v>38088</v>
      </c>
      <c r="P20" s="362">
        <f t="shared" si="0"/>
        <v>460399</v>
      </c>
    </row>
    <row r="21" spans="1:16" s="45" customFormat="1" ht="15" customHeight="1">
      <c r="A21" s="355" t="s">
        <v>332</v>
      </c>
      <c r="B21" s="356" t="s">
        <v>198</v>
      </c>
      <c r="C21" s="357">
        <v>7873</v>
      </c>
      <c r="D21" s="357">
        <v>22146</v>
      </c>
      <c r="E21" s="357">
        <v>31024</v>
      </c>
      <c r="F21" s="357">
        <v>23318</v>
      </c>
      <c r="G21" s="357">
        <v>51291</v>
      </c>
      <c r="H21" s="357">
        <v>38047</v>
      </c>
      <c r="I21" s="357">
        <v>54986</v>
      </c>
      <c r="J21" s="357">
        <v>91355</v>
      </c>
      <c r="K21" s="357">
        <v>157454</v>
      </c>
      <c r="L21" s="357">
        <v>72394</v>
      </c>
      <c r="M21" s="357">
        <v>23803</v>
      </c>
      <c r="N21" s="357">
        <v>7368</v>
      </c>
      <c r="O21" s="357">
        <v>27528</v>
      </c>
      <c r="P21" s="358">
        <f t="shared" si="0"/>
        <v>608587</v>
      </c>
    </row>
    <row r="22" spans="1:16" s="45" customFormat="1" ht="15" customHeight="1">
      <c r="A22" s="359" t="s">
        <v>333</v>
      </c>
      <c r="B22" s="360" t="s">
        <v>199</v>
      </c>
      <c r="C22" s="361">
        <v>1601</v>
      </c>
      <c r="D22" s="361">
        <v>4627</v>
      </c>
      <c r="E22" s="361">
        <v>5578</v>
      </c>
      <c r="F22" s="361">
        <v>4416</v>
      </c>
      <c r="G22" s="361">
        <v>8455</v>
      </c>
      <c r="H22" s="361">
        <v>5883</v>
      </c>
      <c r="I22" s="361">
        <v>8276</v>
      </c>
      <c r="J22" s="361">
        <v>9418</v>
      </c>
      <c r="K22" s="361">
        <v>8657</v>
      </c>
      <c r="L22" s="361">
        <v>4394</v>
      </c>
      <c r="M22" s="361">
        <v>2547</v>
      </c>
      <c r="N22" s="361">
        <v>1602</v>
      </c>
      <c r="O22" s="361">
        <v>1331</v>
      </c>
      <c r="P22" s="362">
        <f t="shared" si="0"/>
        <v>66785</v>
      </c>
    </row>
    <row r="23" spans="1:16" s="45" customFormat="1" ht="15" customHeight="1">
      <c r="A23" s="355" t="s">
        <v>334</v>
      </c>
      <c r="B23" s="356" t="s">
        <v>200</v>
      </c>
      <c r="C23" s="357">
        <v>3819</v>
      </c>
      <c r="D23" s="357">
        <v>7867</v>
      </c>
      <c r="E23" s="357">
        <v>7498</v>
      </c>
      <c r="F23" s="357">
        <v>5191</v>
      </c>
      <c r="G23" s="357">
        <v>9302</v>
      </c>
      <c r="H23" s="357">
        <v>5025</v>
      </c>
      <c r="I23" s="357">
        <v>5638</v>
      </c>
      <c r="J23" s="357">
        <v>6588</v>
      </c>
      <c r="K23" s="357">
        <v>5823</v>
      </c>
      <c r="L23" s="357">
        <v>4015</v>
      </c>
      <c r="M23" s="357">
        <v>2260</v>
      </c>
      <c r="N23" s="357">
        <v>823</v>
      </c>
      <c r="O23" s="357">
        <v>2154</v>
      </c>
      <c r="P23" s="358">
        <f t="shared" si="0"/>
        <v>66003</v>
      </c>
    </row>
    <row r="24" spans="1:16" s="45" customFormat="1" ht="15" customHeight="1">
      <c r="A24" s="359" t="s">
        <v>335</v>
      </c>
      <c r="B24" s="360" t="s">
        <v>201</v>
      </c>
      <c r="C24" s="361">
        <v>589</v>
      </c>
      <c r="D24" s="361">
        <v>1627</v>
      </c>
      <c r="E24" s="361">
        <v>2446</v>
      </c>
      <c r="F24" s="361">
        <v>2157</v>
      </c>
      <c r="G24" s="361">
        <v>5814</v>
      </c>
      <c r="H24" s="361">
        <v>4225</v>
      </c>
      <c r="I24" s="361">
        <v>6708</v>
      </c>
      <c r="J24" s="361">
        <v>10269</v>
      </c>
      <c r="K24" s="361">
        <v>17569</v>
      </c>
      <c r="L24" s="361">
        <v>11248</v>
      </c>
      <c r="M24" s="361">
        <v>2636</v>
      </c>
      <c r="N24" s="361">
        <v>777</v>
      </c>
      <c r="O24" s="361">
        <v>1579</v>
      </c>
      <c r="P24" s="362">
        <f t="shared" si="0"/>
        <v>67644</v>
      </c>
    </row>
    <row r="25" spans="1:16" s="45" customFormat="1" ht="15" customHeight="1">
      <c r="A25" s="355" t="s">
        <v>336</v>
      </c>
      <c r="B25" s="356" t="s">
        <v>202</v>
      </c>
      <c r="C25" s="357">
        <v>2377</v>
      </c>
      <c r="D25" s="357">
        <v>5525</v>
      </c>
      <c r="E25" s="357">
        <v>5925</v>
      </c>
      <c r="F25" s="357">
        <v>3514</v>
      </c>
      <c r="G25" s="357">
        <v>6834</v>
      </c>
      <c r="H25" s="357">
        <v>3628</v>
      </c>
      <c r="I25" s="357">
        <v>4861</v>
      </c>
      <c r="J25" s="357">
        <v>6513</v>
      </c>
      <c r="K25" s="357">
        <v>6062</v>
      </c>
      <c r="L25" s="357">
        <v>3201</v>
      </c>
      <c r="M25" s="357">
        <v>0</v>
      </c>
      <c r="N25" s="357">
        <v>0</v>
      </c>
      <c r="O25" s="357">
        <v>0</v>
      </c>
      <c r="P25" s="358">
        <f t="shared" si="0"/>
        <v>48440</v>
      </c>
    </row>
    <row r="26" spans="1:16" s="45" customFormat="1" ht="15" customHeight="1">
      <c r="A26" s="359" t="s">
        <v>337</v>
      </c>
      <c r="B26" s="360" t="s">
        <v>203</v>
      </c>
      <c r="C26" s="361">
        <v>38</v>
      </c>
      <c r="D26" s="361">
        <v>144</v>
      </c>
      <c r="E26" s="361">
        <v>182</v>
      </c>
      <c r="F26" s="361">
        <v>250</v>
      </c>
      <c r="G26" s="361">
        <v>658</v>
      </c>
      <c r="H26" s="361">
        <v>335</v>
      </c>
      <c r="I26" s="361">
        <v>594</v>
      </c>
      <c r="J26" s="361">
        <v>846</v>
      </c>
      <c r="K26" s="361">
        <v>352</v>
      </c>
      <c r="L26" s="361">
        <v>470</v>
      </c>
      <c r="M26" s="361">
        <v>0</v>
      </c>
      <c r="N26" s="361">
        <v>1956</v>
      </c>
      <c r="O26" s="361">
        <v>3521</v>
      </c>
      <c r="P26" s="362">
        <f t="shared" si="0"/>
        <v>9346</v>
      </c>
    </row>
    <row r="27" spans="1:16" s="45" customFormat="1" ht="15" customHeight="1">
      <c r="A27" s="355" t="s">
        <v>338</v>
      </c>
      <c r="B27" s="356" t="s">
        <v>204</v>
      </c>
      <c r="C27" s="357">
        <v>1308</v>
      </c>
      <c r="D27" s="357">
        <v>3599</v>
      </c>
      <c r="E27" s="357">
        <v>4555</v>
      </c>
      <c r="F27" s="357">
        <v>4006</v>
      </c>
      <c r="G27" s="357">
        <v>9134</v>
      </c>
      <c r="H27" s="357">
        <v>6548</v>
      </c>
      <c r="I27" s="357">
        <v>8992</v>
      </c>
      <c r="J27" s="357">
        <v>13538</v>
      </c>
      <c r="K27" s="357">
        <v>19154</v>
      </c>
      <c r="L27" s="357">
        <v>15266</v>
      </c>
      <c r="M27" s="357">
        <v>3517</v>
      </c>
      <c r="N27" s="357">
        <v>2407</v>
      </c>
      <c r="O27" s="357">
        <v>8304</v>
      </c>
      <c r="P27" s="358">
        <f t="shared" si="0"/>
        <v>100328</v>
      </c>
    </row>
    <row r="28" spans="1:16" s="45" customFormat="1" ht="15" customHeight="1">
      <c r="A28" s="359" t="s">
        <v>339</v>
      </c>
      <c r="B28" s="360" t="s">
        <v>205</v>
      </c>
      <c r="C28" s="361">
        <v>119</v>
      </c>
      <c r="D28" s="361">
        <v>267</v>
      </c>
      <c r="E28" s="361">
        <v>441</v>
      </c>
      <c r="F28" s="361">
        <v>347</v>
      </c>
      <c r="G28" s="361">
        <v>973</v>
      </c>
      <c r="H28" s="361">
        <v>752</v>
      </c>
      <c r="I28" s="361">
        <v>2152</v>
      </c>
      <c r="J28" s="361">
        <v>2990</v>
      </c>
      <c r="K28" s="361">
        <v>6688</v>
      </c>
      <c r="L28" s="361">
        <v>5659</v>
      </c>
      <c r="M28" s="361">
        <v>5426</v>
      </c>
      <c r="N28" s="361">
        <v>3419</v>
      </c>
      <c r="O28" s="361">
        <v>2666</v>
      </c>
      <c r="P28" s="362">
        <f t="shared" si="0"/>
        <v>31899</v>
      </c>
    </row>
    <row r="29" spans="1:16" s="45" customFormat="1" ht="15" customHeight="1">
      <c r="A29" s="355" t="s">
        <v>340</v>
      </c>
      <c r="B29" s="356" t="s">
        <v>206</v>
      </c>
      <c r="C29" s="357">
        <v>3189</v>
      </c>
      <c r="D29" s="357">
        <v>8826</v>
      </c>
      <c r="E29" s="357">
        <v>11600</v>
      </c>
      <c r="F29" s="357">
        <v>9000</v>
      </c>
      <c r="G29" s="357">
        <v>21508</v>
      </c>
      <c r="H29" s="357">
        <v>14345</v>
      </c>
      <c r="I29" s="357">
        <v>22213</v>
      </c>
      <c r="J29" s="357">
        <v>31271</v>
      </c>
      <c r="K29" s="357">
        <v>48109</v>
      </c>
      <c r="L29" s="357">
        <v>27132</v>
      </c>
      <c r="M29" s="357">
        <v>9100</v>
      </c>
      <c r="N29" s="357">
        <v>5851</v>
      </c>
      <c r="O29" s="357">
        <v>21821</v>
      </c>
      <c r="P29" s="358">
        <f t="shared" si="0"/>
        <v>233965</v>
      </c>
    </row>
    <row r="30" spans="1:16" s="45" customFormat="1" ht="15" customHeight="1">
      <c r="A30" s="359" t="s">
        <v>341</v>
      </c>
      <c r="B30" s="360" t="s">
        <v>207</v>
      </c>
      <c r="C30" s="361">
        <v>3280</v>
      </c>
      <c r="D30" s="361">
        <v>8597</v>
      </c>
      <c r="E30" s="361">
        <v>10444</v>
      </c>
      <c r="F30" s="361">
        <v>8309</v>
      </c>
      <c r="G30" s="361">
        <v>23982</v>
      </c>
      <c r="H30" s="361">
        <v>18524</v>
      </c>
      <c r="I30" s="361">
        <v>25241</v>
      </c>
      <c r="J30" s="361">
        <v>29211</v>
      </c>
      <c r="K30" s="361">
        <v>37561</v>
      </c>
      <c r="L30" s="361">
        <v>22718</v>
      </c>
      <c r="M30" s="361">
        <v>12312</v>
      </c>
      <c r="N30" s="361">
        <v>6866</v>
      </c>
      <c r="O30" s="361">
        <v>13051</v>
      </c>
      <c r="P30" s="362">
        <f t="shared" si="0"/>
        <v>220096</v>
      </c>
    </row>
    <row r="31" spans="1:16" s="45" customFormat="1" ht="15" customHeight="1">
      <c r="A31" s="355" t="s">
        <v>342</v>
      </c>
      <c r="B31" s="356" t="s">
        <v>208</v>
      </c>
      <c r="C31" s="357">
        <v>1672</v>
      </c>
      <c r="D31" s="357">
        <v>4137</v>
      </c>
      <c r="E31" s="357">
        <v>5076</v>
      </c>
      <c r="F31" s="357">
        <v>3989</v>
      </c>
      <c r="G31" s="357">
        <v>9248</v>
      </c>
      <c r="H31" s="357">
        <v>7819</v>
      </c>
      <c r="I31" s="357">
        <v>10816</v>
      </c>
      <c r="J31" s="357">
        <v>16058</v>
      </c>
      <c r="K31" s="357">
        <v>30140</v>
      </c>
      <c r="L31" s="357">
        <v>23719</v>
      </c>
      <c r="M31" s="357">
        <v>12267</v>
      </c>
      <c r="N31" s="357">
        <v>11992</v>
      </c>
      <c r="O31" s="357">
        <v>39061</v>
      </c>
      <c r="P31" s="358">
        <f t="shared" si="0"/>
        <v>175994</v>
      </c>
    </row>
    <row r="32" spans="1:16" s="45" customFormat="1" ht="15" customHeight="1">
      <c r="A32" s="359" t="s">
        <v>343</v>
      </c>
      <c r="B32" s="360" t="s">
        <v>209</v>
      </c>
      <c r="C32" s="361">
        <v>9763</v>
      </c>
      <c r="D32" s="361">
        <v>25464</v>
      </c>
      <c r="E32" s="361">
        <v>30447</v>
      </c>
      <c r="F32" s="361">
        <v>21548</v>
      </c>
      <c r="G32" s="361">
        <v>46533</v>
      </c>
      <c r="H32" s="361">
        <v>30067</v>
      </c>
      <c r="I32" s="361">
        <v>41661</v>
      </c>
      <c r="J32" s="361">
        <v>46947</v>
      </c>
      <c r="K32" s="361">
        <v>64744</v>
      </c>
      <c r="L32" s="361">
        <v>42577</v>
      </c>
      <c r="M32" s="361">
        <v>14242</v>
      </c>
      <c r="N32" s="361">
        <v>7485</v>
      </c>
      <c r="O32" s="361">
        <v>18881</v>
      </c>
      <c r="P32" s="362">
        <f t="shared" si="0"/>
        <v>400359</v>
      </c>
    </row>
    <row r="33" spans="1:16" s="45" customFormat="1" ht="15" customHeight="1">
      <c r="A33" s="355" t="s">
        <v>344</v>
      </c>
      <c r="B33" s="356" t="s">
        <v>210</v>
      </c>
      <c r="C33" s="357">
        <v>552</v>
      </c>
      <c r="D33" s="357">
        <v>1298</v>
      </c>
      <c r="E33" s="357">
        <v>1705</v>
      </c>
      <c r="F33" s="357">
        <v>1338</v>
      </c>
      <c r="G33" s="357">
        <v>3458</v>
      </c>
      <c r="H33" s="357">
        <v>1922</v>
      </c>
      <c r="I33" s="357">
        <v>3448</v>
      </c>
      <c r="J33" s="357">
        <v>5028</v>
      </c>
      <c r="K33" s="357">
        <v>6604</v>
      </c>
      <c r="L33" s="357">
        <v>3606</v>
      </c>
      <c r="M33" s="357">
        <v>2423</v>
      </c>
      <c r="N33" s="357">
        <v>790</v>
      </c>
      <c r="O33" s="357">
        <v>11726</v>
      </c>
      <c r="P33" s="358">
        <f t="shared" si="0"/>
        <v>43898</v>
      </c>
    </row>
    <row r="34" spans="1:16" s="45" customFormat="1" ht="15" customHeight="1">
      <c r="A34" s="359" t="s">
        <v>345</v>
      </c>
      <c r="B34" s="360" t="s">
        <v>211</v>
      </c>
      <c r="C34" s="361">
        <v>1709</v>
      </c>
      <c r="D34" s="361">
        <v>4429</v>
      </c>
      <c r="E34" s="361">
        <v>5510</v>
      </c>
      <c r="F34" s="361">
        <v>4122</v>
      </c>
      <c r="G34" s="361">
        <v>9849</v>
      </c>
      <c r="H34" s="361">
        <v>7890</v>
      </c>
      <c r="I34" s="361">
        <v>12982</v>
      </c>
      <c r="J34" s="361">
        <v>14897</v>
      </c>
      <c r="K34" s="361">
        <v>27791</v>
      </c>
      <c r="L34" s="361">
        <v>17695</v>
      </c>
      <c r="M34" s="361">
        <v>14796</v>
      </c>
      <c r="N34" s="361">
        <v>6906</v>
      </c>
      <c r="O34" s="361">
        <v>47638</v>
      </c>
      <c r="P34" s="362">
        <f t="shared" si="0"/>
        <v>176214</v>
      </c>
    </row>
    <row r="35" spans="1:16" s="45" customFormat="1" ht="15" customHeight="1">
      <c r="A35" s="355" t="s">
        <v>346</v>
      </c>
      <c r="B35" s="356" t="s">
        <v>212</v>
      </c>
      <c r="C35" s="357">
        <v>2658</v>
      </c>
      <c r="D35" s="357">
        <v>8201</v>
      </c>
      <c r="E35" s="357">
        <v>12014</v>
      </c>
      <c r="F35" s="357">
        <v>10195</v>
      </c>
      <c r="G35" s="357">
        <v>24013</v>
      </c>
      <c r="H35" s="357">
        <v>17167</v>
      </c>
      <c r="I35" s="357">
        <v>24208</v>
      </c>
      <c r="J35" s="357">
        <v>25341</v>
      </c>
      <c r="K35" s="357">
        <v>30162</v>
      </c>
      <c r="L35" s="357">
        <v>12782</v>
      </c>
      <c r="M35" s="357">
        <v>3529</v>
      </c>
      <c r="N35" s="357">
        <v>2537</v>
      </c>
      <c r="O35" s="357">
        <v>10495</v>
      </c>
      <c r="P35" s="358">
        <f t="shared" si="0"/>
        <v>183302</v>
      </c>
    </row>
    <row r="36" spans="1:16" s="45" customFormat="1" ht="15" customHeight="1">
      <c r="A36" s="359" t="s">
        <v>347</v>
      </c>
      <c r="B36" s="360" t="s">
        <v>213</v>
      </c>
      <c r="C36" s="361">
        <v>823</v>
      </c>
      <c r="D36" s="361">
        <v>2282</v>
      </c>
      <c r="E36" s="361">
        <v>3112</v>
      </c>
      <c r="F36" s="361">
        <v>2479</v>
      </c>
      <c r="G36" s="361">
        <v>6052</v>
      </c>
      <c r="H36" s="361">
        <v>5821</v>
      </c>
      <c r="I36" s="361">
        <v>9466</v>
      </c>
      <c r="J36" s="361">
        <v>16733</v>
      </c>
      <c r="K36" s="361">
        <v>31370</v>
      </c>
      <c r="L36" s="361">
        <v>35940</v>
      </c>
      <c r="M36" s="361">
        <v>19920</v>
      </c>
      <c r="N36" s="361">
        <v>12182</v>
      </c>
      <c r="O36" s="361">
        <v>75671</v>
      </c>
      <c r="P36" s="362">
        <f t="shared" si="0"/>
        <v>221851</v>
      </c>
    </row>
    <row r="37" spans="1:16" s="45" customFormat="1" ht="15" customHeight="1">
      <c r="A37" s="355" t="s">
        <v>348</v>
      </c>
      <c r="B37" s="356" t="s">
        <v>214</v>
      </c>
      <c r="C37" s="357">
        <v>275</v>
      </c>
      <c r="D37" s="357">
        <v>755</v>
      </c>
      <c r="E37" s="357">
        <v>961</v>
      </c>
      <c r="F37" s="357">
        <v>770</v>
      </c>
      <c r="G37" s="357">
        <v>2428</v>
      </c>
      <c r="H37" s="357">
        <v>1899</v>
      </c>
      <c r="I37" s="357">
        <v>3039</v>
      </c>
      <c r="J37" s="357">
        <v>4838</v>
      </c>
      <c r="K37" s="357">
        <v>8123</v>
      </c>
      <c r="L37" s="357">
        <v>8377</v>
      </c>
      <c r="M37" s="357">
        <v>5390</v>
      </c>
      <c r="N37" s="357">
        <v>4291</v>
      </c>
      <c r="O37" s="357">
        <v>34054</v>
      </c>
      <c r="P37" s="358">
        <f t="shared" si="0"/>
        <v>75200</v>
      </c>
    </row>
    <row r="38" spans="1:16" s="45" customFormat="1" ht="15" customHeight="1">
      <c r="A38" s="359" t="s">
        <v>349</v>
      </c>
      <c r="B38" s="360" t="s">
        <v>215</v>
      </c>
      <c r="C38" s="361">
        <v>7651</v>
      </c>
      <c r="D38" s="361">
        <v>17336</v>
      </c>
      <c r="E38" s="361">
        <v>17224</v>
      </c>
      <c r="F38" s="361">
        <v>11092</v>
      </c>
      <c r="G38" s="361">
        <v>22016</v>
      </c>
      <c r="H38" s="361">
        <v>14949</v>
      </c>
      <c r="I38" s="361">
        <v>20141</v>
      </c>
      <c r="J38" s="361">
        <v>21446</v>
      </c>
      <c r="K38" s="361">
        <v>21115</v>
      </c>
      <c r="L38" s="361">
        <v>8510</v>
      </c>
      <c r="M38" s="361">
        <v>4923</v>
      </c>
      <c r="N38" s="361">
        <v>1556</v>
      </c>
      <c r="O38" s="361">
        <v>6219</v>
      </c>
      <c r="P38" s="362">
        <f t="shared" si="0"/>
        <v>174178</v>
      </c>
    </row>
    <row r="39" spans="1:16" s="45" customFormat="1" ht="15" customHeight="1">
      <c r="A39" s="355" t="s">
        <v>350</v>
      </c>
      <c r="B39" s="356" t="s">
        <v>216</v>
      </c>
      <c r="C39" s="357">
        <v>2021</v>
      </c>
      <c r="D39" s="357">
        <v>5802</v>
      </c>
      <c r="E39" s="357">
        <v>6946</v>
      </c>
      <c r="F39" s="357">
        <v>5562</v>
      </c>
      <c r="G39" s="357">
        <v>11018</v>
      </c>
      <c r="H39" s="357">
        <v>6913</v>
      </c>
      <c r="I39" s="357">
        <v>8823</v>
      </c>
      <c r="J39" s="357">
        <v>8036</v>
      </c>
      <c r="K39" s="357">
        <v>10390</v>
      </c>
      <c r="L39" s="357">
        <v>3812</v>
      </c>
      <c r="M39" s="357">
        <v>1906</v>
      </c>
      <c r="N39" s="357">
        <v>915</v>
      </c>
      <c r="O39" s="357">
        <v>2321</v>
      </c>
      <c r="P39" s="358">
        <f t="shared" si="0"/>
        <v>74465</v>
      </c>
    </row>
    <row r="40" spans="1:16" s="45" customFormat="1" ht="15" customHeight="1">
      <c r="A40" s="359" t="s">
        <v>351</v>
      </c>
      <c r="B40" s="360" t="s">
        <v>217</v>
      </c>
      <c r="C40" s="361">
        <v>5685</v>
      </c>
      <c r="D40" s="361">
        <v>15333</v>
      </c>
      <c r="E40" s="361">
        <v>16681</v>
      </c>
      <c r="F40" s="361">
        <v>10736</v>
      </c>
      <c r="G40" s="361">
        <v>20264</v>
      </c>
      <c r="H40" s="361">
        <v>10764</v>
      </c>
      <c r="I40" s="361">
        <v>13770</v>
      </c>
      <c r="J40" s="361">
        <v>13389</v>
      </c>
      <c r="K40" s="361">
        <v>12639</v>
      </c>
      <c r="L40" s="361">
        <v>5244</v>
      </c>
      <c r="M40" s="361">
        <v>2446</v>
      </c>
      <c r="N40" s="361">
        <v>2500</v>
      </c>
      <c r="O40" s="361">
        <v>18265</v>
      </c>
      <c r="P40" s="362">
        <f t="shared" si="0"/>
        <v>147716</v>
      </c>
    </row>
    <row r="41" spans="1:16" s="47" customFormat="1" ht="15" customHeight="1">
      <c r="A41" s="355" t="s">
        <v>353</v>
      </c>
      <c r="B41" s="356" t="s">
        <v>218</v>
      </c>
      <c r="C41" s="357">
        <v>5161</v>
      </c>
      <c r="D41" s="357">
        <v>4136</v>
      </c>
      <c r="E41" s="357">
        <v>4942</v>
      </c>
      <c r="F41" s="357">
        <v>4580</v>
      </c>
      <c r="G41" s="357">
        <v>9955</v>
      </c>
      <c r="H41" s="357">
        <v>6129</v>
      </c>
      <c r="I41" s="357">
        <v>8170</v>
      </c>
      <c r="J41" s="357">
        <v>14385</v>
      </c>
      <c r="K41" s="357">
        <v>17595</v>
      </c>
      <c r="L41" s="357">
        <v>10400</v>
      </c>
      <c r="M41" s="357">
        <v>11962</v>
      </c>
      <c r="N41" s="357">
        <v>4083</v>
      </c>
      <c r="O41" s="357">
        <v>7941</v>
      </c>
      <c r="P41" s="358">
        <f t="shared" si="0"/>
        <v>109439</v>
      </c>
    </row>
    <row r="42" spans="1:16" s="45" customFormat="1" ht="15" customHeight="1">
      <c r="A42" s="359" t="s">
        <v>354</v>
      </c>
      <c r="B42" s="360" t="s">
        <v>219</v>
      </c>
      <c r="C42" s="361">
        <v>213</v>
      </c>
      <c r="D42" s="361">
        <v>301</v>
      </c>
      <c r="E42" s="361">
        <v>540</v>
      </c>
      <c r="F42" s="361">
        <v>438</v>
      </c>
      <c r="G42" s="361">
        <v>1135</v>
      </c>
      <c r="H42" s="361">
        <v>759</v>
      </c>
      <c r="I42" s="361">
        <v>918</v>
      </c>
      <c r="J42" s="361">
        <v>1332</v>
      </c>
      <c r="K42" s="361">
        <v>2281</v>
      </c>
      <c r="L42" s="361">
        <v>2125</v>
      </c>
      <c r="M42" s="361">
        <v>747</v>
      </c>
      <c r="N42" s="361">
        <v>0</v>
      </c>
      <c r="O42" s="361">
        <v>0</v>
      </c>
      <c r="P42" s="362">
        <f t="shared" si="0"/>
        <v>10789</v>
      </c>
    </row>
    <row r="43" spans="1:16" s="47" customFormat="1" ht="15" customHeight="1">
      <c r="A43" s="355" t="s">
        <v>355</v>
      </c>
      <c r="B43" s="356" t="s">
        <v>220</v>
      </c>
      <c r="C43" s="357">
        <v>116</v>
      </c>
      <c r="D43" s="357">
        <v>265</v>
      </c>
      <c r="E43" s="357">
        <v>387</v>
      </c>
      <c r="F43" s="357">
        <v>354</v>
      </c>
      <c r="G43" s="357">
        <v>821</v>
      </c>
      <c r="H43" s="357">
        <v>575</v>
      </c>
      <c r="I43" s="357">
        <v>836</v>
      </c>
      <c r="J43" s="357">
        <v>2285</v>
      </c>
      <c r="K43" s="357">
        <v>3393</v>
      </c>
      <c r="L43" s="357">
        <v>4479</v>
      </c>
      <c r="M43" s="357">
        <v>2165</v>
      </c>
      <c r="N43" s="357">
        <v>2799</v>
      </c>
      <c r="O43" s="357">
        <v>2483</v>
      </c>
      <c r="P43" s="358">
        <f t="shared" si="0"/>
        <v>20958</v>
      </c>
    </row>
    <row r="44" spans="1:16" s="45" customFormat="1" ht="15" customHeight="1">
      <c r="A44" s="359" t="s">
        <v>356</v>
      </c>
      <c r="B44" s="360" t="s">
        <v>221</v>
      </c>
      <c r="C44" s="361">
        <v>892</v>
      </c>
      <c r="D44" s="361">
        <v>2212</v>
      </c>
      <c r="E44" s="361">
        <v>3417</v>
      </c>
      <c r="F44" s="361">
        <v>2861</v>
      </c>
      <c r="G44" s="361">
        <v>6885</v>
      </c>
      <c r="H44" s="361">
        <v>4530</v>
      </c>
      <c r="I44" s="361">
        <v>7861</v>
      </c>
      <c r="J44" s="361">
        <v>10482</v>
      </c>
      <c r="K44" s="361">
        <v>12682</v>
      </c>
      <c r="L44" s="361">
        <v>15604</v>
      </c>
      <c r="M44" s="361">
        <v>10823</v>
      </c>
      <c r="N44" s="361">
        <v>3517</v>
      </c>
      <c r="O44" s="361">
        <v>0</v>
      </c>
      <c r="P44" s="362">
        <f t="shared" si="0"/>
        <v>81766</v>
      </c>
    </row>
    <row r="45" spans="1:16" s="45" customFormat="1" ht="15" customHeight="1">
      <c r="A45" s="355" t="s">
        <v>357</v>
      </c>
      <c r="B45" s="356" t="s">
        <v>222</v>
      </c>
      <c r="C45" s="357">
        <v>20</v>
      </c>
      <c r="D45" s="357">
        <v>55</v>
      </c>
      <c r="E45" s="357">
        <v>84</v>
      </c>
      <c r="F45" s="357">
        <v>23</v>
      </c>
      <c r="G45" s="357">
        <v>202</v>
      </c>
      <c r="H45" s="357">
        <v>121</v>
      </c>
      <c r="I45" s="357">
        <v>45</v>
      </c>
      <c r="J45" s="357">
        <v>552</v>
      </c>
      <c r="K45" s="357">
        <v>680</v>
      </c>
      <c r="L45" s="357">
        <v>775</v>
      </c>
      <c r="M45" s="357">
        <v>0</v>
      </c>
      <c r="N45" s="357">
        <v>922</v>
      </c>
      <c r="O45" s="357">
        <v>0</v>
      </c>
      <c r="P45" s="358">
        <f t="shared" si="0"/>
        <v>3479</v>
      </c>
    </row>
    <row r="46" spans="1:16" s="47" customFormat="1" ht="15" customHeight="1">
      <c r="A46" s="359" t="s">
        <v>359</v>
      </c>
      <c r="B46" s="360" t="s">
        <v>223</v>
      </c>
      <c r="C46" s="361">
        <v>30519</v>
      </c>
      <c r="D46" s="361">
        <v>66931</v>
      </c>
      <c r="E46" s="361">
        <v>95793</v>
      </c>
      <c r="F46" s="361">
        <v>81200</v>
      </c>
      <c r="G46" s="361">
        <v>183021</v>
      </c>
      <c r="H46" s="361">
        <v>99015</v>
      </c>
      <c r="I46" s="361">
        <v>98955</v>
      </c>
      <c r="J46" s="361">
        <v>92260</v>
      </c>
      <c r="K46" s="361">
        <v>92980</v>
      </c>
      <c r="L46" s="361">
        <v>55321</v>
      </c>
      <c r="M46" s="361">
        <v>30318</v>
      </c>
      <c r="N46" s="361">
        <v>13317</v>
      </c>
      <c r="O46" s="361">
        <v>46809</v>
      </c>
      <c r="P46" s="362">
        <f t="shared" si="0"/>
        <v>986439</v>
      </c>
    </row>
    <row r="47" spans="1:16" s="45" customFormat="1" ht="15" customHeight="1">
      <c r="A47" s="355" t="s">
        <v>360</v>
      </c>
      <c r="B47" s="356" t="s">
        <v>224</v>
      </c>
      <c r="C47" s="357">
        <v>2246</v>
      </c>
      <c r="D47" s="357">
        <v>5674</v>
      </c>
      <c r="E47" s="357">
        <v>8353</v>
      </c>
      <c r="F47" s="357">
        <v>7808</v>
      </c>
      <c r="G47" s="357">
        <v>23099</v>
      </c>
      <c r="H47" s="357">
        <v>19621</v>
      </c>
      <c r="I47" s="357">
        <v>30553</v>
      </c>
      <c r="J47" s="357">
        <v>56314</v>
      </c>
      <c r="K47" s="357">
        <v>53385</v>
      </c>
      <c r="L47" s="357">
        <v>31371</v>
      </c>
      <c r="M47" s="357">
        <v>16730</v>
      </c>
      <c r="N47" s="357">
        <v>11192</v>
      </c>
      <c r="O47" s="357">
        <v>45964</v>
      </c>
      <c r="P47" s="358">
        <f t="shared" si="0"/>
        <v>312310</v>
      </c>
    </row>
    <row r="48" spans="1:16" s="47" customFormat="1" ht="15" customHeight="1">
      <c r="A48" s="359" t="s">
        <v>361</v>
      </c>
      <c r="B48" s="360" t="s">
        <v>225</v>
      </c>
      <c r="C48" s="361">
        <v>17692</v>
      </c>
      <c r="D48" s="361">
        <v>42605</v>
      </c>
      <c r="E48" s="361">
        <v>49499</v>
      </c>
      <c r="F48" s="361">
        <v>31149</v>
      </c>
      <c r="G48" s="361">
        <v>53965</v>
      </c>
      <c r="H48" s="361">
        <v>23973</v>
      </c>
      <c r="I48" s="361">
        <v>22718</v>
      </c>
      <c r="J48" s="361">
        <v>19461</v>
      </c>
      <c r="K48" s="361">
        <v>17261</v>
      </c>
      <c r="L48" s="361">
        <v>5168</v>
      </c>
      <c r="M48" s="361">
        <v>2417</v>
      </c>
      <c r="N48" s="361">
        <v>1770</v>
      </c>
      <c r="O48" s="361">
        <v>1239</v>
      </c>
      <c r="P48" s="362">
        <f t="shared" si="0"/>
        <v>288917</v>
      </c>
    </row>
    <row r="49" spans="1:16" s="45" customFormat="1" ht="15" customHeight="1">
      <c r="A49" s="355" t="s">
        <v>363</v>
      </c>
      <c r="B49" s="356" t="s">
        <v>226</v>
      </c>
      <c r="C49" s="357">
        <v>28778</v>
      </c>
      <c r="D49" s="357">
        <v>50741</v>
      </c>
      <c r="E49" s="357">
        <v>38783</v>
      </c>
      <c r="F49" s="357">
        <v>19678</v>
      </c>
      <c r="G49" s="357">
        <v>32123</v>
      </c>
      <c r="H49" s="357">
        <v>16980</v>
      </c>
      <c r="I49" s="357">
        <v>20789</v>
      </c>
      <c r="J49" s="357">
        <v>15471</v>
      </c>
      <c r="K49" s="357">
        <v>12108</v>
      </c>
      <c r="L49" s="357">
        <v>5147</v>
      </c>
      <c r="M49" s="357">
        <v>571</v>
      </c>
      <c r="N49" s="357">
        <v>0</v>
      </c>
      <c r="O49" s="357">
        <v>0</v>
      </c>
      <c r="P49" s="358">
        <f t="shared" si="0"/>
        <v>241169</v>
      </c>
    </row>
    <row r="50" spans="1:16" s="45" customFormat="1" ht="15" customHeight="1">
      <c r="A50" s="359" t="s">
        <v>364</v>
      </c>
      <c r="B50" s="360" t="s">
        <v>227</v>
      </c>
      <c r="C50" s="361">
        <v>47248</v>
      </c>
      <c r="D50" s="361">
        <v>118528</v>
      </c>
      <c r="E50" s="361">
        <v>132237</v>
      </c>
      <c r="F50" s="361">
        <v>82320</v>
      </c>
      <c r="G50" s="361">
        <v>138772</v>
      </c>
      <c r="H50" s="361">
        <v>69116</v>
      </c>
      <c r="I50" s="361">
        <v>75919</v>
      </c>
      <c r="J50" s="361">
        <v>51720</v>
      </c>
      <c r="K50" s="361">
        <v>41180</v>
      </c>
      <c r="L50" s="361">
        <v>12686</v>
      </c>
      <c r="M50" s="361">
        <v>1680</v>
      </c>
      <c r="N50" s="361">
        <v>831</v>
      </c>
      <c r="O50" s="361">
        <v>2475</v>
      </c>
      <c r="P50" s="362">
        <f t="shared" si="0"/>
        <v>774712</v>
      </c>
    </row>
    <row r="51" spans="1:16" s="161" customFormat="1" ht="15" customHeight="1">
      <c r="A51" s="355" t="s">
        <v>365</v>
      </c>
      <c r="B51" s="356" t="s">
        <v>228</v>
      </c>
      <c r="C51" s="357">
        <v>117686</v>
      </c>
      <c r="D51" s="357">
        <v>259491</v>
      </c>
      <c r="E51" s="357">
        <v>349023</v>
      </c>
      <c r="F51" s="357">
        <v>150527</v>
      </c>
      <c r="G51" s="357">
        <v>212645</v>
      </c>
      <c r="H51" s="357">
        <v>97496</v>
      </c>
      <c r="I51" s="357">
        <v>87557</v>
      </c>
      <c r="J51" s="357">
        <v>51827</v>
      </c>
      <c r="K51" s="357">
        <v>34113</v>
      </c>
      <c r="L51" s="357">
        <v>14193</v>
      </c>
      <c r="M51" s="357">
        <v>2871</v>
      </c>
      <c r="N51" s="357">
        <v>1790</v>
      </c>
      <c r="O51" s="357">
        <v>11340</v>
      </c>
      <c r="P51" s="358">
        <f t="shared" si="0"/>
        <v>1390559</v>
      </c>
    </row>
    <row r="52" spans="1:16" s="47" customFormat="1" ht="15" customHeight="1">
      <c r="A52" s="359" t="s">
        <v>367</v>
      </c>
      <c r="B52" s="360" t="s">
        <v>229</v>
      </c>
      <c r="C52" s="361">
        <v>75353</v>
      </c>
      <c r="D52" s="361">
        <v>90797</v>
      </c>
      <c r="E52" s="361">
        <v>56832</v>
      </c>
      <c r="F52" s="361">
        <v>35636</v>
      </c>
      <c r="G52" s="361">
        <v>78456</v>
      </c>
      <c r="H52" s="361">
        <v>44949</v>
      </c>
      <c r="I52" s="361">
        <v>51195</v>
      </c>
      <c r="J52" s="361">
        <v>41362</v>
      </c>
      <c r="K52" s="361">
        <v>41150</v>
      </c>
      <c r="L52" s="361">
        <v>18447</v>
      </c>
      <c r="M52" s="361">
        <v>10009</v>
      </c>
      <c r="N52" s="361">
        <v>6157</v>
      </c>
      <c r="O52" s="361">
        <v>11143</v>
      </c>
      <c r="P52" s="362">
        <f t="shared" si="0"/>
        <v>561486</v>
      </c>
    </row>
    <row r="53" spans="1:16" s="45" customFormat="1" ht="15" customHeight="1">
      <c r="A53" s="355" t="s">
        <v>368</v>
      </c>
      <c r="B53" s="356" t="s">
        <v>230</v>
      </c>
      <c r="C53" s="357">
        <v>1196</v>
      </c>
      <c r="D53" s="357">
        <v>2092</v>
      </c>
      <c r="E53" s="357">
        <v>1608</v>
      </c>
      <c r="F53" s="357">
        <v>1098</v>
      </c>
      <c r="G53" s="357">
        <v>2892</v>
      </c>
      <c r="H53" s="357">
        <v>1720</v>
      </c>
      <c r="I53" s="357">
        <v>1278</v>
      </c>
      <c r="J53" s="357">
        <v>1557</v>
      </c>
      <c r="K53" s="357">
        <v>1012</v>
      </c>
      <c r="L53" s="357">
        <v>704</v>
      </c>
      <c r="M53" s="357">
        <v>0</v>
      </c>
      <c r="N53" s="357">
        <v>0</v>
      </c>
      <c r="O53" s="357">
        <v>0</v>
      </c>
      <c r="P53" s="358">
        <f t="shared" si="0"/>
        <v>15157</v>
      </c>
    </row>
    <row r="54" spans="1:16" s="45" customFormat="1" ht="15" customHeight="1">
      <c r="A54" s="359" t="s">
        <v>369</v>
      </c>
      <c r="B54" s="360" t="s">
        <v>231</v>
      </c>
      <c r="C54" s="361">
        <v>58</v>
      </c>
      <c r="D54" s="361">
        <v>162</v>
      </c>
      <c r="E54" s="361">
        <v>238</v>
      </c>
      <c r="F54" s="361">
        <v>268</v>
      </c>
      <c r="G54" s="361">
        <v>531</v>
      </c>
      <c r="H54" s="361">
        <v>482</v>
      </c>
      <c r="I54" s="361">
        <v>924</v>
      </c>
      <c r="J54" s="361">
        <v>973</v>
      </c>
      <c r="K54" s="361">
        <v>1540</v>
      </c>
      <c r="L54" s="361">
        <v>1761</v>
      </c>
      <c r="M54" s="361">
        <v>1083</v>
      </c>
      <c r="N54" s="361">
        <v>892</v>
      </c>
      <c r="O54" s="361">
        <v>20063</v>
      </c>
      <c r="P54" s="362">
        <f t="shared" si="0"/>
        <v>28975</v>
      </c>
    </row>
    <row r="55" spans="1:16" s="45" customFormat="1" ht="15" customHeight="1">
      <c r="A55" s="355" t="s">
        <v>370</v>
      </c>
      <c r="B55" s="356" t="s">
        <v>232</v>
      </c>
      <c r="C55" s="357">
        <v>5051</v>
      </c>
      <c r="D55" s="357">
        <v>11537</v>
      </c>
      <c r="E55" s="357">
        <v>15871</v>
      </c>
      <c r="F55" s="357">
        <v>13297</v>
      </c>
      <c r="G55" s="357">
        <v>30036</v>
      </c>
      <c r="H55" s="357">
        <v>17347</v>
      </c>
      <c r="I55" s="357">
        <v>21125</v>
      </c>
      <c r="J55" s="357">
        <v>30519</v>
      </c>
      <c r="K55" s="357">
        <v>49690</v>
      </c>
      <c r="L55" s="357">
        <v>22794</v>
      </c>
      <c r="M55" s="357">
        <v>10840</v>
      </c>
      <c r="N55" s="357">
        <v>7768</v>
      </c>
      <c r="O55" s="357">
        <v>45632</v>
      </c>
      <c r="P55" s="358">
        <f t="shared" si="0"/>
        <v>281507</v>
      </c>
    </row>
    <row r="56" spans="1:16" s="47" customFormat="1" ht="15" customHeight="1">
      <c r="A56" s="359" t="s">
        <v>371</v>
      </c>
      <c r="B56" s="360" t="s">
        <v>233</v>
      </c>
      <c r="C56" s="361">
        <v>1194</v>
      </c>
      <c r="D56" s="361">
        <v>2059</v>
      </c>
      <c r="E56" s="361">
        <v>3687</v>
      </c>
      <c r="F56" s="361">
        <v>5035</v>
      </c>
      <c r="G56" s="361">
        <v>11398</v>
      </c>
      <c r="H56" s="361">
        <v>4047</v>
      </c>
      <c r="I56" s="361">
        <v>4324</v>
      </c>
      <c r="J56" s="361">
        <v>5007</v>
      </c>
      <c r="K56" s="361">
        <v>7075</v>
      </c>
      <c r="L56" s="361">
        <v>3053</v>
      </c>
      <c r="M56" s="361">
        <v>3604</v>
      </c>
      <c r="N56" s="361">
        <v>1787</v>
      </c>
      <c r="O56" s="361">
        <v>12407</v>
      </c>
      <c r="P56" s="362">
        <f t="shared" si="0"/>
        <v>64677</v>
      </c>
    </row>
    <row r="57" spans="1:16" s="45" customFormat="1" ht="15" customHeight="1">
      <c r="A57" s="355" t="s">
        <v>373</v>
      </c>
      <c r="B57" s="356" t="s">
        <v>234</v>
      </c>
      <c r="C57" s="357">
        <v>4707</v>
      </c>
      <c r="D57" s="357">
        <v>12651</v>
      </c>
      <c r="E57" s="357">
        <v>19323</v>
      </c>
      <c r="F57" s="357">
        <v>13104</v>
      </c>
      <c r="G57" s="357">
        <v>24897</v>
      </c>
      <c r="H57" s="357">
        <v>15608</v>
      </c>
      <c r="I57" s="357">
        <v>22061</v>
      </c>
      <c r="J57" s="357">
        <v>31994</v>
      </c>
      <c r="K57" s="357">
        <v>49319</v>
      </c>
      <c r="L57" s="357">
        <v>31433</v>
      </c>
      <c r="M57" s="357">
        <v>10836</v>
      </c>
      <c r="N57" s="357">
        <v>5198</v>
      </c>
      <c r="O57" s="357">
        <v>0</v>
      </c>
      <c r="P57" s="358">
        <f t="shared" si="0"/>
        <v>241131</v>
      </c>
    </row>
    <row r="58" spans="1:16" s="45" customFormat="1" ht="15" customHeight="1">
      <c r="A58" s="359" t="s">
        <v>374</v>
      </c>
      <c r="B58" s="360" t="s">
        <v>235</v>
      </c>
      <c r="C58" s="361">
        <v>41789</v>
      </c>
      <c r="D58" s="361">
        <v>86814</v>
      </c>
      <c r="E58" s="361">
        <v>96704</v>
      </c>
      <c r="F58" s="361">
        <v>68799</v>
      </c>
      <c r="G58" s="361">
        <v>136391</v>
      </c>
      <c r="H58" s="361">
        <v>62131</v>
      </c>
      <c r="I58" s="361">
        <v>55794</v>
      </c>
      <c r="J58" s="361">
        <v>37175</v>
      </c>
      <c r="K58" s="361">
        <v>21446</v>
      </c>
      <c r="L58" s="361">
        <v>12005</v>
      </c>
      <c r="M58" s="361">
        <v>1237</v>
      </c>
      <c r="N58" s="361">
        <v>1593</v>
      </c>
      <c r="O58" s="361">
        <v>4052</v>
      </c>
      <c r="P58" s="362">
        <f t="shared" si="0"/>
        <v>625930</v>
      </c>
    </row>
    <row r="59" spans="1:16" s="45" customFormat="1" ht="15" customHeight="1">
      <c r="A59" s="355" t="s">
        <v>376</v>
      </c>
      <c r="B59" s="356" t="s">
        <v>236</v>
      </c>
      <c r="C59" s="357">
        <v>672</v>
      </c>
      <c r="D59" s="357">
        <v>1826</v>
      </c>
      <c r="E59" s="357">
        <v>2881</v>
      </c>
      <c r="F59" s="357">
        <v>2230</v>
      </c>
      <c r="G59" s="357">
        <v>4436</v>
      </c>
      <c r="H59" s="357">
        <v>1784</v>
      </c>
      <c r="I59" s="357">
        <v>2339</v>
      </c>
      <c r="J59" s="357">
        <v>2242</v>
      </c>
      <c r="K59" s="357">
        <v>2248</v>
      </c>
      <c r="L59" s="357">
        <v>309</v>
      </c>
      <c r="M59" s="357">
        <v>1261</v>
      </c>
      <c r="N59" s="357">
        <v>0</v>
      </c>
      <c r="O59" s="357">
        <v>1004</v>
      </c>
      <c r="P59" s="358">
        <f t="shared" si="0"/>
        <v>23232</v>
      </c>
    </row>
    <row r="60" spans="1:16" s="45" customFormat="1" ht="15" customHeight="1">
      <c r="A60" s="359" t="s">
        <v>377</v>
      </c>
      <c r="B60" s="360" t="s">
        <v>237</v>
      </c>
      <c r="C60" s="361">
        <v>697</v>
      </c>
      <c r="D60" s="361">
        <v>1492</v>
      </c>
      <c r="E60" s="361">
        <v>1602</v>
      </c>
      <c r="F60" s="361">
        <v>1601</v>
      </c>
      <c r="G60" s="361">
        <v>3426</v>
      </c>
      <c r="H60" s="361">
        <v>1650</v>
      </c>
      <c r="I60" s="361">
        <v>1578</v>
      </c>
      <c r="J60" s="361">
        <v>1929</v>
      </c>
      <c r="K60" s="361">
        <v>1903</v>
      </c>
      <c r="L60" s="361">
        <v>1959</v>
      </c>
      <c r="M60" s="361">
        <v>517</v>
      </c>
      <c r="N60" s="361">
        <v>0</v>
      </c>
      <c r="O60" s="361">
        <v>2293</v>
      </c>
      <c r="P60" s="362">
        <f t="shared" si="0"/>
        <v>20647</v>
      </c>
    </row>
    <row r="61" spans="1:16" s="45" customFormat="1" ht="15" customHeight="1">
      <c r="A61" s="355" t="s">
        <v>378</v>
      </c>
      <c r="B61" s="356" t="s">
        <v>238</v>
      </c>
      <c r="C61" s="357">
        <v>198</v>
      </c>
      <c r="D61" s="357">
        <v>452</v>
      </c>
      <c r="E61" s="357">
        <v>509</v>
      </c>
      <c r="F61" s="357">
        <v>340</v>
      </c>
      <c r="G61" s="357">
        <v>964</v>
      </c>
      <c r="H61" s="357">
        <v>681</v>
      </c>
      <c r="I61" s="357">
        <v>920</v>
      </c>
      <c r="J61" s="357">
        <v>1635</v>
      </c>
      <c r="K61" s="357">
        <v>2934</v>
      </c>
      <c r="L61" s="357">
        <v>1254</v>
      </c>
      <c r="M61" s="357">
        <v>530</v>
      </c>
      <c r="N61" s="357">
        <v>0</v>
      </c>
      <c r="O61" s="357">
        <v>0</v>
      </c>
      <c r="P61" s="358">
        <f t="shared" si="0"/>
        <v>10417</v>
      </c>
    </row>
    <row r="62" spans="1:16" s="45" customFormat="1" ht="15" customHeight="1">
      <c r="A62" s="359" t="s">
        <v>379</v>
      </c>
      <c r="B62" s="360" t="s">
        <v>239</v>
      </c>
      <c r="C62" s="361">
        <v>1087</v>
      </c>
      <c r="D62" s="361">
        <v>1980</v>
      </c>
      <c r="E62" s="361">
        <v>2021</v>
      </c>
      <c r="F62" s="361">
        <v>1264</v>
      </c>
      <c r="G62" s="361">
        <v>2650</v>
      </c>
      <c r="H62" s="361">
        <v>1380</v>
      </c>
      <c r="I62" s="361">
        <v>2910</v>
      </c>
      <c r="J62" s="361">
        <v>3877</v>
      </c>
      <c r="K62" s="361">
        <v>4068</v>
      </c>
      <c r="L62" s="361">
        <v>3881</v>
      </c>
      <c r="M62" s="361">
        <v>701</v>
      </c>
      <c r="N62" s="361">
        <v>1675</v>
      </c>
      <c r="O62" s="361">
        <v>1577</v>
      </c>
      <c r="P62" s="362">
        <f t="shared" si="0"/>
        <v>29071</v>
      </c>
    </row>
    <row r="63" spans="1:16" s="45" customFormat="1" ht="15" customHeight="1">
      <c r="A63" s="355" t="s">
        <v>380</v>
      </c>
      <c r="B63" s="356" t="s">
        <v>240</v>
      </c>
      <c r="C63" s="357">
        <v>3541</v>
      </c>
      <c r="D63" s="357">
        <v>8252</v>
      </c>
      <c r="E63" s="357">
        <v>9816</v>
      </c>
      <c r="F63" s="357">
        <v>7092</v>
      </c>
      <c r="G63" s="357">
        <v>15230</v>
      </c>
      <c r="H63" s="357">
        <v>9278</v>
      </c>
      <c r="I63" s="357">
        <v>11711</v>
      </c>
      <c r="J63" s="357">
        <v>14471</v>
      </c>
      <c r="K63" s="357">
        <v>15343</v>
      </c>
      <c r="L63" s="357">
        <v>7167</v>
      </c>
      <c r="M63" s="357">
        <v>4307</v>
      </c>
      <c r="N63" s="357">
        <v>4173</v>
      </c>
      <c r="O63" s="357">
        <v>3589</v>
      </c>
      <c r="P63" s="358">
        <f t="shared" si="0"/>
        <v>113970</v>
      </c>
    </row>
    <row r="64" spans="1:16" s="45" customFormat="1" ht="15" customHeight="1">
      <c r="A64" s="359" t="s">
        <v>381</v>
      </c>
      <c r="B64" s="360" t="s">
        <v>241</v>
      </c>
      <c r="C64" s="361">
        <v>409</v>
      </c>
      <c r="D64" s="361">
        <v>953</v>
      </c>
      <c r="E64" s="361">
        <v>1120</v>
      </c>
      <c r="F64" s="361">
        <v>883</v>
      </c>
      <c r="G64" s="361">
        <v>1937</v>
      </c>
      <c r="H64" s="361">
        <v>1753</v>
      </c>
      <c r="I64" s="361">
        <v>1607</v>
      </c>
      <c r="J64" s="361">
        <v>2162</v>
      </c>
      <c r="K64" s="361">
        <v>3437</v>
      </c>
      <c r="L64" s="361">
        <v>848</v>
      </c>
      <c r="M64" s="361">
        <v>1341</v>
      </c>
      <c r="N64" s="361">
        <v>986</v>
      </c>
      <c r="O64" s="361">
        <v>1441</v>
      </c>
      <c r="P64" s="362">
        <f t="shared" si="0"/>
        <v>18877</v>
      </c>
    </row>
    <row r="65" spans="1:16" s="45" customFormat="1" ht="15" customHeight="1">
      <c r="A65" s="355" t="s">
        <v>382</v>
      </c>
      <c r="B65" s="356" t="s">
        <v>242</v>
      </c>
      <c r="C65" s="357">
        <v>763</v>
      </c>
      <c r="D65" s="357">
        <v>3567</v>
      </c>
      <c r="E65" s="357">
        <v>7071</v>
      </c>
      <c r="F65" s="357">
        <v>11566</v>
      </c>
      <c r="G65" s="357">
        <v>17731</v>
      </c>
      <c r="H65" s="357">
        <v>3110</v>
      </c>
      <c r="I65" s="357">
        <v>3585</v>
      </c>
      <c r="J65" s="357">
        <v>4551</v>
      </c>
      <c r="K65" s="357">
        <v>5630</v>
      </c>
      <c r="L65" s="357">
        <v>3671</v>
      </c>
      <c r="M65" s="357">
        <v>4008</v>
      </c>
      <c r="N65" s="357">
        <v>2526</v>
      </c>
      <c r="O65" s="357">
        <v>17584</v>
      </c>
      <c r="P65" s="358">
        <f t="shared" si="0"/>
        <v>85363</v>
      </c>
    </row>
    <row r="66" spans="1:16" s="45" customFormat="1" ht="15" customHeight="1">
      <c r="A66" s="359" t="s">
        <v>383</v>
      </c>
      <c r="B66" s="360" t="s">
        <v>243</v>
      </c>
      <c r="C66" s="361">
        <v>1051</v>
      </c>
      <c r="D66" s="361">
        <v>3256</v>
      </c>
      <c r="E66" s="361">
        <v>2944</v>
      </c>
      <c r="F66" s="361">
        <v>1406</v>
      </c>
      <c r="G66" s="361">
        <v>1675</v>
      </c>
      <c r="H66" s="361">
        <v>1042</v>
      </c>
      <c r="I66" s="361">
        <v>1680</v>
      </c>
      <c r="J66" s="361">
        <v>1362</v>
      </c>
      <c r="K66" s="361">
        <v>2879</v>
      </c>
      <c r="L66" s="361">
        <v>3602</v>
      </c>
      <c r="M66" s="361">
        <v>2112</v>
      </c>
      <c r="N66" s="361">
        <v>899</v>
      </c>
      <c r="O66" s="361">
        <v>0</v>
      </c>
      <c r="P66" s="362">
        <f t="shared" si="0"/>
        <v>23908</v>
      </c>
    </row>
    <row r="67" spans="1:16" s="45" customFormat="1" ht="15" customHeight="1">
      <c r="A67" s="355" t="s">
        <v>384</v>
      </c>
      <c r="B67" s="356" t="s">
        <v>244</v>
      </c>
      <c r="C67" s="357">
        <v>4564</v>
      </c>
      <c r="D67" s="357">
        <v>11908</v>
      </c>
      <c r="E67" s="357">
        <v>10658</v>
      </c>
      <c r="F67" s="357">
        <v>4677</v>
      </c>
      <c r="G67" s="357">
        <v>5940</v>
      </c>
      <c r="H67" s="357">
        <v>2408</v>
      </c>
      <c r="I67" s="357">
        <v>2693</v>
      </c>
      <c r="J67" s="357">
        <v>3700</v>
      </c>
      <c r="K67" s="357">
        <v>3967</v>
      </c>
      <c r="L67" s="357">
        <v>2065</v>
      </c>
      <c r="M67" s="357">
        <v>1281</v>
      </c>
      <c r="N67" s="357">
        <v>0</v>
      </c>
      <c r="O67" s="357">
        <v>0</v>
      </c>
      <c r="P67" s="358">
        <f t="shared" si="0"/>
        <v>53861</v>
      </c>
    </row>
    <row r="68" spans="1:16" s="45" customFormat="1" ht="15" customHeight="1">
      <c r="A68" s="359" t="s">
        <v>386</v>
      </c>
      <c r="B68" s="360" t="s">
        <v>245</v>
      </c>
      <c r="C68" s="361">
        <v>52790</v>
      </c>
      <c r="D68" s="361">
        <v>26936</v>
      </c>
      <c r="E68" s="361">
        <v>19938</v>
      </c>
      <c r="F68" s="361">
        <v>12498</v>
      </c>
      <c r="G68" s="361">
        <v>21504</v>
      </c>
      <c r="H68" s="361">
        <v>7899</v>
      </c>
      <c r="I68" s="361">
        <v>7061</v>
      </c>
      <c r="J68" s="361">
        <v>5442</v>
      </c>
      <c r="K68" s="361">
        <v>3128</v>
      </c>
      <c r="L68" s="361">
        <v>1410</v>
      </c>
      <c r="M68" s="361">
        <v>0</v>
      </c>
      <c r="N68" s="361">
        <v>0</v>
      </c>
      <c r="O68" s="361">
        <v>0</v>
      </c>
      <c r="P68" s="362">
        <f t="shared" si="0"/>
        <v>158606</v>
      </c>
    </row>
    <row r="69" spans="1:16" s="45" customFormat="1" ht="15" customHeight="1">
      <c r="A69" s="355" t="s">
        <v>387</v>
      </c>
      <c r="B69" s="356" t="s">
        <v>246</v>
      </c>
      <c r="C69" s="357">
        <v>19962</v>
      </c>
      <c r="D69" s="357">
        <v>50183</v>
      </c>
      <c r="E69" s="357">
        <v>44952</v>
      </c>
      <c r="F69" s="357">
        <v>16792</v>
      </c>
      <c r="G69" s="357">
        <v>14637</v>
      </c>
      <c r="H69" s="357">
        <v>4637</v>
      </c>
      <c r="I69" s="357">
        <v>5028</v>
      </c>
      <c r="J69" s="357">
        <v>3321</v>
      </c>
      <c r="K69" s="357">
        <v>1455</v>
      </c>
      <c r="L69" s="357">
        <v>1347</v>
      </c>
      <c r="M69" s="357">
        <v>1137</v>
      </c>
      <c r="N69" s="357">
        <v>0</v>
      </c>
      <c r="O69" s="357">
        <v>1023</v>
      </c>
      <c r="P69" s="358">
        <f t="shared" si="0"/>
        <v>164474</v>
      </c>
    </row>
    <row r="70" spans="1:16" s="45" customFormat="1" ht="15" customHeight="1">
      <c r="A70" s="359" t="s">
        <v>388</v>
      </c>
      <c r="B70" s="360" t="s">
        <v>247</v>
      </c>
      <c r="C70" s="361">
        <v>5546</v>
      </c>
      <c r="D70" s="361">
        <v>13035</v>
      </c>
      <c r="E70" s="361">
        <v>15646</v>
      </c>
      <c r="F70" s="361">
        <v>10477</v>
      </c>
      <c r="G70" s="361">
        <v>22289</v>
      </c>
      <c r="H70" s="361">
        <v>13910</v>
      </c>
      <c r="I70" s="361">
        <v>19556</v>
      </c>
      <c r="J70" s="361">
        <v>22898</v>
      </c>
      <c r="K70" s="361">
        <v>36272</v>
      </c>
      <c r="L70" s="361">
        <v>22910</v>
      </c>
      <c r="M70" s="361">
        <v>9693</v>
      </c>
      <c r="N70" s="361">
        <v>8403</v>
      </c>
      <c r="O70" s="361">
        <v>16237</v>
      </c>
      <c r="P70" s="362">
        <f t="shared" si="0"/>
        <v>216872</v>
      </c>
    </row>
    <row r="71" spans="1:16" s="45" customFormat="1" ht="15" customHeight="1">
      <c r="A71" s="355" t="s">
        <v>389</v>
      </c>
      <c r="B71" s="356" t="s">
        <v>248</v>
      </c>
      <c r="C71" s="357">
        <v>8285</v>
      </c>
      <c r="D71" s="357">
        <v>18207</v>
      </c>
      <c r="E71" s="357">
        <v>21357</v>
      </c>
      <c r="F71" s="357">
        <v>16097</v>
      </c>
      <c r="G71" s="357">
        <v>32096</v>
      </c>
      <c r="H71" s="357">
        <v>12630</v>
      </c>
      <c r="I71" s="357">
        <v>15185</v>
      </c>
      <c r="J71" s="357">
        <v>13119</v>
      </c>
      <c r="K71" s="357">
        <v>15465</v>
      </c>
      <c r="L71" s="357">
        <v>8412</v>
      </c>
      <c r="M71" s="357">
        <v>2340</v>
      </c>
      <c r="N71" s="357">
        <v>1724</v>
      </c>
      <c r="O71" s="357">
        <v>1309</v>
      </c>
      <c r="P71" s="358">
        <f t="shared" si="0"/>
        <v>166226</v>
      </c>
    </row>
    <row r="72" spans="1:16" s="45" customFormat="1" ht="15" customHeight="1">
      <c r="A72" s="359" t="s">
        <v>390</v>
      </c>
      <c r="B72" s="360" t="s">
        <v>249</v>
      </c>
      <c r="C72" s="361">
        <v>299</v>
      </c>
      <c r="D72" s="361">
        <v>724</v>
      </c>
      <c r="E72" s="361">
        <v>827</v>
      </c>
      <c r="F72" s="361">
        <v>501</v>
      </c>
      <c r="G72" s="361">
        <v>1415</v>
      </c>
      <c r="H72" s="361">
        <v>760</v>
      </c>
      <c r="I72" s="361">
        <v>1312</v>
      </c>
      <c r="J72" s="361">
        <v>1448</v>
      </c>
      <c r="K72" s="361">
        <v>1421</v>
      </c>
      <c r="L72" s="361">
        <v>3140</v>
      </c>
      <c r="M72" s="361">
        <v>570</v>
      </c>
      <c r="N72" s="361">
        <v>883</v>
      </c>
      <c r="O72" s="361">
        <v>2518</v>
      </c>
      <c r="P72" s="362">
        <f t="shared" si="0"/>
        <v>15818</v>
      </c>
    </row>
    <row r="73" spans="1:16" s="45" customFormat="1" ht="15" customHeight="1">
      <c r="A73" s="355" t="s">
        <v>391</v>
      </c>
      <c r="B73" s="356" t="s">
        <v>250</v>
      </c>
      <c r="C73" s="357">
        <v>2319</v>
      </c>
      <c r="D73" s="357">
        <v>5560</v>
      </c>
      <c r="E73" s="357">
        <v>5754</v>
      </c>
      <c r="F73" s="357">
        <v>3614</v>
      </c>
      <c r="G73" s="357">
        <v>6582</v>
      </c>
      <c r="H73" s="357">
        <v>3520</v>
      </c>
      <c r="I73" s="357">
        <v>5855</v>
      </c>
      <c r="J73" s="357">
        <v>5776</v>
      </c>
      <c r="K73" s="357">
        <v>5800</v>
      </c>
      <c r="L73" s="357">
        <v>3513</v>
      </c>
      <c r="M73" s="357">
        <v>1321</v>
      </c>
      <c r="N73" s="357">
        <v>812</v>
      </c>
      <c r="O73" s="357">
        <v>4084</v>
      </c>
      <c r="P73" s="358">
        <f t="shared" si="0"/>
        <v>54510</v>
      </c>
    </row>
    <row r="74" spans="1:16" s="45" customFormat="1" ht="15" customHeight="1">
      <c r="A74" s="359" t="s">
        <v>392</v>
      </c>
      <c r="B74" s="360" t="s">
        <v>251</v>
      </c>
      <c r="C74" s="361">
        <v>3404</v>
      </c>
      <c r="D74" s="361">
        <v>6394</v>
      </c>
      <c r="E74" s="361">
        <v>7054</v>
      </c>
      <c r="F74" s="361">
        <v>4494</v>
      </c>
      <c r="G74" s="361">
        <v>8159</v>
      </c>
      <c r="H74" s="361">
        <v>3524</v>
      </c>
      <c r="I74" s="361">
        <v>3630</v>
      </c>
      <c r="J74" s="361">
        <v>1787</v>
      </c>
      <c r="K74" s="361">
        <v>3045</v>
      </c>
      <c r="L74" s="361">
        <v>1574</v>
      </c>
      <c r="M74" s="361">
        <v>0</v>
      </c>
      <c r="N74" s="361">
        <v>947</v>
      </c>
      <c r="O74" s="361">
        <v>5468</v>
      </c>
      <c r="P74" s="362">
        <f t="shared" ref="P74:P97" si="1">SUM(C74:O74)</f>
        <v>49480</v>
      </c>
    </row>
    <row r="75" spans="1:16" s="45" customFormat="1" ht="15" customHeight="1">
      <c r="A75" s="355" t="s">
        <v>393</v>
      </c>
      <c r="B75" s="356" t="s">
        <v>252</v>
      </c>
      <c r="C75" s="357">
        <v>1669</v>
      </c>
      <c r="D75" s="357">
        <v>2459</v>
      </c>
      <c r="E75" s="357">
        <v>1685</v>
      </c>
      <c r="F75" s="357">
        <v>783</v>
      </c>
      <c r="G75" s="357">
        <v>891</v>
      </c>
      <c r="H75" s="357">
        <v>669</v>
      </c>
      <c r="I75" s="357">
        <v>184</v>
      </c>
      <c r="J75" s="357">
        <v>352</v>
      </c>
      <c r="K75" s="357">
        <v>295</v>
      </c>
      <c r="L75" s="357">
        <v>613</v>
      </c>
      <c r="M75" s="357">
        <v>0</v>
      </c>
      <c r="N75" s="357">
        <v>0</v>
      </c>
      <c r="O75" s="357">
        <v>0</v>
      </c>
      <c r="P75" s="358">
        <f t="shared" si="1"/>
        <v>9600</v>
      </c>
    </row>
    <row r="76" spans="1:16" s="45" customFormat="1" ht="15" customHeight="1">
      <c r="A76" s="359" t="s">
        <v>395</v>
      </c>
      <c r="B76" s="360" t="s">
        <v>253</v>
      </c>
      <c r="C76" s="361">
        <v>2678</v>
      </c>
      <c r="D76" s="361">
        <v>4450</v>
      </c>
      <c r="E76" s="361">
        <v>3779</v>
      </c>
      <c r="F76" s="361">
        <v>2410</v>
      </c>
      <c r="G76" s="361">
        <v>4472</v>
      </c>
      <c r="H76" s="361">
        <v>1655</v>
      </c>
      <c r="I76" s="361">
        <v>1887</v>
      </c>
      <c r="J76" s="361">
        <v>2309</v>
      </c>
      <c r="K76" s="361">
        <v>1381</v>
      </c>
      <c r="L76" s="361">
        <v>0</v>
      </c>
      <c r="M76" s="361">
        <v>0</v>
      </c>
      <c r="N76" s="361">
        <v>0</v>
      </c>
      <c r="O76" s="361">
        <v>2708</v>
      </c>
      <c r="P76" s="362">
        <f t="shared" si="1"/>
        <v>27729</v>
      </c>
    </row>
    <row r="77" spans="1:16" s="45" customFormat="1" ht="15" customHeight="1">
      <c r="A77" s="355" t="s">
        <v>396</v>
      </c>
      <c r="B77" s="356" t="s">
        <v>254</v>
      </c>
      <c r="C77" s="357">
        <v>415</v>
      </c>
      <c r="D77" s="357">
        <v>1028</v>
      </c>
      <c r="E77" s="357">
        <v>1406</v>
      </c>
      <c r="F77" s="357">
        <v>1192</v>
      </c>
      <c r="G77" s="357">
        <v>3663</v>
      </c>
      <c r="H77" s="357">
        <v>3194</v>
      </c>
      <c r="I77" s="357">
        <v>6069</v>
      </c>
      <c r="J77" s="357">
        <v>9788</v>
      </c>
      <c r="K77" s="357">
        <v>15122</v>
      </c>
      <c r="L77" s="357">
        <v>14517</v>
      </c>
      <c r="M77" s="357">
        <v>8894</v>
      </c>
      <c r="N77" s="357">
        <v>1623</v>
      </c>
      <c r="O77" s="357">
        <v>8440</v>
      </c>
      <c r="P77" s="358">
        <f t="shared" si="1"/>
        <v>75351</v>
      </c>
    </row>
    <row r="78" spans="1:16" s="45" customFormat="1" ht="15" customHeight="1">
      <c r="A78" s="359" t="s">
        <v>397</v>
      </c>
      <c r="B78" s="360" t="s">
        <v>255</v>
      </c>
      <c r="C78" s="361">
        <v>3079</v>
      </c>
      <c r="D78" s="361">
        <v>6473</v>
      </c>
      <c r="E78" s="361">
        <v>7043</v>
      </c>
      <c r="F78" s="361">
        <v>4071</v>
      </c>
      <c r="G78" s="361">
        <v>8053</v>
      </c>
      <c r="H78" s="361">
        <v>3794</v>
      </c>
      <c r="I78" s="361">
        <v>3458</v>
      </c>
      <c r="J78" s="361">
        <v>4327</v>
      </c>
      <c r="K78" s="361">
        <v>2816</v>
      </c>
      <c r="L78" s="361">
        <v>2745</v>
      </c>
      <c r="M78" s="361">
        <v>599</v>
      </c>
      <c r="N78" s="361">
        <v>0</v>
      </c>
      <c r="O78" s="361">
        <v>0</v>
      </c>
      <c r="P78" s="362">
        <f t="shared" si="1"/>
        <v>46458</v>
      </c>
    </row>
    <row r="79" spans="1:16" s="45" customFormat="1" ht="15" customHeight="1">
      <c r="A79" s="355" t="s">
        <v>398</v>
      </c>
      <c r="B79" s="356" t="s">
        <v>256</v>
      </c>
      <c r="C79" s="357">
        <v>4394</v>
      </c>
      <c r="D79" s="357">
        <v>13630</v>
      </c>
      <c r="E79" s="357">
        <v>19276</v>
      </c>
      <c r="F79" s="357">
        <v>14474</v>
      </c>
      <c r="G79" s="357">
        <v>26051</v>
      </c>
      <c r="H79" s="357">
        <v>16173</v>
      </c>
      <c r="I79" s="357">
        <v>20441</v>
      </c>
      <c r="J79" s="357">
        <v>25264</v>
      </c>
      <c r="K79" s="357">
        <v>38953</v>
      </c>
      <c r="L79" s="357">
        <v>16493</v>
      </c>
      <c r="M79" s="357">
        <v>4947</v>
      </c>
      <c r="N79" s="357">
        <v>3451</v>
      </c>
      <c r="O79" s="357">
        <v>16177</v>
      </c>
      <c r="P79" s="358">
        <f t="shared" si="1"/>
        <v>219724</v>
      </c>
    </row>
    <row r="80" spans="1:16" s="45" customFormat="1" ht="15" customHeight="1">
      <c r="A80" s="359" t="s">
        <v>399</v>
      </c>
      <c r="B80" s="360" t="s">
        <v>257</v>
      </c>
      <c r="C80" s="361">
        <v>14378</v>
      </c>
      <c r="D80" s="361">
        <v>17736</v>
      </c>
      <c r="E80" s="361">
        <v>20373</v>
      </c>
      <c r="F80" s="361">
        <v>14681</v>
      </c>
      <c r="G80" s="361">
        <v>35981</v>
      </c>
      <c r="H80" s="361">
        <v>26667</v>
      </c>
      <c r="I80" s="361">
        <v>43090</v>
      </c>
      <c r="J80" s="361">
        <v>60132</v>
      </c>
      <c r="K80" s="361">
        <v>93797</v>
      </c>
      <c r="L80" s="361">
        <v>76275</v>
      </c>
      <c r="M80" s="361">
        <v>37205</v>
      </c>
      <c r="N80" s="361">
        <v>16156</v>
      </c>
      <c r="O80" s="361">
        <v>49332</v>
      </c>
      <c r="P80" s="362">
        <f t="shared" si="1"/>
        <v>505803</v>
      </c>
    </row>
    <row r="81" spans="1:16" s="45" customFormat="1" ht="15" customHeight="1">
      <c r="A81" s="355" t="s">
        <v>400</v>
      </c>
      <c r="B81" s="356" t="s">
        <v>258</v>
      </c>
      <c r="C81" s="357">
        <v>15263</v>
      </c>
      <c r="D81" s="357">
        <v>31208</v>
      </c>
      <c r="E81" s="357">
        <v>33818</v>
      </c>
      <c r="F81" s="357">
        <v>21785</v>
      </c>
      <c r="G81" s="357">
        <v>43316</v>
      </c>
      <c r="H81" s="357">
        <v>27242</v>
      </c>
      <c r="I81" s="357">
        <v>38996</v>
      </c>
      <c r="J81" s="357">
        <v>46416</v>
      </c>
      <c r="K81" s="357">
        <v>71967</v>
      </c>
      <c r="L81" s="357">
        <v>48045</v>
      </c>
      <c r="M81" s="357">
        <v>31167</v>
      </c>
      <c r="N81" s="357">
        <v>23178</v>
      </c>
      <c r="O81" s="357">
        <v>49336</v>
      </c>
      <c r="P81" s="358">
        <f t="shared" si="1"/>
        <v>481737</v>
      </c>
    </row>
    <row r="82" spans="1:16" s="45" customFormat="1" ht="15" customHeight="1">
      <c r="A82" s="359" t="s">
        <v>401</v>
      </c>
      <c r="B82" s="360" t="s">
        <v>259</v>
      </c>
      <c r="C82" s="361">
        <v>811</v>
      </c>
      <c r="D82" s="361">
        <v>2079</v>
      </c>
      <c r="E82" s="361">
        <v>3530</v>
      </c>
      <c r="F82" s="361">
        <v>3553</v>
      </c>
      <c r="G82" s="361">
        <v>10319</v>
      </c>
      <c r="H82" s="361">
        <v>8436</v>
      </c>
      <c r="I82" s="361">
        <v>15638</v>
      </c>
      <c r="J82" s="361">
        <v>27804</v>
      </c>
      <c r="K82" s="361">
        <v>53212</v>
      </c>
      <c r="L82" s="361">
        <v>56205</v>
      </c>
      <c r="M82" s="361">
        <v>19844</v>
      </c>
      <c r="N82" s="361">
        <v>16521</v>
      </c>
      <c r="O82" s="361">
        <v>56264</v>
      </c>
      <c r="P82" s="362">
        <f t="shared" si="1"/>
        <v>274216</v>
      </c>
    </row>
    <row r="83" spans="1:16" s="45" customFormat="1" ht="15" customHeight="1">
      <c r="A83" s="355" t="s">
        <v>402</v>
      </c>
      <c r="B83" s="356" t="s">
        <v>260</v>
      </c>
      <c r="C83" s="357">
        <v>6167</v>
      </c>
      <c r="D83" s="357">
        <v>18415</v>
      </c>
      <c r="E83" s="357">
        <v>36116</v>
      </c>
      <c r="F83" s="357">
        <v>36179</v>
      </c>
      <c r="G83" s="357">
        <v>79586</v>
      </c>
      <c r="H83" s="357">
        <v>56588</v>
      </c>
      <c r="I83" s="357">
        <v>70279</v>
      </c>
      <c r="J83" s="357">
        <v>95346</v>
      </c>
      <c r="K83" s="357">
        <v>93387</v>
      </c>
      <c r="L83" s="357">
        <v>51576</v>
      </c>
      <c r="M83" s="357">
        <v>26511</v>
      </c>
      <c r="N83" s="357">
        <v>19497</v>
      </c>
      <c r="O83" s="357">
        <v>28351</v>
      </c>
      <c r="P83" s="358">
        <f t="shared" si="1"/>
        <v>617998</v>
      </c>
    </row>
    <row r="84" spans="1:16" s="45" customFormat="1" ht="15" customHeight="1">
      <c r="A84" s="359" t="s">
        <v>403</v>
      </c>
      <c r="B84" s="360" t="s">
        <v>261</v>
      </c>
      <c r="C84" s="361">
        <v>11376</v>
      </c>
      <c r="D84" s="361">
        <v>23152</v>
      </c>
      <c r="E84" s="361">
        <v>17602</v>
      </c>
      <c r="F84" s="361">
        <v>11347</v>
      </c>
      <c r="G84" s="361">
        <v>28529</v>
      </c>
      <c r="H84" s="361">
        <v>23474</v>
      </c>
      <c r="I84" s="361">
        <v>37036</v>
      </c>
      <c r="J84" s="361">
        <v>62696</v>
      </c>
      <c r="K84" s="361">
        <v>117175</v>
      </c>
      <c r="L84" s="361">
        <v>160892</v>
      </c>
      <c r="M84" s="361">
        <v>104731</v>
      </c>
      <c r="N84" s="361">
        <v>69324</v>
      </c>
      <c r="O84" s="361">
        <v>144936</v>
      </c>
      <c r="P84" s="362">
        <f t="shared" si="1"/>
        <v>812270</v>
      </c>
    </row>
    <row r="85" spans="1:16" s="45" customFormat="1" ht="15" customHeight="1">
      <c r="A85" s="355" t="s">
        <v>404</v>
      </c>
      <c r="B85" s="356" t="s">
        <v>262</v>
      </c>
      <c r="C85" s="357">
        <v>309</v>
      </c>
      <c r="D85" s="357">
        <v>684</v>
      </c>
      <c r="E85" s="357">
        <v>1369</v>
      </c>
      <c r="F85" s="357">
        <v>1381</v>
      </c>
      <c r="G85" s="357">
        <v>5009</v>
      </c>
      <c r="H85" s="357">
        <v>5982</v>
      </c>
      <c r="I85" s="357">
        <v>12555</v>
      </c>
      <c r="J85" s="357">
        <v>11870</v>
      </c>
      <c r="K85" s="357">
        <v>5023</v>
      </c>
      <c r="L85" s="357">
        <v>744</v>
      </c>
      <c r="M85" s="357">
        <v>0</v>
      </c>
      <c r="N85" s="357">
        <v>2733</v>
      </c>
      <c r="O85" s="357">
        <v>0</v>
      </c>
      <c r="P85" s="358">
        <f t="shared" si="1"/>
        <v>47659</v>
      </c>
    </row>
    <row r="86" spans="1:16" s="45" customFormat="1" ht="15" customHeight="1">
      <c r="A86" s="359" t="s">
        <v>405</v>
      </c>
      <c r="B86" s="360" t="s">
        <v>263</v>
      </c>
      <c r="C86" s="361">
        <v>454</v>
      </c>
      <c r="D86" s="361">
        <v>1850</v>
      </c>
      <c r="E86" s="361">
        <v>7023</v>
      </c>
      <c r="F86" s="361">
        <v>7657</v>
      </c>
      <c r="G86" s="361">
        <v>19338</v>
      </c>
      <c r="H86" s="361">
        <v>11814</v>
      </c>
      <c r="I86" s="361">
        <v>7782</v>
      </c>
      <c r="J86" s="361">
        <v>2605</v>
      </c>
      <c r="K86" s="361">
        <v>1873</v>
      </c>
      <c r="L86" s="361">
        <v>1527</v>
      </c>
      <c r="M86" s="361">
        <v>557</v>
      </c>
      <c r="N86" s="361">
        <v>945</v>
      </c>
      <c r="O86" s="361">
        <v>0</v>
      </c>
      <c r="P86" s="362">
        <f t="shared" si="1"/>
        <v>63425</v>
      </c>
    </row>
    <row r="87" spans="1:16" s="45" customFormat="1" ht="15" customHeight="1">
      <c r="A87" s="355" t="s">
        <v>407</v>
      </c>
      <c r="B87" s="356" t="s">
        <v>264</v>
      </c>
      <c r="C87" s="357">
        <v>559</v>
      </c>
      <c r="D87" s="357">
        <v>949</v>
      </c>
      <c r="E87" s="357">
        <v>957</v>
      </c>
      <c r="F87" s="357">
        <v>619</v>
      </c>
      <c r="G87" s="357">
        <v>1691</v>
      </c>
      <c r="H87" s="357">
        <v>875</v>
      </c>
      <c r="I87" s="357">
        <v>984</v>
      </c>
      <c r="J87" s="357">
        <v>291</v>
      </c>
      <c r="K87" s="357">
        <v>2425</v>
      </c>
      <c r="L87" s="357">
        <v>314</v>
      </c>
      <c r="M87" s="357">
        <v>0</v>
      </c>
      <c r="N87" s="357">
        <v>0</v>
      </c>
      <c r="O87" s="357">
        <v>2940</v>
      </c>
      <c r="P87" s="358">
        <f t="shared" si="1"/>
        <v>12604</v>
      </c>
    </row>
    <row r="88" spans="1:16" s="45" customFormat="1" ht="15" customHeight="1">
      <c r="A88" s="359" t="s">
        <v>408</v>
      </c>
      <c r="B88" s="360" t="s">
        <v>265</v>
      </c>
      <c r="C88" s="361">
        <v>498</v>
      </c>
      <c r="D88" s="361">
        <v>486</v>
      </c>
      <c r="E88" s="361">
        <v>542</v>
      </c>
      <c r="F88" s="361">
        <v>347</v>
      </c>
      <c r="G88" s="361">
        <v>526</v>
      </c>
      <c r="H88" s="361">
        <v>211</v>
      </c>
      <c r="I88" s="361">
        <v>715</v>
      </c>
      <c r="J88" s="361">
        <v>384</v>
      </c>
      <c r="K88" s="361">
        <v>717</v>
      </c>
      <c r="L88" s="361">
        <v>0</v>
      </c>
      <c r="M88" s="361">
        <v>0</v>
      </c>
      <c r="N88" s="361">
        <v>0</v>
      </c>
      <c r="O88" s="361">
        <v>0</v>
      </c>
      <c r="P88" s="362">
        <f t="shared" si="1"/>
        <v>4426</v>
      </c>
    </row>
    <row r="89" spans="1:16" s="45" customFormat="1" ht="15" customHeight="1">
      <c r="A89" s="355" t="s">
        <v>409</v>
      </c>
      <c r="B89" s="356" t="s">
        <v>266</v>
      </c>
      <c r="C89" s="357">
        <v>1406</v>
      </c>
      <c r="D89" s="357">
        <v>2061</v>
      </c>
      <c r="E89" s="357">
        <v>878</v>
      </c>
      <c r="F89" s="357">
        <v>303</v>
      </c>
      <c r="G89" s="357">
        <v>214</v>
      </c>
      <c r="H89" s="357">
        <v>170</v>
      </c>
      <c r="I89" s="357">
        <v>61</v>
      </c>
      <c r="J89" s="357">
        <v>51</v>
      </c>
      <c r="K89" s="357">
        <v>479</v>
      </c>
      <c r="L89" s="357">
        <v>0</v>
      </c>
      <c r="M89" s="357">
        <v>0</v>
      </c>
      <c r="N89" s="357">
        <v>0</v>
      </c>
      <c r="O89" s="357">
        <v>0</v>
      </c>
      <c r="P89" s="358">
        <f t="shared" si="1"/>
        <v>5623</v>
      </c>
    </row>
    <row r="90" spans="1:16" s="45" customFormat="1" ht="15" customHeight="1">
      <c r="A90" s="359" t="s">
        <v>410</v>
      </c>
      <c r="B90" s="360" t="s">
        <v>267</v>
      </c>
      <c r="C90" s="361">
        <v>3574</v>
      </c>
      <c r="D90" s="361">
        <v>6729</v>
      </c>
      <c r="E90" s="361">
        <v>5834</v>
      </c>
      <c r="F90" s="361">
        <v>3377</v>
      </c>
      <c r="G90" s="361">
        <v>6132</v>
      </c>
      <c r="H90" s="361">
        <v>3318</v>
      </c>
      <c r="I90" s="361">
        <v>7244</v>
      </c>
      <c r="J90" s="361">
        <v>5018</v>
      </c>
      <c r="K90" s="361">
        <v>4011</v>
      </c>
      <c r="L90" s="361">
        <v>1129</v>
      </c>
      <c r="M90" s="361">
        <v>1162</v>
      </c>
      <c r="N90" s="361">
        <v>0</v>
      </c>
      <c r="O90" s="361">
        <v>1757</v>
      </c>
      <c r="P90" s="362">
        <f t="shared" si="1"/>
        <v>49285</v>
      </c>
    </row>
    <row r="91" spans="1:16" s="45" customFormat="1" ht="15" customHeight="1">
      <c r="A91" s="355" t="s">
        <v>412</v>
      </c>
      <c r="B91" s="356" t="s">
        <v>268</v>
      </c>
      <c r="C91" s="357">
        <v>4942</v>
      </c>
      <c r="D91" s="357">
        <v>7220</v>
      </c>
      <c r="E91" s="357">
        <v>8037</v>
      </c>
      <c r="F91" s="357">
        <v>4787</v>
      </c>
      <c r="G91" s="357">
        <v>8264</v>
      </c>
      <c r="H91" s="357">
        <v>6066</v>
      </c>
      <c r="I91" s="357">
        <v>8286</v>
      </c>
      <c r="J91" s="357">
        <v>7841</v>
      </c>
      <c r="K91" s="357">
        <v>2664</v>
      </c>
      <c r="L91" s="357">
        <v>731</v>
      </c>
      <c r="M91" s="357">
        <v>515</v>
      </c>
      <c r="N91" s="357">
        <v>0</v>
      </c>
      <c r="O91" s="357">
        <v>0</v>
      </c>
      <c r="P91" s="358">
        <f t="shared" si="1"/>
        <v>59353</v>
      </c>
    </row>
    <row r="92" spans="1:16" s="45" customFormat="1" ht="15" customHeight="1">
      <c r="A92" s="359" t="s">
        <v>411</v>
      </c>
      <c r="B92" s="360" t="s">
        <v>269</v>
      </c>
      <c r="C92" s="361">
        <v>5288</v>
      </c>
      <c r="D92" s="361">
        <v>8577</v>
      </c>
      <c r="E92" s="361">
        <v>7519</v>
      </c>
      <c r="F92" s="361">
        <v>4673</v>
      </c>
      <c r="G92" s="361">
        <v>9883</v>
      </c>
      <c r="H92" s="361">
        <v>6397</v>
      </c>
      <c r="I92" s="361">
        <v>5143</v>
      </c>
      <c r="J92" s="361">
        <v>2598</v>
      </c>
      <c r="K92" s="361">
        <v>3378</v>
      </c>
      <c r="L92" s="361">
        <v>1892</v>
      </c>
      <c r="M92" s="361">
        <v>1677</v>
      </c>
      <c r="N92" s="361">
        <v>0</v>
      </c>
      <c r="O92" s="361">
        <v>0</v>
      </c>
      <c r="P92" s="362">
        <f t="shared" si="1"/>
        <v>57025</v>
      </c>
    </row>
    <row r="93" spans="1:16" s="45" customFormat="1" ht="15" customHeight="1">
      <c r="A93" s="355" t="s">
        <v>413</v>
      </c>
      <c r="B93" s="356" t="s">
        <v>270</v>
      </c>
      <c r="C93" s="357">
        <v>16359</v>
      </c>
      <c r="D93" s="357">
        <v>25123</v>
      </c>
      <c r="E93" s="357">
        <v>20391</v>
      </c>
      <c r="F93" s="357">
        <v>11129</v>
      </c>
      <c r="G93" s="357">
        <v>15391</v>
      </c>
      <c r="H93" s="357">
        <v>5146</v>
      </c>
      <c r="I93" s="357">
        <v>4640</v>
      </c>
      <c r="J93" s="357">
        <v>4423</v>
      </c>
      <c r="K93" s="357">
        <v>3919</v>
      </c>
      <c r="L93" s="357">
        <v>2017</v>
      </c>
      <c r="M93" s="357">
        <v>500</v>
      </c>
      <c r="N93" s="357">
        <v>849</v>
      </c>
      <c r="O93" s="357">
        <v>1070</v>
      </c>
      <c r="P93" s="358">
        <f t="shared" si="1"/>
        <v>110957</v>
      </c>
    </row>
    <row r="94" spans="1:16" s="45" customFormat="1" ht="15" customHeight="1">
      <c r="A94" s="359" t="s">
        <v>414</v>
      </c>
      <c r="B94" s="360" t="s">
        <v>271</v>
      </c>
      <c r="C94" s="361">
        <v>3354</v>
      </c>
      <c r="D94" s="361">
        <v>1404</v>
      </c>
      <c r="E94" s="361">
        <v>530</v>
      </c>
      <c r="F94" s="361">
        <v>144</v>
      </c>
      <c r="G94" s="361">
        <v>164</v>
      </c>
      <c r="H94" s="361">
        <v>20</v>
      </c>
      <c r="I94" s="361">
        <v>0</v>
      </c>
      <c r="J94" s="361">
        <v>0</v>
      </c>
      <c r="K94" s="361">
        <v>0</v>
      </c>
      <c r="L94" s="361">
        <v>0</v>
      </c>
      <c r="M94" s="361">
        <v>0</v>
      </c>
      <c r="N94" s="361">
        <v>0</v>
      </c>
      <c r="O94" s="361">
        <v>0</v>
      </c>
      <c r="P94" s="362">
        <f t="shared" si="1"/>
        <v>5616</v>
      </c>
    </row>
    <row r="95" spans="1:16" s="45" customFormat="1" ht="15" customHeight="1">
      <c r="A95" s="355" t="s">
        <v>415</v>
      </c>
      <c r="B95" s="356" t="s">
        <v>272</v>
      </c>
      <c r="C95" s="357">
        <v>168</v>
      </c>
      <c r="D95" s="357">
        <v>119</v>
      </c>
      <c r="E95" s="357">
        <v>88</v>
      </c>
      <c r="F95" s="357">
        <v>39</v>
      </c>
      <c r="G95" s="357">
        <v>63</v>
      </c>
      <c r="H95" s="357">
        <v>0</v>
      </c>
      <c r="I95" s="357">
        <v>37</v>
      </c>
      <c r="J95" s="357">
        <v>53</v>
      </c>
      <c r="K95" s="357">
        <v>104</v>
      </c>
      <c r="L95" s="357">
        <v>0</v>
      </c>
      <c r="M95" s="357">
        <v>0</v>
      </c>
      <c r="N95" s="357">
        <v>0</v>
      </c>
      <c r="O95" s="357">
        <v>0</v>
      </c>
      <c r="P95" s="358">
        <f t="shared" si="1"/>
        <v>671</v>
      </c>
    </row>
    <row r="96" spans="1:16" s="45" customFormat="1" ht="15" customHeight="1">
      <c r="A96" s="359" t="s">
        <v>406</v>
      </c>
      <c r="B96" s="360" t="s">
        <v>273</v>
      </c>
      <c r="C96" s="361">
        <v>92</v>
      </c>
      <c r="D96" s="361">
        <v>285</v>
      </c>
      <c r="E96" s="361">
        <v>343</v>
      </c>
      <c r="F96" s="361">
        <v>432</v>
      </c>
      <c r="G96" s="361">
        <v>755</v>
      </c>
      <c r="H96" s="361">
        <v>390</v>
      </c>
      <c r="I96" s="361">
        <v>592</v>
      </c>
      <c r="J96" s="361">
        <v>816</v>
      </c>
      <c r="K96" s="361">
        <v>533</v>
      </c>
      <c r="L96" s="361">
        <v>590</v>
      </c>
      <c r="M96" s="361">
        <v>0</v>
      </c>
      <c r="N96" s="361">
        <v>0</v>
      </c>
      <c r="O96" s="361">
        <v>0</v>
      </c>
      <c r="P96" s="362">
        <f t="shared" si="1"/>
        <v>4828</v>
      </c>
    </row>
    <row r="97" spans="1:16" s="45" customFormat="1" ht="15" customHeight="1">
      <c r="A97" s="355" t="s">
        <v>90</v>
      </c>
      <c r="B97" s="356" t="s">
        <v>416</v>
      </c>
      <c r="C97" s="357">
        <v>59059</v>
      </c>
      <c r="D97" s="357">
        <v>4924</v>
      </c>
      <c r="E97" s="357">
        <v>703</v>
      </c>
      <c r="F97" s="357">
        <v>181</v>
      </c>
      <c r="G97" s="357">
        <v>112</v>
      </c>
      <c r="H97" s="357">
        <v>0</v>
      </c>
      <c r="I97" s="357">
        <v>32</v>
      </c>
      <c r="J97" s="357">
        <v>0</v>
      </c>
      <c r="K97" s="357">
        <v>0</v>
      </c>
      <c r="L97" s="357">
        <v>0</v>
      </c>
      <c r="M97" s="357">
        <v>0</v>
      </c>
      <c r="N97" s="357">
        <v>0</v>
      </c>
      <c r="O97" s="357">
        <v>0</v>
      </c>
      <c r="P97" s="358">
        <f t="shared" si="1"/>
        <v>65011</v>
      </c>
    </row>
    <row r="98" spans="1:16" s="45" customFormat="1" ht="15" customHeight="1">
      <c r="A98" s="882" t="s">
        <v>288</v>
      </c>
      <c r="B98" s="883"/>
      <c r="C98" s="363">
        <f>SUM(C9:C97)</f>
        <v>724351</v>
      </c>
      <c r="D98" s="363">
        <f t="shared" ref="D98:P98" si="2">SUM(D9:D97)</f>
        <v>1303700</v>
      </c>
      <c r="E98" s="363">
        <f t="shared" si="2"/>
        <v>1489389</v>
      </c>
      <c r="F98" s="363">
        <f t="shared" si="2"/>
        <v>950082</v>
      </c>
      <c r="G98" s="363">
        <f t="shared" si="2"/>
        <v>1830570</v>
      </c>
      <c r="H98" s="363">
        <f t="shared" si="2"/>
        <v>1043033</v>
      </c>
      <c r="I98" s="363">
        <f t="shared" si="2"/>
        <v>1277746</v>
      </c>
      <c r="J98" s="363">
        <f t="shared" si="2"/>
        <v>1439486</v>
      </c>
      <c r="K98" s="363">
        <f t="shared" si="2"/>
        <v>1855059</v>
      </c>
      <c r="L98" s="363">
        <f t="shared" si="2"/>
        <v>1246328</v>
      </c>
      <c r="M98" s="363">
        <f t="shared" si="2"/>
        <v>600963</v>
      </c>
      <c r="N98" s="363">
        <f t="shared" si="2"/>
        <v>369086</v>
      </c>
      <c r="O98" s="363">
        <f t="shared" si="2"/>
        <v>1073630</v>
      </c>
      <c r="P98" s="363">
        <f t="shared" si="2"/>
        <v>15203423</v>
      </c>
    </row>
    <row r="99" spans="1:16" s="45" customFormat="1" ht="15" customHeight="1">
      <c r="A99" s="893" t="s">
        <v>421</v>
      </c>
      <c r="B99" s="893"/>
      <c r="C99" s="893"/>
      <c r="D99" s="893"/>
      <c r="E99" s="893"/>
      <c r="F99" s="893"/>
      <c r="G99" s="893"/>
      <c r="H99" s="893"/>
      <c r="I99" s="893"/>
      <c r="J99" s="893"/>
      <c r="K99" s="893"/>
      <c r="L99" s="893"/>
      <c r="M99" s="893"/>
      <c r="N99" s="893"/>
      <c r="O99" s="893"/>
      <c r="P99" s="893"/>
    </row>
    <row r="100" spans="1:16" s="45" customFormat="1" ht="12">
      <c r="A100" s="231"/>
      <c r="B100" s="871" t="s">
        <v>274</v>
      </c>
      <c r="C100" s="871"/>
      <c r="D100" s="871"/>
      <c r="E100" s="231"/>
      <c r="F100" s="231"/>
      <c r="G100" s="231"/>
      <c r="H100" s="231"/>
      <c r="I100" s="231"/>
      <c r="J100" s="871"/>
      <c r="K100" s="871"/>
      <c r="L100" s="871"/>
      <c r="M100" s="231"/>
      <c r="N100" s="231"/>
      <c r="O100" s="231"/>
      <c r="P100" s="231"/>
    </row>
    <row r="101" spans="1:16" s="45" customFormat="1" ht="12">
      <c r="A101" s="47"/>
      <c r="B101" s="47"/>
      <c r="C101" s="46"/>
      <c r="D101" s="46"/>
      <c r="E101" s="46"/>
      <c r="F101" s="46"/>
      <c r="G101" s="46"/>
      <c r="H101" s="46"/>
      <c r="I101" s="47"/>
      <c r="J101" s="47"/>
      <c r="K101" s="46"/>
      <c r="L101" s="46"/>
      <c r="M101" s="46"/>
      <c r="N101" s="46"/>
      <c r="O101" s="46"/>
      <c r="P101" s="46"/>
    </row>
    <row r="102" spans="1:16" s="45" customFormat="1" ht="12">
      <c r="B102" s="232"/>
      <c r="C102" s="46"/>
      <c r="D102" s="46"/>
      <c r="E102" s="46"/>
      <c r="F102" s="46"/>
      <c r="G102" s="46"/>
      <c r="H102" s="46"/>
      <c r="J102" s="232"/>
      <c r="K102" s="46"/>
      <c r="L102" s="46"/>
      <c r="M102" s="46"/>
      <c r="N102" s="46"/>
      <c r="O102" s="46"/>
      <c r="P102" s="46"/>
    </row>
    <row r="103" spans="1:16" s="45" customFormat="1" ht="12">
      <c r="C103" s="146"/>
      <c r="D103" s="46"/>
      <c r="E103" s="46"/>
      <c r="F103" s="46"/>
      <c r="G103" s="46"/>
      <c r="H103" s="46"/>
      <c r="I103" s="46"/>
      <c r="J103" s="46"/>
      <c r="K103" s="46"/>
      <c r="L103" s="46"/>
      <c r="M103" s="46"/>
      <c r="N103" s="46"/>
      <c r="O103" s="46"/>
      <c r="P103" s="46"/>
    </row>
    <row r="104" spans="1:16" s="45" customFormat="1" ht="12">
      <c r="C104" s="146"/>
      <c r="D104" s="46"/>
      <c r="E104" s="46"/>
      <c r="F104" s="46"/>
      <c r="G104" s="46"/>
      <c r="H104" s="46"/>
      <c r="I104" s="46"/>
      <c r="J104" s="46"/>
      <c r="K104" s="46"/>
      <c r="L104" s="46"/>
      <c r="M104" s="46"/>
      <c r="N104" s="46"/>
      <c r="O104" s="46"/>
      <c r="P104" s="46"/>
    </row>
    <row r="105" spans="1:16" s="45" customFormat="1" ht="12">
      <c r="C105" s="145"/>
    </row>
    <row r="106" spans="1:16" s="45" customFormat="1" ht="12">
      <c r="C106" s="145"/>
    </row>
    <row r="107" spans="1:16" s="45" customFormat="1" ht="12">
      <c r="C107" s="145"/>
    </row>
    <row r="108" spans="1:16" s="45" customFormat="1" ht="12">
      <c r="C108" s="145"/>
    </row>
    <row r="109" spans="1:16" s="45" customFormat="1" ht="12">
      <c r="C109" s="145"/>
    </row>
    <row r="110" spans="1:16" s="45" customFormat="1" ht="12">
      <c r="C110" s="145"/>
    </row>
    <row r="111" spans="1:16" s="45" customFormat="1" ht="12">
      <c r="C111" s="145"/>
    </row>
    <row r="112" spans="1:16" s="45" customFormat="1" ht="12">
      <c r="C112" s="145"/>
    </row>
    <row r="113" spans="3:3" s="45" customFormat="1" ht="12">
      <c r="C113" s="145"/>
    </row>
    <row r="114" spans="3:3" s="45" customFormat="1" ht="12">
      <c r="C114" s="145"/>
    </row>
    <row r="115" spans="3:3" s="45" customFormat="1" ht="12">
      <c r="C115" s="145"/>
    </row>
    <row r="116" spans="3:3" s="45" customFormat="1" ht="12">
      <c r="C116" s="145"/>
    </row>
    <row r="117" spans="3:3" s="45" customFormat="1" ht="12">
      <c r="C117" s="145"/>
    </row>
    <row r="118" spans="3:3" s="45" customFormat="1" ht="12">
      <c r="C118" s="145"/>
    </row>
    <row r="119" spans="3:3" s="45" customFormat="1" ht="12">
      <c r="C119" s="145"/>
    </row>
    <row r="120" spans="3:3" s="45" customFormat="1" ht="12">
      <c r="C120" s="145"/>
    </row>
    <row r="121" spans="3:3" s="45" customFormat="1" ht="12">
      <c r="C121" s="145"/>
    </row>
    <row r="122" spans="3:3" s="45" customFormat="1" ht="12">
      <c r="C122" s="145"/>
    </row>
    <row r="123" spans="3:3" s="45" customFormat="1" ht="12">
      <c r="C123" s="145"/>
    </row>
    <row r="124" spans="3:3" s="45" customFormat="1" ht="12">
      <c r="C124" s="145"/>
    </row>
    <row r="125" spans="3:3" s="45" customFormat="1" ht="12">
      <c r="C125" s="145"/>
    </row>
    <row r="126" spans="3:3" s="45" customFormat="1" ht="12">
      <c r="C126" s="145"/>
    </row>
    <row r="127" spans="3:3" s="45" customFormat="1" ht="12">
      <c r="C127" s="145"/>
    </row>
    <row r="128" spans="3:3" s="45" customFormat="1" ht="12">
      <c r="C128" s="145"/>
    </row>
    <row r="129" spans="3:3" s="45" customFormat="1" ht="12">
      <c r="C129" s="145"/>
    </row>
    <row r="130" spans="3:3" s="45" customFormat="1" ht="12">
      <c r="C130" s="145"/>
    </row>
    <row r="131" spans="3:3" s="45" customFormat="1" ht="12">
      <c r="C131" s="145"/>
    </row>
    <row r="132" spans="3:3" s="45" customFormat="1" ht="12">
      <c r="C132" s="145"/>
    </row>
    <row r="133" spans="3:3" s="45" customFormat="1" ht="12">
      <c r="C133" s="145"/>
    </row>
    <row r="134" spans="3:3" s="45" customFormat="1" ht="12">
      <c r="C134" s="145"/>
    </row>
    <row r="135" spans="3:3" s="45" customFormat="1" ht="12">
      <c r="C135" s="145"/>
    </row>
    <row r="136" spans="3:3" s="45" customFormat="1" ht="12">
      <c r="C136" s="145"/>
    </row>
    <row r="137" spans="3:3" s="45" customFormat="1" ht="12">
      <c r="C137" s="145"/>
    </row>
    <row r="138" spans="3:3" s="45" customFormat="1" ht="12">
      <c r="C138" s="145"/>
    </row>
    <row r="139" spans="3:3" s="45" customFormat="1" ht="12">
      <c r="C139" s="145"/>
    </row>
    <row r="140" spans="3:3" s="45" customFormat="1" ht="12">
      <c r="C140" s="145"/>
    </row>
    <row r="141" spans="3:3" s="45" customFormat="1" ht="12">
      <c r="C141" s="145"/>
    </row>
    <row r="142" spans="3:3" s="45" customFormat="1" ht="12">
      <c r="C142" s="145"/>
    </row>
    <row r="143" spans="3:3" s="45" customFormat="1" ht="12">
      <c r="C143" s="145"/>
    </row>
    <row r="144" spans="3:3" s="45" customFormat="1" ht="12">
      <c r="C144" s="145"/>
    </row>
    <row r="145" spans="3:3" s="45" customFormat="1" ht="12">
      <c r="C145" s="145"/>
    </row>
    <row r="146" spans="3:3" s="45" customFormat="1" ht="12">
      <c r="C146" s="145"/>
    </row>
    <row r="147" spans="3:3" s="45" customFormat="1" ht="12">
      <c r="C147" s="145"/>
    </row>
    <row r="148" spans="3:3" s="45" customFormat="1" ht="12">
      <c r="C148" s="145"/>
    </row>
    <row r="149" spans="3:3" s="45" customFormat="1" ht="12">
      <c r="C149" s="145"/>
    </row>
    <row r="150" spans="3:3" s="45" customFormat="1" ht="12">
      <c r="C150" s="145"/>
    </row>
    <row r="151" spans="3:3" s="45" customFormat="1" ht="12">
      <c r="C151" s="145"/>
    </row>
    <row r="152" spans="3:3" s="45" customFormat="1" ht="12">
      <c r="C152" s="145"/>
    </row>
    <row r="153" spans="3:3" s="45" customFormat="1" ht="12">
      <c r="C153" s="145"/>
    </row>
    <row r="154" spans="3:3" s="45" customFormat="1" ht="12">
      <c r="C154" s="145"/>
    </row>
    <row r="155" spans="3:3" s="45" customFormat="1" ht="12">
      <c r="C155" s="145"/>
    </row>
    <row r="156" spans="3:3" s="45" customFormat="1" ht="12">
      <c r="C156" s="145"/>
    </row>
    <row r="157" spans="3:3" s="45" customFormat="1" ht="12">
      <c r="C157" s="145"/>
    </row>
    <row r="158" spans="3:3" s="45" customFormat="1" ht="12">
      <c r="C158" s="145"/>
    </row>
    <row r="159" spans="3:3" s="45" customFormat="1" ht="12">
      <c r="C159" s="145"/>
    </row>
    <row r="160" spans="3:3" s="45" customFormat="1" ht="12">
      <c r="C160" s="145"/>
    </row>
    <row r="161" spans="3:3" s="45" customFormat="1" ht="12">
      <c r="C161" s="145"/>
    </row>
    <row r="162" spans="3:3" s="45" customFormat="1" ht="12">
      <c r="C162" s="145"/>
    </row>
    <row r="163" spans="3:3" s="45" customFormat="1" ht="12">
      <c r="C163" s="145"/>
    </row>
    <row r="164" spans="3:3" s="45" customFormat="1" ht="12">
      <c r="C164" s="145"/>
    </row>
    <row r="165" spans="3:3" s="45" customFormat="1" ht="12">
      <c r="C165" s="145"/>
    </row>
    <row r="166" spans="3:3" s="45" customFormat="1" ht="12">
      <c r="C166" s="145"/>
    </row>
    <row r="167" spans="3:3" s="45" customFormat="1" ht="12">
      <c r="C167" s="145"/>
    </row>
    <row r="168" spans="3:3" s="45" customFormat="1" ht="12">
      <c r="C168" s="145"/>
    </row>
    <row r="169" spans="3:3" s="45" customFormat="1" ht="12">
      <c r="C169" s="145"/>
    </row>
    <row r="170" spans="3:3" s="45" customFormat="1" ht="12">
      <c r="C170" s="145"/>
    </row>
    <row r="171" spans="3:3" s="45" customFormat="1" ht="12">
      <c r="C171" s="145"/>
    </row>
    <row r="172" spans="3:3" s="45" customFormat="1" ht="12">
      <c r="C172" s="145"/>
    </row>
    <row r="173" spans="3:3" s="45" customFormat="1" ht="12">
      <c r="C173" s="145"/>
    </row>
    <row r="174" spans="3:3" s="45" customFormat="1" ht="12">
      <c r="C174" s="145"/>
    </row>
    <row r="175" spans="3:3" s="45" customFormat="1" ht="12">
      <c r="C175" s="145"/>
    </row>
    <row r="176" spans="3:3" s="45" customFormat="1" ht="12">
      <c r="C176" s="145"/>
    </row>
    <row r="177" spans="3:3" s="45" customFormat="1" ht="12">
      <c r="C177" s="145"/>
    </row>
    <row r="178" spans="3:3" s="45" customFormat="1" ht="12">
      <c r="C178" s="145"/>
    </row>
    <row r="179" spans="3:3" s="45" customFormat="1" ht="12">
      <c r="C179" s="145"/>
    </row>
    <row r="180" spans="3:3" s="45" customFormat="1" ht="12">
      <c r="C180" s="145"/>
    </row>
    <row r="181" spans="3:3" s="45" customFormat="1" ht="12">
      <c r="C181" s="145"/>
    </row>
    <row r="182" spans="3:3" s="45" customFormat="1" ht="12">
      <c r="C182" s="145"/>
    </row>
    <row r="183" spans="3:3" s="45" customFormat="1" ht="12">
      <c r="C183" s="145"/>
    </row>
    <row r="184" spans="3:3" s="45" customFormat="1" ht="12">
      <c r="C184" s="145"/>
    </row>
    <row r="185" spans="3:3" s="45" customFormat="1" ht="12">
      <c r="C185" s="145"/>
    </row>
    <row r="186" spans="3:3" s="45" customFormat="1" ht="12">
      <c r="C186" s="145"/>
    </row>
    <row r="187" spans="3:3" s="45" customFormat="1" ht="12">
      <c r="C187" s="145"/>
    </row>
    <row r="188" spans="3:3" s="45" customFormat="1" ht="12">
      <c r="C188" s="145"/>
    </row>
    <row r="189" spans="3:3" s="45" customFormat="1" ht="12">
      <c r="C189" s="145"/>
    </row>
    <row r="190" spans="3:3" s="45" customFormat="1" ht="12">
      <c r="C190" s="145"/>
    </row>
    <row r="191" spans="3:3" s="45" customFormat="1" ht="12">
      <c r="C191" s="145"/>
    </row>
    <row r="192" spans="3:3" s="45" customFormat="1" ht="12">
      <c r="C192" s="145"/>
    </row>
    <row r="193" spans="3:3" s="45" customFormat="1" ht="12">
      <c r="C193" s="145"/>
    </row>
    <row r="194" spans="3:3" s="45" customFormat="1" ht="12">
      <c r="C194" s="145"/>
    </row>
    <row r="195" spans="3:3" s="45" customFormat="1" ht="12">
      <c r="C195" s="145"/>
    </row>
    <row r="196" spans="3:3" s="45" customFormat="1" ht="12">
      <c r="C196" s="145"/>
    </row>
    <row r="197" spans="3:3" s="45" customFormat="1" ht="12">
      <c r="C197" s="145"/>
    </row>
    <row r="198" spans="3:3" s="45" customFormat="1" ht="12">
      <c r="C198" s="145"/>
    </row>
    <row r="199" spans="3:3" s="45" customFormat="1" ht="12">
      <c r="C199" s="145"/>
    </row>
    <row r="200" spans="3:3" s="45" customFormat="1" ht="12">
      <c r="C200" s="145"/>
    </row>
    <row r="201" spans="3:3" s="45" customFormat="1" ht="12">
      <c r="C201" s="145"/>
    </row>
    <row r="202" spans="3:3" s="45" customFormat="1" ht="12">
      <c r="C202" s="145"/>
    </row>
    <row r="203" spans="3:3" s="45" customFormat="1" ht="12">
      <c r="C203" s="145"/>
    </row>
    <row r="204" spans="3:3" s="45" customFormat="1" ht="12">
      <c r="C204" s="145"/>
    </row>
    <row r="205" spans="3:3" s="45" customFormat="1" ht="12">
      <c r="C205" s="145"/>
    </row>
    <row r="206" spans="3:3" s="45" customFormat="1" ht="12">
      <c r="C206" s="145"/>
    </row>
    <row r="207" spans="3:3" s="45" customFormat="1" ht="12">
      <c r="C207" s="145"/>
    </row>
    <row r="208" spans="3:3" s="45" customFormat="1" ht="12">
      <c r="C208" s="145"/>
    </row>
    <row r="209" spans="3:3" s="45" customFormat="1" ht="12">
      <c r="C209" s="145"/>
    </row>
    <row r="210" spans="3:3" s="45" customFormat="1" ht="12">
      <c r="C210" s="145"/>
    </row>
    <row r="211" spans="3:3" s="45" customFormat="1" ht="12">
      <c r="C211" s="145"/>
    </row>
    <row r="212" spans="3:3" s="45" customFormat="1" ht="12">
      <c r="C212" s="145"/>
    </row>
    <row r="213" spans="3:3" s="45" customFormat="1" ht="12">
      <c r="C213" s="145"/>
    </row>
    <row r="214" spans="3:3" s="45" customFormat="1" ht="12">
      <c r="C214" s="145"/>
    </row>
    <row r="215" spans="3:3" s="45" customFormat="1" ht="12">
      <c r="C215" s="145"/>
    </row>
    <row r="216" spans="3:3" s="45" customFormat="1" ht="12">
      <c r="C216" s="145"/>
    </row>
    <row r="217" spans="3:3" s="45" customFormat="1" ht="12">
      <c r="C217" s="145"/>
    </row>
    <row r="218" spans="3:3" s="45" customFormat="1" ht="12">
      <c r="C218" s="145"/>
    </row>
    <row r="219" spans="3:3" s="45" customFormat="1" ht="12">
      <c r="C219" s="145"/>
    </row>
    <row r="220" spans="3:3" s="45" customFormat="1" ht="12">
      <c r="C220" s="145"/>
    </row>
    <row r="221" spans="3:3" s="45" customFormat="1" ht="12">
      <c r="C221" s="145"/>
    </row>
    <row r="222" spans="3:3" s="45" customFormat="1" ht="12">
      <c r="C222" s="145"/>
    </row>
    <row r="223" spans="3:3" s="45" customFormat="1" ht="12">
      <c r="C223" s="145"/>
    </row>
    <row r="224" spans="3:3" s="45" customFormat="1" ht="12">
      <c r="C224" s="145"/>
    </row>
    <row r="225" spans="3:3" s="45" customFormat="1" ht="12">
      <c r="C225" s="145"/>
    </row>
    <row r="226" spans="3:3" s="45" customFormat="1" ht="12">
      <c r="C226" s="145"/>
    </row>
    <row r="227" spans="3:3" s="45" customFormat="1" ht="12">
      <c r="C227" s="145"/>
    </row>
    <row r="228" spans="3:3" s="45" customFormat="1" ht="12">
      <c r="C228" s="145"/>
    </row>
    <row r="229" spans="3:3" s="45" customFormat="1" ht="12">
      <c r="C229" s="145"/>
    </row>
    <row r="230" spans="3:3" s="45" customFormat="1" ht="12">
      <c r="C230" s="145"/>
    </row>
    <row r="231" spans="3:3" s="45" customFormat="1" ht="12">
      <c r="C231" s="145"/>
    </row>
    <row r="232" spans="3:3" s="45" customFormat="1" ht="12">
      <c r="C232" s="145"/>
    </row>
    <row r="233" spans="3:3" s="45" customFormat="1" ht="12">
      <c r="C233" s="145"/>
    </row>
    <row r="234" spans="3:3" s="45" customFormat="1" ht="12">
      <c r="C234" s="145"/>
    </row>
    <row r="235" spans="3:3" s="45" customFormat="1" ht="12">
      <c r="C235" s="145"/>
    </row>
    <row r="236" spans="3:3" s="45" customFormat="1" ht="12">
      <c r="C236" s="145"/>
    </row>
    <row r="237" spans="3:3" s="45" customFormat="1" ht="12">
      <c r="C237" s="145"/>
    </row>
    <row r="238" spans="3:3" s="45" customFormat="1" ht="12">
      <c r="C238" s="145"/>
    </row>
    <row r="239" spans="3:3" s="45" customFormat="1" ht="12">
      <c r="C239" s="145"/>
    </row>
    <row r="240" spans="3:3" s="45" customFormat="1" ht="12">
      <c r="C240" s="145"/>
    </row>
    <row r="241" spans="3:3" s="45" customFormat="1" ht="12">
      <c r="C241" s="145"/>
    </row>
    <row r="242" spans="3:3" s="45" customFormat="1" ht="12">
      <c r="C242" s="145"/>
    </row>
    <row r="243" spans="3:3" s="45" customFormat="1" ht="12">
      <c r="C243" s="145"/>
    </row>
    <row r="244" spans="3:3" s="45" customFormat="1" ht="12">
      <c r="C244" s="145"/>
    </row>
    <row r="245" spans="3:3" s="45" customFormat="1" ht="12">
      <c r="C245" s="145"/>
    </row>
    <row r="246" spans="3:3" s="45" customFormat="1" ht="12">
      <c r="C246" s="145"/>
    </row>
    <row r="247" spans="3:3" s="45" customFormat="1" ht="12">
      <c r="C247" s="145"/>
    </row>
    <row r="248" spans="3:3" s="45" customFormat="1" ht="12">
      <c r="C248" s="145"/>
    </row>
    <row r="249" spans="3:3" s="45" customFormat="1" ht="12">
      <c r="C249" s="145"/>
    </row>
    <row r="250" spans="3:3" s="45" customFormat="1" ht="12">
      <c r="C250" s="145"/>
    </row>
  </sheetData>
  <mergeCells count="12">
    <mergeCell ref="B100:D100"/>
    <mergeCell ref="J100:L100"/>
    <mergeCell ref="A98:B98"/>
    <mergeCell ref="A4:P4"/>
    <mergeCell ref="A5:P5"/>
    <mergeCell ref="A6:A8"/>
    <mergeCell ref="B6:B8"/>
    <mergeCell ref="C6:O6"/>
    <mergeCell ref="P6:P8"/>
    <mergeCell ref="C7:O7"/>
    <mergeCell ref="A99:H99"/>
    <mergeCell ref="I99:P99"/>
  </mergeCells>
  <printOptions horizontalCentered="1" verticalCentered="1"/>
  <pageMargins left="0" right="0" top="0" bottom="0" header="0" footer="0"/>
  <pageSetup paperSize="9" scale="54" orientation="portrait" r:id="rId1"/>
  <headerFooter alignWithMargins="0"/>
  <ignoredErrors>
    <ignoredError sqref="A9:A16 A17:A62 A63:A96 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pageSetUpPr fitToPage="1"/>
  </sheetPr>
  <dimension ref="A1:T209"/>
  <sheetViews>
    <sheetView showGridLines="0" zoomScaleNormal="100" zoomScaleSheetLayoutView="80" workbookViewId="0">
      <selection activeCell="B1" sqref="B1"/>
    </sheetView>
  </sheetViews>
  <sheetFormatPr defaultColWidth="9.140625" defaultRowHeight="12.75"/>
  <cols>
    <col min="1" max="1" width="4.7109375" style="44" customWidth="1"/>
    <col min="2" max="2" width="14.7109375" style="44" customWidth="1"/>
    <col min="3" max="16" width="10.7109375" style="44" customWidth="1"/>
    <col min="17" max="16384" width="9.140625" style="44"/>
  </cols>
  <sheetData>
    <row r="1" spans="1:20" ht="15" customHeight="1"/>
    <row r="2" spans="1:20" ht="15" customHeight="1"/>
    <row r="3" spans="1:20" ht="15" customHeight="1"/>
    <row r="4" spans="1:20" ht="20.100000000000001" customHeight="1">
      <c r="A4" s="894" t="s">
        <v>894</v>
      </c>
      <c r="B4" s="894"/>
      <c r="C4" s="894"/>
      <c r="D4" s="894"/>
      <c r="E4" s="894"/>
      <c r="F4" s="894"/>
      <c r="G4" s="894"/>
      <c r="H4" s="894"/>
      <c r="I4" s="894"/>
      <c r="J4" s="894"/>
      <c r="K4" s="894"/>
      <c r="L4" s="894"/>
      <c r="M4" s="894"/>
      <c r="N4" s="894"/>
      <c r="O4" s="894"/>
      <c r="P4" s="894"/>
    </row>
    <row r="5" spans="1:20" ht="20.100000000000001" customHeight="1">
      <c r="A5" s="887" t="s">
        <v>835</v>
      </c>
      <c r="B5" s="887"/>
      <c r="C5" s="887"/>
      <c r="D5" s="887"/>
      <c r="E5" s="887"/>
      <c r="F5" s="887"/>
      <c r="G5" s="887"/>
      <c r="H5" s="887"/>
      <c r="I5" s="887"/>
      <c r="J5" s="887"/>
      <c r="K5" s="887"/>
      <c r="L5" s="887"/>
      <c r="M5" s="887"/>
      <c r="N5" s="887"/>
      <c r="O5" s="887"/>
      <c r="P5" s="887"/>
    </row>
    <row r="6" spans="1:20" s="45" customFormat="1" ht="24.95" customHeight="1">
      <c r="A6" s="805" t="s">
        <v>492</v>
      </c>
      <c r="B6" s="888" t="s">
        <v>529</v>
      </c>
      <c r="C6" s="890" t="s">
        <v>594</v>
      </c>
      <c r="D6" s="890"/>
      <c r="E6" s="890"/>
      <c r="F6" s="890"/>
      <c r="G6" s="890"/>
      <c r="H6" s="890"/>
      <c r="I6" s="890"/>
      <c r="J6" s="890"/>
      <c r="K6" s="890"/>
      <c r="L6" s="890"/>
      <c r="M6" s="890"/>
      <c r="N6" s="890"/>
      <c r="O6" s="890"/>
      <c r="P6" s="803" t="s">
        <v>172</v>
      </c>
    </row>
    <row r="7" spans="1:20" s="45" customFormat="1" ht="24.95" customHeight="1">
      <c r="A7" s="805"/>
      <c r="B7" s="889"/>
      <c r="C7" s="890" t="s">
        <v>528</v>
      </c>
      <c r="D7" s="890"/>
      <c r="E7" s="890"/>
      <c r="F7" s="890"/>
      <c r="G7" s="890"/>
      <c r="H7" s="890"/>
      <c r="I7" s="890"/>
      <c r="J7" s="890"/>
      <c r="K7" s="890"/>
      <c r="L7" s="890"/>
      <c r="M7" s="890"/>
      <c r="N7" s="890"/>
      <c r="O7" s="890"/>
      <c r="P7" s="891"/>
    </row>
    <row r="8" spans="1:20" s="45" customFormat="1" ht="24.95" customHeight="1">
      <c r="A8" s="805"/>
      <c r="B8" s="889"/>
      <c r="C8" s="352" t="s">
        <v>275</v>
      </c>
      <c r="D8" s="353" t="s">
        <v>276</v>
      </c>
      <c r="E8" s="354" t="s">
        <v>277</v>
      </c>
      <c r="F8" s="354" t="s">
        <v>278</v>
      </c>
      <c r="G8" s="354" t="s">
        <v>279</v>
      </c>
      <c r="H8" s="354" t="s">
        <v>280</v>
      </c>
      <c r="I8" s="354" t="s">
        <v>281</v>
      </c>
      <c r="J8" s="354" t="s">
        <v>282</v>
      </c>
      <c r="K8" s="354" t="s">
        <v>283</v>
      </c>
      <c r="L8" s="354" t="s">
        <v>284</v>
      </c>
      <c r="M8" s="354" t="s">
        <v>285</v>
      </c>
      <c r="N8" s="354" t="s">
        <v>286</v>
      </c>
      <c r="O8" s="354" t="s">
        <v>174</v>
      </c>
      <c r="P8" s="891"/>
    </row>
    <row r="9" spans="1:20" s="45" customFormat="1" ht="15" customHeight="1">
      <c r="A9" s="355" t="s">
        <v>81</v>
      </c>
      <c r="B9" s="356" t="s">
        <v>0</v>
      </c>
      <c r="C9" s="357">
        <v>16078</v>
      </c>
      <c r="D9" s="357">
        <v>12493</v>
      </c>
      <c r="E9" s="357">
        <v>6936</v>
      </c>
      <c r="F9" s="357">
        <v>2506</v>
      </c>
      <c r="G9" s="357">
        <v>2824</v>
      </c>
      <c r="H9" s="357">
        <v>892</v>
      </c>
      <c r="I9" s="357">
        <v>725</v>
      </c>
      <c r="J9" s="357">
        <v>449</v>
      </c>
      <c r="K9" s="357">
        <v>253</v>
      </c>
      <c r="L9" s="357">
        <v>81</v>
      </c>
      <c r="M9" s="357">
        <v>23</v>
      </c>
      <c r="N9" s="357">
        <v>12</v>
      </c>
      <c r="O9" s="357">
        <v>11</v>
      </c>
      <c r="P9" s="358">
        <f>SUM(C9:O9)</f>
        <v>43283</v>
      </c>
      <c r="R9" s="46"/>
      <c r="S9" s="46"/>
      <c r="T9" s="46"/>
    </row>
    <row r="10" spans="1:20" s="45" customFormat="1" ht="15" customHeight="1">
      <c r="A10" s="359" t="s">
        <v>82</v>
      </c>
      <c r="B10" s="360" t="s">
        <v>1</v>
      </c>
      <c r="C10" s="361">
        <v>3177</v>
      </c>
      <c r="D10" s="361">
        <v>2250</v>
      </c>
      <c r="E10" s="361">
        <v>1247</v>
      </c>
      <c r="F10" s="361">
        <v>448</v>
      </c>
      <c r="G10" s="361">
        <v>562</v>
      </c>
      <c r="H10" s="361">
        <v>208</v>
      </c>
      <c r="I10" s="361">
        <v>128</v>
      </c>
      <c r="J10" s="361">
        <v>83</v>
      </c>
      <c r="K10" s="361">
        <v>69</v>
      </c>
      <c r="L10" s="361">
        <v>14</v>
      </c>
      <c r="M10" s="361">
        <v>3</v>
      </c>
      <c r="N10" s="361">
        <v>2</v>
      </c>
      <c r="O10" s="361">
        <v>0</v>
      </c>
      <c r="P10" s="362">
        <f t="shared" ref="P10:P73" si="0">SUM(C10:O10)</f>
        <v>8191</v>
      </c>
      <c r="R10" s="46"/>
      <c r="S10" s="46"/>
      <c r="T10" s="46"/>
    </row>
    <row r="11" spans="1:20" s="45" customFormat="1" ht="15" customHeight="1">
      <c r="A11" s="355" t="s">
        <v>83</v>
      </c>
      <c r="B11" s="356" t="s">
        <v>2</v>
      </c>
      <c r="C11" s="357">
        <v>4907</v>
      </c>
      <c r="D11" s="357">
        <v>3871</v>
      </c>
      <c r="E11" s="357">
        <v>2247</v>
      </c>
      <c r="F11" s="357">
        <v>840</v>
      </c>
      <c r="G11" s="357">
        <v>1025</v>
      </c>
      <c r="H11" s="357">
        <v>339</v>
      </c>
      <c r="I11" s="357">
        <v>283</v>
      </c>
      <c r="J11" s="357">
        <v>140</v>
      </c>
      <c r="K11" s="357">
        <v>81</v>
      </c>
      <c r="L11" s="357">
        <v>17</v>
      </c>
      <c r="M11" s="357">
        <v>7</v>
      </c>
      <c r="N11" s="357">
        <v>1</v>
      </c>
      <c r="O11" s="357">
        <v>0</v>
      </c>
      <c r="P11" s="358">
        <f t="shared" si="0"/>
        <v>13758</v>
      </c>
      <c r="R11" s="46"/>
      <c r="S11" s="46"/>
      <c r="T11" s="46"/>
    </row>
    <row r="12" spans="1:20" s="45" customFormat="1" ht="15" customHeight="1">
      <c r="A12" s="359" t="s">
        <v>84</v>
      </c>
      <c r="B12" s="360" t="s">
        <v>3</v>
      </c>
      <c r="C12" s="361">
        <v>893</v>
      </c>
      <c r="D12" s="361">
        <v>814</v>
      </c>
      <c r="E12" s="361">
        <v>611</v>
      </c>
      <c r="F12" s="361">
        <v>206</v>
      </c>
      <c r="G12" s="361">
        <v>250</v>
      </c>
      <c r="H12" s="361">
        <v>87</v>
      </c>
      <c r="I12" s="361">
        <v>53</v>
      </c>
      <c r="J12" s="361">
        <v>44</v>
      </c>
      <c r="K12" s="361">
        <v>33</v>
      </c>
      <c r="L12" s="361">
        <v>16</v>
      </c>
      <c r="M12" s="361">
        <v>3</v>
      </c>
      <c r="N12" s="361">
        <v>1</v>
      </c>
      <c r="O12" s="361">
        <v>1</v>
      </c>
      <c r="P12" s="362">
        <f t="shared" si="0"/>
        <v>3012</v>
      </c>
      <c r="R12" s="46"/>
      <c r="S12" s="46"/>
      <c r="T12" s="46"/>
    </row>
    <row r="13" spans="1:20" s="45" customFormat="1" ht="15" customHeight="1">
      <c r="A13" s="355" t="s">
        <v>85</v>
      </c>
      <c r="B13" s="356" t="s">
        <v>4</v>
      </c>
      <c r="C13" s="357">
        <v>2553</v>
      </c>
      <c r="D13" s="357">
        <v>1856</v>
      </c>
      <c r="E13" s="357">
        <v>1089</v>
      </c>
      <c r="F13" s="357">
        <v>399</v>
      </c>
      <c r="G13" s="357">
        <v>444</v>
      </c>
      <c r="H13" s="357">
        <v>103</v>
      </c>
      <c r="I13" s="357">
        <v>94</v>
      </c>
      <c r="J13" s="357">
        <v>63</v>
      </c>
      <c r="K13" s="357">
        <v>29</v>
      </c>
      <c r="L13" s="357">
        <v>9</v>
      </c>
      <c r="M13" s="357">
        <v>2</v>
      </c>
      <c r="N13" s="357">
        <v>2</v>
      </c>
      <c r="O13" s="357">
        <v>1</v>
      </c>
      <c r="P13" s="358">
        <f t="shared" si="0"/>
        <v>6644</v>
      </c>
      <c r="R13" s="46"/>
      <c r="S13" s="46"/>
      <c r="T13" s="46"/>
    </row>
    <row r="14" spans="1:20" s="45" customFormat="1" ht="15" customHeight="1">
      <c r="A14" s="359" t="s">
        <v>86</v>
      </c>
      <c r="B14" s="360" t="s">
        <v>5</v>
      </c>
      <c r="C14" s="361">
        <v>56509</v>
      </c>
      <c r="D14" s="361">
        <v>39653</v>
      </c>
      <c r="E14" s="361">
        <v>23437</v>
      </c>
      <c r="F14" s="361">
        <v>9382</v>
      </c>
      <c r="G14" s="361">
        <v>10788</v>
      </c>
      <c r="H14" s="361">
        <v>3512</v>
      </c>
      <c r="I14" s="361">
        <v>2706</v>
      </c>
      <c r="J14" s="361">
        <v>1551</v>
      </c>
      <c r="K14" s="361">
        <v>835</v>
      </c>
      <c r="L14" s="361">
        <v>240</v>
      </c>
      <c r="M14" s="361">
        <v>68</v>
      </c>
      <c r="N14" s="361">
        <v>31</v>
      </c>
      <c r="O14" s="361">
        <v>55</v>
      </c>
      <c r="P14" s="362">
        <f t="shared" si="0"/>
        <v>148767</v>
      </c>
      <c r="R14" s="46"/>
      <c r="S14" s="46"/>
      <c r="T14" s="46"/>
    </row>
    <row r="15" spans="1:20" s="45" customFormat="1" ht="15" customHeight="1">
      <c r="A15" s="355" t="s">
        <v>87</v>
      </c>
      <c r="B15" s="356" t="s">
        <v>6</v>
      </c>
      <c r="C15" s="357">
        <v>29963</v>
      </c>
      <c r="D15" s="357">
        <v>21920</v>
      </c>
      <c r="E15" s="357">
        <v>12200</v>
      </c>
      <c r="F15" s="357">
        <v>4621</v>
      </c>
      <c r="G15" s="357">
        <v>4988</v>
      </c>
      <c r="H15" s="357">
        <v>1457</v>
      </c>
      <c r="I15" s="357">
        <v>1058</v>
      </c>
      <c r="J15" s="357">
        <v>714</v>
      </c>
      <c r="K15" s="357">
        <v>419</v>
      </c>
      <c r="L15" s="357">
        <v>116</v>
      </c>
      <c r="M15" s="357">
        <v>29</v>
      </c>
      <c r="N15" s="357">
        <v>8</v>
      </c>
      <c r="O15" s="357">
        <v>11</v>
      </c>
      <c r="P15" s="358">
        <f t="shared" si="0"/>
        <v>77504</v>
      </c>
      <c r="R15" s="46"/>
      <c r="S15" s="46"/>
      <c r="T15" s="46"/>
    </row>
    <row r="16" spans="1:20" s="45" customFormat="1" ht="15" customHeight="1">
      <c r="A16" s="359" t="s">
        <v>88</v>
      </c>
      <c r="B16" s="360" t="s">
        <v>7</v>
      </c>
      <c r="C16" s="361">
        <v>1681</v>
      </c>
      <c r="D16" s="361">
        <v>1108</v>
      </c>
      <c r="E16" s="361">
        <v>613</v>
      </c>
      <c r="F16" s="361">
        <v>228</v>
      </c>
      <c r="G16" s="361">
        <v>277</v>
      </c>
      <c r="H16" s="361">
        <v>77</v>
      </c>
      <c r="I16" s="361">
        <v>53</v>
      </c>
      <c r="J16" s="361">
        <v>37</v>
      </c>
      <c r="K16" s="361">
        <v>23</v>
      </c>
      <c r="L16" s="361">
        <v>8</v>
      </c>
      <c r="M16" s="361">
        <v>1</v>
      </c>
      <c r="N16" s="361">
        <v>1</v>
      </c>
      <c r="O16" s="361">
        <v>1</v>
      </c>
      <c r="P16" s="362">
        <f t="shared" si="0"/>
        <v>4108</v>
      </c>
      <c r="R16" s="46"/>
      <c r="S16" s="46"/>
      <c r="T16" s="46"/>
    </row>
    <row r="17" spans="1:20" s="45" customFormat="1" ht="15" customHeight="1">
      <c r="A17" s="355" t="s">
        <v>89</v>
      </c>
      <c r="B17" s="356" t="s">
        <v>8</v>
      </c>
      <c r="C17" s="357">
        <v>11719</v>
      </c>
      <c r="D17" s="357">
        <v>8062</v>
      </c>
      <c r="E17" s="357">
        <v>4161</v>
      </c>
      <c r="F17" s="357">
        <v>1504</v>
      </c>
      <c r="G17" s="357">
        <v>1602</v>
      </c>
      <c r="H17" s="357">
        <v>494</v>
      </c>
      <c r="I17" s="357">
        <v>350</v>
      </c>
      <c r="J17" s="357">
        <v>195</v>
      </c>
      <c r="K17" s="357">
        <v>119</v>
      </c>
      <c r="L17" s="357">
        <v>28</v>
      </c>
      <c r="M17" s="357">
        <v>5</v>
      </c>
      <c r="N17" s="357">
        <v>4</v>
      </c>
      <c r="O17" s="357">
        <v>3</v>
      </c>
      <c r="P17" s="358">
        <f t="shared" si="0"/>
        <v>28246</v>
      </c>
      <c r="R17" s="46"/>
      <c r="S17" s="46"/>
      <c r="T17" s="46"/>
    </row>
    <row r="18" spans="1:20" s="45" customFormat="1" ht="15" customHeight="1">
      <c r="A18" s="359" t="s">
        <v>328</v>
      </c>
      <c r="B18" s="360" t="s">
        <v>9</v>
      </c>
      <c r="C18" s="361">
        <v>12159</v>
      </c>
      <c r="D18" s="361">
        <v>9021</v>
      </c>
      <c r="E18" s="361">
        <v>4893</v>
      </c>
      <c r="F18" s="361">
        <v>1836</v>
      </c>
      <c r="G18" s="361">
        <v>1891</v>
      </c>
      <c r="H18" s="361">
        <v>607</v>
      </c>
      <c r="I18" s="361">
        <v>450</v>
      </c>
      <c r="J18" s="361">
        <v>246</v>
      </c>
      <c r="K18" s="361">
        <v>119</v>
      </c>
      <c r="L18" s="361">
        <v>33</v>
      </c>
      <c r="M18" s="361">
        <v>10</v>
      </c>
      <c r="N18" s="361">
        <v>3</v>
      </c>
      <c r="O18" s="361">
        <v>7</v>
      </c>
      <c r="P18" s="362">
        <f t="shared" si="0"/>
        <v>31275</v>
      </c>
      <c r="R18" s="46"/>
      <c r="S18" s="46"/>
      <c r="T18" s="46"/>
    </row>
    <row r="19" spans="1:20" s="45" customFormat="1" ht="15" customHeight="1">
      <c r="A19" s="355" t="s">
        <v>329</v>
      </c>
      <c r="B19" s="356" t="s">
        <v>10</v>
      </c>
      <c r="C19" s="357">
        <v>1802</v>
      </c>
      <c r="D19" s="357">
        <v>1305</v>
      </c>
      <c r="E19" s="357">
        <v>754</v>
      </c>
      <c r="F19" s="357">
        <v>283</v>
      </c>
      <c r="G19" s="357">
        <v>320</v>
      </c>
      <c r="H19" s="357">
        <v>107</v>
      </c>
      <c r="I19" s="357">
        <v>73</v>
      </c>
      <c r="J19" s="357">
        <v>62</v>
      </c>
      <c r="K19" s="357">
        <v>47</v>
      </c>
      <c r="L19" s="357">
        <v>19</v>
      </c>
      <c r="M19" s="357">
        <v>3</v>
      </c>
      <c r="N19" s="357">
        <v>5</v>
      </c>
      <c r="O19" s="357">
        <v>3</v>
      </c>
      <c r="P19" s="358">
        <f t="shared" si="0"/>
        <v>4783</v>
      </c>
      <c r="R19" s="46"/>
      <c r="S19" s="46"/>
      <c r="T19" s="46"/>
    </row>
    <row r="20" spans="1:20" s="45" customFormat="1" ht="15" customHeight="1">
      <c r="A20" s="359" t="s">
        <v>330</v>
      </c>
      <c r="B20" s="360" t="s">
        <v>11</v>
      </c>
      <c r="C20" s="361">
        <v>867</v>
      </c>
      <c r="D20" s="361">
        <v>727</v>
      </c>
      <c r="E20" s="361">
        <v>513</v>
      </c>
      <c r="F20" s="361">
        <v>196</v>
      </c>
      <c r="G20" s="361">
        <v>266</v>
      </c>
      <c r="H20" s="361">
        <v>98</v>
      </c>
      <c r="I20" s="361">
        <v>78</v>
      </c>
      <c r="J20" s="361">
        <v>39</v>
      </c>
      <c r="K20" s="361">
        <v>36</v>
      </c>
      <c r="L20" s="361">
        <v>8</v>
      </c>
      <c r="M20" s="361">
        <v>1</v>
      </c>
      <c r="N20" s="361">
        <v>2</v>
      </c>
      <c r="O20" s="361">
        <v>1</v>
      </c>
      <c r="P20" s="362">
        <f t="shared" si="0"/>
        <v>2832</v>
      </c>
      <c r="R20" s="46"/>
      <c r="S20" s="46"/>
      <c r="T20" s="46"/>
    </row>
    <row r="21" spans="1:20" s="45" customFormat="1" ht="15" customHeight="1">
      <c r="A21" s="355" t="s">
        <v>331</v>
      </c>
      <c r="B21" s="356" t="s">
        <v>12</v>
      </c>
      <c r="C21" s="357">
        <v>1003</v>
      </c>
      <c r="D21" s="357">
        <v>829</v>
      </c>
      <c r="E21" s="357">
        <v>425</v>
      </c>
      <c r="F21" s="357">
        <v>180</v>
      </c>
      <c r="G21" s="357">
        <v>225</v>
      </c>
      <c r="H21" s="357">
        <v>95</v>
      </c>
      <c r="I21" s="357">
        <v>55</v>
      </c>
      <c r="J21" s="357">
        <v>53</v>
      </c>
      <c r="K21" s="357">
        <v>30</v>
      </c>
      <c r="L21" s="357">
        <v>13</v>
      </c>
      <c r="M21" s="357">
        <v>3</v>
      </c>
      <c r="N21" s="357">
        <v>1</v>
      </c>
      <c r="O21" s="357">
        <v>1</v>
      </c>
      <c r="P21" s="358">
        <f t="shared" si="0"/>
        <v>2913</v>
      </c>
      <c r="R21" s="46"/>
      <c r="S21" s="46"/>
      <c r="T21" s="46"/>
    </row>
    <row r="22" spans="1:20" s="45" customFormat="1" ht="15" customHeight="1">
      <c r="A22" s="359" t="s">
        <v>332</v>
      </c>
      <c r="B22" s="360" t="s">
        <v>13</v>
      </c>
      <c r="C22" s="361">
        <v>2664</v>
      </c>
      <c r="D22" s="361">
        <v>2034</v>
      </c>
      <c r="E22" s="361">
        <v>1199</v>
      </c>
      <c r="F22" s="361">
        <v>470</v>
      </c>
      <c r="G22" s="361">
        <v>562</v>
      </c>
      <c r="H22" s="361">
        <v>171</v>
      </c>
      <c r="I22" s="361">
        <v>113</v>
      </c>
      <c r="J22" s="361">
        <v>82</v>
      </c>
      <c r="K22" s="361">
        <v>71</v>
      </c>
      <c r="L22" s="361">
        <v>10</v>
      </c>
      <c r="M22" s="361">
        <v>3</v>
      </c>
      <c r="N22" s="361">
        <v>2</v>
      </c>
      <c r="O22" s="361">
        <v>4</v>
      </c>
      <c r="P22" s="362">
        <f t="shared" si="0"/>
        <v>7385</v>
      </c>
      <c r="R22" s="46"/>
      <c r="S22" s="46"/>
      <c r="T22" s="46"/>
    </row>
    <row r="23" spans="1:20" s="45" customFormat="1" ht="15" customHeight="1">
      <c r="A23" s="355" t="s">
        <v>333</v>
      </c>
      <c r="B23" s="356" t="s">
        <v>14</v>
      </c>
      <c r="C23" s="357">
        <v>2277</v>
      </c>
      <c r="D23" s="357">
        <v>1734</v>
      </c>
      <c r="E23" s="357">
        <v>896</v>
      </c>
      <c r="F23" s="357">
        <v>323</v>
      </c>
      <c r="G23" s="357">
        <v>377</v>
      </c>
      <c r="H23" s="357">
        <v>114</v>
      </c>
      <c r="I23" s="357">
        <v>87</v>
      </c>
      <c r="J23" s="357">
        <v>47</v>
      </c>
      <c r="K23" s="357">
        <v>33</v>
      </c>
      <c r="L23" s="357">
        <v>7</v>
      </c>
      <c r="M23" s="357">
        <v>0</v>
      </c>
      <c r="N23" s="357">
        <v>0</v>
      </c>
      <c r="O23" s="357">
        <v>0</v>
      </c>
      <c r="P23" s="358">
        <f t="shared" si="0"/>
        <v>5895</v>
      </c>
      <c r="R23" s="46"/>
      <c r="S23" s="46"/>
      <c r="T23" s="46"/>
    </row>
    <row r="24" spans="1:20" s="45" customFormat="1" ht="15" customHeight="1">
      <c r="A24" s="359" t="s">
        <v>334</v>
      </c>
      <c r="B24" s="360" t="s">
        <v>15</v>
      </c>
      <c r="C24" s="361">
        <v>29662</v>
      </c>
      <c r="D24" s="361">
        <v>22587</v>
      </c>
      <c r="E24" s="361">
        <v>12936</v>
      </c>
      <c r="F24" s="361">
        <v>5226</v>
      </c>
      <c r="G24" s="361">
        <v>5980</v>
      </c>
      <c r="H24" s="361">
        <v>2036</v>
      </c>
      <c r="I24" s="361">
        <v>1655</v>
      </c>
      <c r="J24" s="361">
        <v>1053</v>
      </c>
      <c r="K24" s="361">
        <v>643</v>
      </c>
      <c r="L24" s="361">
        <v>170</v>
      </c>
      <c r="M24" s="361">
        <v>48</v>
      </c>
      <c r="N24" s="361">
        <v>29</v>
      </c>
      <c r="O24" s="361">
        <v>26</v>
      </c>
      <c r="P24" s="362">
        <f t="shared" si="0"/>
        <v>82051</v>
      </c>
      <c r="R24" s="46"/>
      <c r="S24" s="46"/>
      <c r="T24" s="46"/>
    </row>
    <row r="25" spans="1:20" s="45" customFormat="1" ht="15" customHeight="1">
      <c r="A25" s="355" t="s">
        <v>335</v>
      </c>
      <c r="B25" s="356" t="s">
        <v>16</v>
      </c>
      <c r="C25" s="357">
        <v>6143</v>
      </c>
      <c r="D25" s="357">
        <v>4494</v>
      </c>
      <c r="E25" s="357">
        <v>2272</v>
      </c>
      <c r="F25" s="357">
        <v>773</v>
      </c>
      <c r="G25" s="357">
        <v>775</v>
      </c>
      <c r="H25" s="357">
        <v>236</v>
      </c>
      <c r="I25" s="357">
        <v>162</v>
      </c>
      <c r="J25" s="357">
        <v>115</v>
      </c>
      <c r="K25" s="357">
        <v>63</v>
      </c>
      <c r="L25" s="357">
        <v>11</v>
      </c>
      <c r="M25" s="357">
        <v>8</v>
      </c>
      <c r="N25" s="357">
        <v>1</v>
      </c>
      <c r="O25" s="357">
        <v>3</v>
      </c>
      <c r="P25" s="358">
        <f t="shared" si="0"/>
        <v>15056</v>
      </c>
      <c r="R25" s="46"/>
      <c r="S25" s="46"/>
      <c r="T25" s="46"/>
    </row>
    <row r="26" spans="1:20" s="45" customFormat="1" ht="15" customHeight="1">
      <c r="A26" s="359" t="s">
        <v>336</v>
      </c>
      <c r="B26" s="360" t="s">
        <v>17</v>
      </c>
      <c r="C26" s="361">
        <v>1225</v>
      </c>
      <c r="D26" s="361">
        <v>864</v>
      </c>
      <c r="E26" s="361">
        <v>475</v>
      </c>
      <c r="F26" s="361">
        <v>174</v>
      </c>
      <c r="G26" s="361">
        <v>213</v>
      </c>
      <c r="H26" s="361">
        <v>68</v>
      </c>
      <c r="I26" s="361">
        <v>62</v>
      </c>
      <c r="J26" s="361">
        <v>30</v>
      </c>
      <c r="K26" s="361">
        <v>24</v>
      </c>
      <c r="L26" s="361">
        <v>8</v>
      </c>
      <c r="M26" s="361">
        <v>5</v>
      </c>
      <c r="N26" s="361">
        <v>1</v>
      </c>
      <c r="O26" s="361">
        <v>2</v>
      </c>
      <c r="P26" s="362">
        <f t="shared" si="0"/>
        <v>3151</v>
      </c>
      <c r="R26" s="46"/>
      <c r="S26" s="46"/>
      <c r="T26" s="46"/>
    </row>
    <row r="27" spans="1:20" s="45" customFormat="1" ht="15" customHeight="1">
      <c r="A27" s="355" t="s">
        <v>337</v>
      </c>
      <c r="B27" s="356" t="s">
        <v>18</v>
      </c>
      <c r="C27" s="357">
        <v>3292</v>
      </c>
      <c r="D27" s="357">
        <v>2743</v>
      </c>
      <c r="E27" s="357">
        <v>1540</v>
      </c>
      <c r="F27" s="357">
        <v>551</v>
      </c>
      <c r="G27" s="357">
        <v>616</v>
      </c>
      <c r="H27" s="357">
        <v>168</v>
      </c>
      <c r="I27" s="357">
        <v>136</v>
      </c>
      <c r="J27" s="357">
        <v>91</v>
      </c>
      <c r="K27" s="357">
        <v>50</v>
      </c>
      <c r="L27" s="357">
        <v>16</v>
      </c>
      <c r="M27" s="357">
        <v>5</v>
      </c>
      <c r="N27" s="357">
        <v>0</v>
      </c>
      <c r="O27" s="357">
        <v>1</v>
      </c>
      <c r="P27" s="358">
        <f t="shared" si="0"/>
        <v>9209</v>
      </c>
      <c r="R27" s="46"/>
      <c r="S27" s="46"/>
      <c r="T27" s="46"/>
    </row>
    <row r="28" spans="1:20" s="45" customFormat="1" ht="15" customHeight="1">
      <c r="A28" s="359" t="s">
        <v>338</v>
      </c>
      <c r="B28" s="360" t="s">
        <v>19</v>
      </c>
      <c r="C28" s="361">
        <v>10401</v>
      </c>
      <c r="D28" s="361">
        <v>7303</v>
      </c>
      <c r="E28" s="361">
        <v>4286</v>
      </c>
      <c r="F28" s="361">
        <v>1645</v>
      </c>
      <c r="G28" s="361">
        <v>1870</v>
      </c>
      <c r="H28" s="361">
        <v>589</v>
      </c>
      <c r="I28" s="361">
        <v>509</v>
      </c>
      <c r="J28" s="361">
        <v>335</v>
      </c>
      <c r="K28" s="361">
        <v>187</v>
      </c>
      <c r="L28" s="361">
        <v>45</v>
      </c>
      <c r="M28" s="361">
        <v>11</v>
      </c>
      <c r="N28" s="361">
        <v>4</v>
      </c>
      <c r="O28" s="361">
        <v>2</v>
      </c>
      <c r="P28" s="362">
        <f t="shared" si="0"/>
        <v>27187</v>
      </c>
      <c r="R28" s="46"/>
      <c r="S28" s="46"/>
      <c r="T28" s="46"/>
    </row>
    <row r="29" spans="1:20" s="45" customFormat="1" ht="15" customHeight="1">
      <c r="A29" s="355" t="s">
        <v>339</v>
      </c>
      <c r="B29" s="356" t="s">
        <v>20</v>
      </c>
      <c r="C29" s="357">
        <v>6122</v>
      </c>
      <c r="D29" s="357">
        <v>4801</v>
      </c>
      <c r="E29" s="357">
        <v>2980</v>
      </c>
      <c r="F29" s="357">
        <v>1036</v>
      </c>
      <c r="G29" s="357">
        <v>1343</v>
      </c>
      <c r="H29" s="357">
        <v>577</v>
      </c>
      <c r="I29" s="357">
        <v>407</v>
      </c>
      <c r="J29" s="357">
        <v>315</v>
      </c>
      <c r="K29" s="357">
        <v>165</v>
      </c>
      <c r="L29" s="357">
        <v>55</v>
      </c>
      <c r="M29" s="357">
        <v>14</v>
      </c>
      <c r="N29" s="357">
        <v>2</v>
      </c>
      <c r="O29" s="357">
        <v>3</v>
      </c>
      <c r="P29" s="358">
        <f t="shared" si="0"/>
        <v>17820</v>
      </c>
      <c r="R29" s="46"/>
      <c r="S29" s="46"/>
      <c r="T29" s="46"/>
    </row>
    <row r="30" spans="1:20" s="45" customFormat="1" ht="15" customHeight="1">
      <c r="A30" s="359" t="s">
        <v>340</v>
      </c>
      <c r="B30" s="360" t="s">
        <v>21</v>
      </c>
      <c r="C30" s="361">
        <v>4047</v>
      </c>
      <c r="D30" s="361">
        <v>2774</v>
      </c>
      <c r="E30" s="361">
        <v>1460</v>
      </c>
      <c r="F30" s="361">
        <v>589</v>
      </c>
      <c r="G30" s="361">
        <v>579</v>
      </c>
      <c r="H30" s="361">
        <v>166</v>
      </c>
      <c r="I30" s="361">
        <v>140</v>
      </c>
      <c r="J30" s="361">
        <v>76</v>
      </c>
      <c r="K30" s="361">
        <v>47</v>
      </c>
      <c r="L30" s="361">
        <v>17</v>
      </c>
      <c r="M30" s="361">
        <v>4</v>
      </c>
      <c r="N30" s="361">
        <v>1</v>
      </c>
      <c r="O30" s="361">
        <v>2</v>
      </c>
      <c r="P30" s="362">
        <f t="shared" si="0"/>
        <v>9902</v>
      </c>
      <c r="R30" s="46"/>
      <c r="S30" s="46"/>
      <c r="T30" s="46"/>
    </row>
    <row r="31" spans="1:20" s="45" customFormat="1" ht="15" customHeight="1">
      <c r="A31" s="355" t="s">
        <v>341</v>
      </c>
      <c r="B31" s="356" t="s">
        <v>22</v>
      </c>
      <c r="C31" s="357">
        <v>2882</v>
      </c>
      <c r="D31" s="357">
        <v>2375</v>
      </c>
      <c r="E31" s="357">
        <v>1441</v>
      </c>
      <c r="F31" s="357">
        <v>594</v>
      </c>
      <c r="G31" s="357">
        <v>750</v>
      </c>
      <c r="H31" s="357">
        <v>252</v>
      </c>
      <c r="I31" s="357">
        <v>191</v>
      </c>
      <c r="J31" s="357">
        <v>113</v>
      </c>
      <c r="K31" s="357">
        <v>73</v>
      </c>
      <c r="L31" s="357">
        <v>29</v>
      </c>
      <c r="M31" s="357">
        <v>17</v>
      </c>
      <c r="N31" s="357">
        <v>4</v>
      </c>
      <c r="O31" s="357">
        <v>4</v>
      </c>
      <c r="P31" s="358">
        <f t="shared" si="0"/>
        <v>8725</v>
      </c>
      <c r="R31" s="46"/>
      <c r="S31" s="46"/>
      <c r="T31" s="46"/>
    </row>
    <row r="32" spans="1:20" s="45" customFormat="1" ht="15" customHeight="1">
      <c r="A32" s="359" t="s">
        <v>342</v>
      </c>
      <c r="B32" s="360" t="s">
        <v>23</v>
      </c>
      <c r="C32" s="361">
        <v>1401</v>
      </c>
      <c r="D32" s="361">
        <v>1129</v>
      </c>
      <c r="E32" s="361">
        <v>675</v>
      </c>
      <c r="F32" s="361">
        <v>266</v>
      </c>
      <c r="G32" s="361">
        <v>300</v>
      </c>
      <c r="H32" s="361">
        <v>93</v>
      </c>
      <c r="I32" s="361">
        <v>65</v>
      </c>
      <c r="J32" s="361">
        <v>50</v>
      </c>
      <c r="K32" s="361">
        <v>26</v>
      </c>
      <c r="L32" s="361">
        <v>7</v>
      </c>
      <c r="M32" s="361">
        <v>3</v>
      </c>
      <c r="N32" s="361">
        <v>0</v>
      </c>
      <c r="O32" s="361">
        <v>1</v>
      </c>
      <c r="P32" s="362">
        <f t="shared" si="0"/>
        <v>4016</v>
      </c>
      <c r="R32" s="46"/>
      <c r="S32" s="46"/>
      <c r="T32" s="46"/>
    </row>
    <row r="33" spans="1:20" s="45" customFormat="1" ht="15" customHeight="1">
      <c r="A33" s="355" t="s">
        <v>343</v>
      </c>
      <c r="B33" s="356" t="s">
        <v>24</v>
      </c>
      <c r="C33" s="357">
        <v>3729</v>
      </c>
      <c r="D33" s="357">
        <v>2814</v>
      </c>
      <c r="E33" s="357">
        <v>1734</v>
      </c>
      <c r="F33" s="357">
        <v>629</v>
      </c>
      <c r="G33" s="357">
        <v>760</v>
      </c>
      <c r="H33" s="357">
        <v>250</v>
      </c>
      <c r="I33" s="357">
        <v>172</v>
      </c>
      <c r="J33" s="357">
        <v>140</v>
      </c>
      <c r="K33" s="357">
        <v>72</v>
      </c>
      <c r="L33" s="357">
        <v>19</v>
      </c>
      <c r="M33" s="357">
        <v>3</v>
      </c>
      <c r="N33" s="357">
        <v>2</v>
      </c>
      <c r="O33" s="357">
        <v>6</v>
      </c>
      <c r="P33" s="358">
        <f t="shared" si="0"/>
        <v>10330</v>
      </c>
      <c r="R33" s="46"/>
      <c r="S33" s="46"/>
      <c r="T33" s="46"/>
    </row>
    <row r="34" spans="1:20" s="45" customFormat="1" ht="15" customHeight="1">
      <c r="A34" s="359" t="s">
        <v>344</v>
      </c>
      <c r="B34" s="360" t="s">
        <v>25</v>
      </c>
      <c r="C34" s="361">
        <v>8647</v>
      </c>
      <c r="D34" s="361">
        <v>6032</v>
      </c>
      <c r="E34" s="361">
        <v>3139</v>
      </c>
      <c r="F34" s="361">
        <v>1225</v>
      </c>
      <c r="G34" s="361">
        <v>1422</v>
      </c>
      <c r="H34" s="361">
        <v>390</v>
      </c>
      <c r="I34" s="361">
        <v>314</v>
      </c>
      <c r="J34" s="361">
        <v>203</v>
      </c>
      <c r="K34" s="361">
        <v>133</v>
      </c>
      <c r="L34" s="361">
        <v>50</v>
      </c>
      <c r="M34" s="361">
        <v>16</v>
      </c>
      <c r="N34" s="361">
        <v>8</v>
      </c>
      <c r="O34" s="361">
        <v>13</v>
      </c>
      <c r="P34" s="362">
        <f t="shared" si="0"/>
        <v>21592</v>
      </c>
      <c r="R34" s="46"/>
      <c r="S34" s="46"/>
      <c r="T34" s="46"/>
    </row>
    <row r="35" spans="1:20" s="45" customFormat="1" ht="15" customHeight="1">
      <c r="A35" s="355" t="s">
        <v>345</v>
      </c>
      <c r="B35" s="356" t="s">
        <v>26</v>
      </c>
      <c r="C35" s="357">
        <v>12473</v>
      </c>
      <c r="D35" s="357">
        <v>10122</v>
      </c>
      <c r="E35" s="357">
        <v>5608</v>
      </c>
      <c r="F35" s="357">
        <v>2132</v>
      </c>
      <c r="G35" s="357">
        <v>2426</v>
      </c>
      <c r="H35" s="357">
        <v>882</v>
      </c>
      <c r="I35" s="357">
        <v>678</v>
      </c>
      <c r="J35" s="357">
        <v>419</v>
      </c>
      <c r="K35" s="357">
        <v>303</v>
      </c>
      <c r="L35" s="357">
        <v>108</v>
      </c>
      <c r="M35" s="357">
        <v>44</v>
      </c>
      <c r="N35" s="357">
        <v>12</v>
      </c>
      <c r="O35" s="357">
        <v>17</v>
      </c>
      <c r="P35" s="358">
        <f t="shared" si="0"/>
        <v>35224</v>
      </c>
      <c r="R35" s="46"/>
      <c r="S35" s="46"/>
      <c r="T35" s="46"/>
    </row>
    <row r="36" spans="1:20" s="45" customFormat="1" ht="15" customHeight="1">
      <c r="A36" s="359" t="s">
        <v>346</v>
      </c>
      <c r="B36" s="360" t="s">
        <v>27</v>
      </c>
      <c r="C36" s="361">
        <v>3651</v>
      </c>
      <c r="D36" s="361">
        <v>2695</v>
      </c>
      <c r="E36" s="361">
        <v>1574</v>
      </c>
      <c r="F36" s="361">
        <v>552</v>
      </c>
      <c r="G36" s="361">
        <v>644</v>
      </c>
      <c r="H36" s="361">
        <v>188</v>
      </c>
      <c r="I36" s="361">
        <v>128</v>
      </c>
      <c r="J36" s="361">
        <v>90</v>
      </c>
      <c r="K36" s="361">
        <v>35</v>
      </c>
      <c r="L36" s="361">
        <v>14</v>
      </c>
      <c r="M36" s="361">
        <v>2</v>
      </c>
      <c r="N36" s="361">
        <v>2</v>
      </c>
      <c r="O36" s="361">
        <v>0</v>
      </c>
      <c r="P36" s="362">
        <f t="shared" si="0"/>
        <v>9575</v>
      </c>
      <c r="R36" s="46"/>
      <c r="S36" s="46"/>
      <c r="T36" s="46"/>
    </row>
    <row r="37" spans="1:20" s="45" customFormat="1" ht="15" customHeight="1">
      <c r="A37" s="355" t="s">
        <v>347</v>
      </c>
      <c r="B37" s="356" t="s">
        <v>28</v>
      </c>
      <c r="C37" s="357">
        <v>869</v>
      </c>
      <c r="D37" s="357">
        <v>655</v>
      </c>
      <c r="E37" s="357">
        <v>375</v>
      </c>
      <c r="F37" s="357">
        <v>130</v>
      </c>
      <c r="G37" s="357">
        <v>125</v>
      </c>
      <c r="H37" s="357">
        <v>45</v>
      </c>
      <c r="I37" s="357">
        <v>30</v>
      </c>
      <c r="J37" s="357">
        <v>25</v>
      </c>
      <c r="K37" s="357">
        <v>23</v>
      </c>
      <c r="L37" s="357">
        <v>3</v>
      </c>
      <c r="M37" s="357">
        <v>0</v>
      </c>
      <c r="N37" s="357">
        <v>0</v>
      </c>
      <c r="O37" s="357">
        <v>0</v>
      </c>
      <c r="P37" s="358">
        <f t="shared" si="0"/>
        <v>2280</v>
      </c>
      <c r="R37" s="46"/>
      <c r="S37" s="46"/>
      <c r="T37" s="46"/>
    </row>
    <row r="38" spans="1:20" s="45" customFormat="1" ht="15" customHeight="1">
      <c r="A38" s="359" t="s">
        <v>348</v>
      </c>
      <c r="B38" s="360" t="s">
        <v>29</v>
      </c>
      <c r="C38" s="361">
        <v>423</v>
      </c>
      <c r="D38" s="361">
        <v>424</v>
      </c>
      <c r="E38" s="361">
        <v>250</v>
      </c>
      <c r="F38" s="361">
        <v>101</v>
      </c>
      <c r="G38" s="361">
        <v>138</v>
      </c>
      <c r="H38" s="361">
        <v>56</v>
      </c>
      <c r="I38" s="361">
        <v>47</v>
      </c>
      <c r="J38" s="361">
        <v>27</v>
      </c>
      <c r="K38" s="361">
        <v>16</v>
      </c>
      <c r="L38" s="361">
        <v>7</v>
      </c>
      <c r="M38" s="361">
        <v>1</v>
      </c>
      <c r="N38" s="361">
        <v>2</v>
      </c>
      <c r="O38" s="361">
        <v>4</v>
      </c>
      <c r="P38" s="362">
        <f t="shared" si="0"/>
        <v>1496</v>
      </c>
      <c r="R38" s="46"/>
      <c r="S38" s="46"/>
      <c r="T38" s="46"/>
    </row>
    <row r="39" spans="1:20" s="45" customFormat="1" ht="15" customHeight="1">
      <c r="A39" s="355" t="s">
        <v>349</v>
      </c>
      <c r="B39" s="356" t="s">
        <v>30</v>
      </c>
      <c r="C39" s="357">
        <v>8430</v>
      </c>
      <c r="D39" s="357">
        <v>7527</v>
      </c>
      <c r="E39" s="357">
        <v>4502</v>
      </c>
      <c r="F39" s="357">
        <v>1479</v>
      </c>
      <c r="G39" s="357">
        <v>1758</v>
      </c>
      <c r="H39" s="357">
        <v>512</v>
      </c>
      <c r="I39" s="357">
        <v>395</v>
      </c>
      <c r="J39" s="357">
        <v>216</v>
      </c>
      <c r="K39" s="357">
        <v>130</v>
      </c>
      <c r="L39" s="357">
        <v>34</v>
      </c>
      <c r="M39" s="357">
        <v>13</v>
      </c>
      <c r="N39" s="357">
        <v>6</v>
      </c>
      <c r="O39" s="357">
        <v>3</v>
      </c>
      <c r="P39" s="358">
        <f t="shared" si="0"/>
        <v>25005</v>
      </c>
      <c r="R39" s="46"/>
      <c r="S39" s="46"/>
      <c r="T39" s="46"/>
    </row>
    <row r="40" spans="1:20" s="45" customFormat="1" ht="15" customHeight="1">
      <c r="A40" s="359" t="s">
        <v>350</v>
      </c>
      <c r="B40" s="360" t="s">
        <v>31</v>
      </c>
      <c r="C40" s="361">
        <v>3564</v>
      </c>
      <c r="D40" s="361">
        <v>2840</v>
      </c>
      <c r="E40" s="361">
        <v>1526</v>
      </c>
      <c r="F40" s="361">
        <v>544</v>
      </c>
      <c r="G40" s="361">
        <v>552</v>
      </c>
      <c r="H40" s="361">
        <v>158</v>
      </c>
      <c r="I40" s="361">
        <v>153</v>
      </c>
      <c r="J40" s="361">
        <v>91</v>
      </c>
      <c r="K40" s="361">
        <v>43</v>
      </c>
      <c r="L40" s="361">
        <v>15</v>
      </c>
      <c r="M40" s="361">
        <v>8</v>
      </c>
      <c r="N40" s="361">
        <v>1</v>
      </c>
      <c r="O40" s="361">
        <v>0</v>
      </c>
      <c r="P40" s="362">
        <f t="shared" si="0"/>
        <v>9495</v>
      </c>
      <c r="R40" s="46"/>
      <c r="S40" s="46"/>
      <c r="T40" s="46"/>
    </row>
    <row r="41" spans="1:20" s="45" customFormat="1" ht="15" customHeight="1">
      <c r="A41" s="355" t="s">
        <v>351</v>
      </c>
      <c r="B41" s="356" t="s">
        <v>32</v>
      </c>
      <c r="C41" s="357">
        <v>15056</v>
      </c>
      <c r="D41" s="357">
        <v>11000</v>
      </c>
      <c r="E41" s="357">
        <v>6395</v>
      </c>
      <c r="F41" s="357">
        <v>2368</v>
      </c>
      <c r="G41" s="357">
        <v>2601</v>
      </c>
      <c r="H41" s="357">
        <v>826</v>
      </c>
      <c r="I41" s="357">
        <v>580</v>
      </c>
      <c r="J41" s="357">
        <v>360</v>
      </c>
      <c r="K41" s="357">
        <v>231</v>
      </c>
      <c r="L41" s="357">
        <v>53</v>
      </c>
      <c r="M41" s="357">
        <v>13</v>
      </c>
      <c r="N41" s="357">
        <v>6</v>
      </c>
      <c r="O41" s="357">
        <v>4</v>
      </c>
      <c r="P41" s="358">
        <f t="shared" si="0"/>
        <v>39493</v>
      </c>
      <c r="R41" s="46"/>
      <c r="S41" s="46"/>
      <c r="T41" s="46"/>
    </row>
    <row r="42" spans="1:20" s="45" customFormat="1" ht="15" customHeight="1">
      <c r="A42" s="359" t="s">
        <v>352</v>
      </c>
      <c r="B42" s="360" t="s">
        <v>33</v>
      </c>
      <c r="C42" s="361">
        <v>197432</v>
      </c>
      <c r="D42" s="361">
        <v>158080</v>
      </c>
      <c r="E42" s="361">
        <v>90287</v>
      </c>
      <c r="F42" s="361">
        <v>36111</v>
      </c>
      <c r="G42" s="361">
        <v>40346</v>
      </c>
      <c r="H42" s="361">
        <v>13030</v>
      </c>
      <c r="I42" s="361">
        <v>9874</v>
      </c>
      <c r="J42" s="361">
        <v>5824</v>
      </c>
      <c r="K42" s="361">
        <v>3082</v>
      </c>
      <c r="L42" s="361">
        <v>875</v>
      </c>
      <c r="M42" s="361">
        <v>234</v>
      </c>
      <c r="N42" s="361">
        <v>113</v>
      </c>
      <c r="O42" s="361">
        <v>167</v>
      </c>
      <c r="P42" s="362">
        <f t="shared" si="0"/>
        <v>555455</v>
      </c>
      <c r="R42" s="46"/>
      <c r="S42" s="46"/>
      <c r="T42" s="46"/>
    </row>
    <row r="43" spans="1:20" s="45" customFormat="1" ht="15" customHeight="1">
      <c r="A43" s="355" t="s">
        <v>353</v>
      </c>
      <c r="B43" s="356" t="s">
        <v>34</v>
      </c>
      <c r="C43" s="357">
        <v>53264</v>
      </c>
      <c r="D43" s="357">
        <v>37750</v>
      </c>
      <c r="E43" s="357">
        <v>21050</v>
      </c>
      <c r="F43" s="357">
        <v>8239</v>
      </c>
      <c r="G43" s="357">
        <v>8744</v>
      </c>
      <c r="H43" s="357">
        <v>2655</v>
      </c>
      <c r="I43" s="357">
        <v>2131</v>
      </c>
      <c r="J43" s="357">
        <v>1313</v>
      </c>
      <c r="K43" s="357">
        <v>775</v>
      </c>
      <c r="L43" s="357">
        <v>215</v>
      </c>
      <c r="M43" s="357">
        <v>51</v>
      </c>
      <c r="N43" s="357">
        <v>18</v>
      </c>
      <c r="O43" s="357">
        <v>33</v>
      </c>
      <c r="P43" s="358">
        <f t="shared" si="0"/>
        <v>136238</v>
      </c>
      <c r="R43" s="46"/>
      <c r="S43" s="46"/>
      <c r="T43" s="46"/>
    </row>
    <row r="44" spans="1:20" s="45" customFormat="1" ht="15" customHeight="1">
      <c r="A44" s="359" t="s">
        <v>354</v>
      </c>
      <c r="B44" s="360" t="s">
        <v>35</v>
      </c>
      <c r="C44" s="361">
        <v>954</v>
      </c>
      <c r="D44" s="361">
        <v>827</v>
      </c>
      <c r="E44" s="361">
        <v>545</v>
      </c>
      <c r="F44" s="361">
        <v>185</v>
      </c>
      <c r="G44" s="361">
        <v>229</v>
      </c>
      <c r="H44" s="361">
        <v>65</v>
      </c>
      <c r="I44" s="361">
        <v>51</v>
      </c>
      <c r="J44" s="361">
        <v>40</v>
      </c>
      <c r="K44" s="361">
        <v>29</v>
      </c>
      <c r="L44" s="361">
        <v>9</v>
      </c>
      <c r="M44" s="361">
        <v>0</v>
      </c>
      <c r="N44" s="361">
        <v>0</v>
      </c>
      <c r="O44" s="361">
        <v>0</v>
      </c>
      <c r="P44" s="362">
        <f t="shared" si="0"/>
        <v>2934</v>
      </c>
      <c r="R44" s="46"/>
      <c r="S44" s="46"/>
      <c r="T44" s="46"/>
    </row>
    <row r="45" spans="1:20" s="45" customFormat="1" ht="15" customHeight="1">
      <c r="A45" s="355" t="s">
        <v>355</v>
      </c>
      <c r="B45" s="356" t="s">
        <v>36</v>
      </c>
      <c r="C45" s="357">
        <v>3158</v>
      </c>
      <c r="D45" s="357">
        <v>2137</v>
      </c>
      <c r="E45" s="357">
        <v>1194</v>
      </c>
      <c r="F45" s="357">
        <v>449</v>
      </c>
      <c r="G45" s="357">
        <v>539</v>
      </c>
      <c r="H45" s="357">
        <v>154</v>
      </c>
      <c r="I45" s="357">
        <v>110</v>
      </c>
      <c r="J45" s="357">
        <v>97</v>
      </c>
      <c r="K45" s="357">
        <v>50</v>
      </c>
      <c r="L45" s="357">
        <v>14</v>
      </c>
      <c r="M45" s="357">
        <v>3</v>
      </c>
      <c r="N45" s="357">
        <v>0</v>
      </c>
      <c r="O45" s="357">
        <v>0</v>
      </c>
      <c r="P45" s="358">
        <f t="shared" si="0"/>
        <v>7905</v>
      </c>
      <c r="R45" s="46"/>
      <c r="S45" s="46"/>
      <c r="T45" s="46"/>
    </row>
    <row r="46" spans="1:20" s="45" customFormat="1" ht="15" customHeight="1">
      <c r="A46" s="359" t="s">
        <v>356</v>
      </c>
      <c r="B46" s="360" t="s">
        <v>37</v>
      </c>
      <c r="C46" s="361">
        <v>14550</v>
      </c>
      <c r="D46" s="361">
        <v>8444</v>
      </c>
      <c r="E46" s="361">
        <v>4902</v>
      </c>
      <c r="F46" s="361">
        <v>1828</v>
      </c>
      <c r="G46" s="361">
        <v>2116</v>
      </c>
      <c r="H46" s="361">
        <v>711</v>
      </c>
      <c r="I46" s="361">
        <v>593</v>
      </c>
      <c r="J46" s="361">
        <v>313</v>
      </c>
      <c r="K46" s="361">
        <v>170</v>
      </c>
      <c r="L46" s="361">
        <v>52</v>
      </c>
      <c r="M46" s="361">
        <v>19</v>
      </c>
      <c r="N46" s="361">
        <v>8</v>
      </c>
      <c r="O46" s="361">
        <v>10</v>
      </c>
      <c r="P46" s="362">
        <f t="shared" si="0"/>
        <v>33716</v>
      </c>
      <c r="R46" s="46"/>
      <c r="S46" s="46"/>
      <c r="T46" s="46"/>
    </row>
    <row r="47" spans="1:20" s="45" customFormat="1" ht="15" customHeight="1">
      <c r="A47" s="355" t="s">
        <v>357</v>
      </c>
      <c r="B47" s="356" t="s">
        <v>38</v>
      </c>
      <c r="C47" s="357">
        <v>3359</v>
      </c>
      <c r="D47" s="357">
        <v>2421</v>
      </c>
      <c r="E47" s="357">
        <v>1370</v>
      </c>
      <c r="F47" s="357">
        <v>482</v>
      </c>
      <c r="G47" s="357">
        <v>533</v>
      </c>
      <c r="H47" s="357">
        <v>156</v>
      </c>
      <c r="I47" s="357">
        <v>142</v>
      </c>
      <c r="J47" s="357">
        <v>88</v>
      </c>
      <c r="K47" s="357">
        <v>72</v>
      </c>
      <c r="L47" s="357">
        <v>21</v>
      </c>
      <c r="M47" s="357">
        <v>3</v>
      </c>
      <c r="N47" s="357">
        <v>3</v>
      </c>
      <c r="O47" s="357">
        <v>6</v>
      </c>
      <c r="P47" s="358">
        <f t="shared" si="0"/>
        <v>8656</v>
      </c>
      <c r="R47" s="46"/>
      <c r="S47" s="46"/>
      <c r="T47" s="46"/>
    </row>
    <row r="48" spans="1:20" s="160" customFormat="1" ht="15" customHeight="1">
      <c r="A48" s="359" t="s">
        <v>358</v>
      </c>
      <c r="B48" s="360" t="s">
        <v>39</v>
      </c>
      <c r="C48" s="361">
        <v>1597</v>
      </c>
      <c r="D48" s="361">
        <v>1156</v>
      </c>
      <c r="E48" s="361">
        <v>645</v>
      </c>
      <c r="F48" s="361">
        <v>212</v>
      </c>
      <c r="G48" s="361">
        <v>220</v>
      </c>
      <c r="H48" s="361">
        <v>75</v>
      </c>
      <c r="I48" s="361">
        <v>64</v>
      </c>
      <c r="J48" s="361">
        <v>25</v>
      </c>
      <c r="K48" s="361">
        <v>12</v>
      </c>
      <c r="L48" s="361">
        <v>6</v>
      </c>
      <c r="M48" s="361">
        <v>2</v>
      </c>
      <c r="N48" s="361">
        <v>0</v>
      </c>
      <c r="O48" s="361">
        <v>1</v>
      </c>
      <c r="P48" s="362">
        <f t="shared" si="0"/>
        <v>4015</v>
      </c>
      <c r="R48" s="46"/>
      <c r="S48" s="60"/>
      <c r="T48" s="46"/>
    </row>
    <row r="49" spans="1:20" s="45" customFormat="1" ht="15" customHeight="1">
      <c r="A49" s="355" t="s">
        <v>359</v>
      </c>
      <c r="B49" s="356" t="s">
        <v>40</v>
      </c>
      <c r="C49" s="357">
        <v>15834</v>
      </c>
      <c r="D49" s="357">
        <v>13320</v>
      </c>
      <c r="E49" s="357">
        <v>8122</v>
      </c>
      <c r="F49" s="357">
        <v>3503</v>
      </c>
      <c r="G49" s="357">
        <v>3999</v>
      </c>
      <c r="H49" s="357">
        <v>1404</v>
      </c>
      <c r="I49" s="357">
        <v>1183</v>
      </c>
      <c r="J49" s="357">
        <v>836</v>
      </c>
      <c r="K49" s="357">
        <v>513</v>
      </c>
      <c r="L49" s="357">
        <v>193</v>
      </c>
      <c r="M49" s="357">
        <v>54</v>
      </c>
      <c r="N49" s="357">
        <v>32</v>
      </c>
      <c r="O49" s="357">
        <v>27</v>
      </c>
      <c r="P49" s="358">
        <f t="shared" si="0"/>
        <v>49020</v>
      </c>
      <c r="R49" s="46"/>
      <c r="S49" s="46"/>
      <c r="T49" s="46"/>
    </row>
    <row r="50" spans="1:20" s="45" customFormat="1" ht="15" customHeight="1">
      <c r="A50" s="359" t="s">
        <v>360</v>
      </c>
      <c r="B50" s="360" t="s">
        <v>41</v>
      </c>
      <c r="C50" s="361">
        <v>18169</v>
      </c>
      <c r="D50" s="361">
        <v>13601</v>
      </c>
      <c r="E50" s="361">
        <v>7375</v>
      </c>
      <c r="F50" s="361">
        <v>2752</v>
      </c>
      <c r="G50" s="361">
        <v>3102</v>
      </c>
      <c r="H50" s="361">
        <v>1014</v>
      </c>
      <c r="I50" s="361">
        <v>801</v>
      </c>
      <c r="J50" s="361">
        <v>474</v>
      </c>
      <c r="K50" s="361">
        <v>270</v>
      </c>
      <c r="L50" s="361">
        <v>65</v>
      </c>
      <c r="M50" s="361">
        <v>8</v>
      </c>
      <c r="N50" s="361">
        <v>10</v>
      </c>
      <c r="O50" s="361">
        <v>13</v>
      </c>
      <c r="P50" s="362">
        <f t="shared" si="0"/>
        <v>47654</v>
      </c>
      <c r="R50" s="46"/>
      <c r="S50" s="46"/>
      <c r="T50" s="46"/>
    </row>
    <row r="51" spans="1:20" s="45" customFormat="1" ht="15" customHeight="1">
      <c r="A51" s="355" t="s">
        <v>361</v>
      </c>
      <c r="B51" s="356" t="s">
        <v>42</v>
      </c>
      <c r="C51" s="357">
        <v>4306</v>
      </c>
      <c r="D51" s="357">
        <v>2965</v>
      </c>
      <c r="E51" s="357">
        <v>1747</v>
      </c>
      <c r="F51" s="357">
        <v>671</v>
      </c>
      <c r="G51" s="357">
        <v>637</v>
      </c>
      <c r="H51" s="357">
        <v>216</v>
      </c>
      <c r="I51" s="357">
        <v>155</v>
      </c>
      <c r="J51" s="357">
        <v>116</v>
      </c>
      <c r="K51" s="357">
        <v>78</v>
      </c>
      <c r="L51" s="357">
        <v>24</v>
      </c>
      <c r="M51" s="357">
        <v>11</v>
      </c>
      <c r="N51" s="357">
        <v>2</v>
      </c>
      <c r="O51" s="357">
        <v>7</v>
      </c>
      <c r="P51" s="358">
        <f t="shared" si="0"/>
        <v>10935</v>
      </c>
      <c r="R51" s="46"/>
      <c r="S51" s="46"/>
      <c r="T51" s="46"/>
    </row>
    <row r="52" spans="1:20" s="45" customFormat="1" ht="15" customHeight="1">
      <c r="A52" s="359" t="s">
        <v>362</v>
      </c>
      <c r="B52" s="360" t="s">
        <v>43</v>
      </c>
      <c r="C52" s="361">
        <v>4892</v>
      </c>
      <c r="D52" s="361">
        <v>3752</v>
      </c>
      <c r="E52" s="361">
        <v>2026</v>
      </c>
      <c r="F52" s="361">
        <v>781</v>
      </c>
      <c r="G52" s="361">
        <v>958</v>
      </c>
      <c r="H52" s="361">
        <v>329</v>
      </c>
      <c r="I52" s="361">
        <v>253</v>
      </c>
      <c r="J52" s="361">
        <v>170</v>
      </c>
      <c r="K52" s="361">
        <v>80</v>
      </c>
      <c r="L52" s="361">
        <v>38</v>
      </c>
      <c r="M52" s="361">
        <v>7</v>
      </c>
      <c r="N52" s="361">
        <v>1</v>
      </c>
      <c r="O52" s="361">
        <v>6</v>
      </c>
      <c r="P52" s="362">
        <f t="shared" si="0"/>
        <v>13293</v>
      </c>
      <c r="R52" s="46"/>
      <c r="S52" s="46"/>
      <c r="T52" s="46"/>
    </row>
    <row r="53" spans="1:20" s="45" customFormat="1" ht="15" customHeight="1">
      <c r="A53" s="355" t="s">
        <v>363</v>
      </c>
      <c r="B53" s="356" t="s">
        <v>44</v>
      </c>
      <c r="C53" s="357">
        <v>11007</v>
      </c>
      <c r="D53" s="357">
        <v>8268</v>
      </c>
      <c r="E53" s="357">
        <v>4533</v>
      </c>
      <c r="F53" s="357">
        <v>1575</v>
      </c>
      <c r="G53" s="357">
        <v>1752</v>
      </c>
      <c r="H53" s="357">
        <v>600</v>
      </c>
      <c r="I53" s="357">
        <v>415</v>
      </c>
      <c r="J53" s="357">
        <v>311</v>
      </c>
      <c r="K53" s="357">
        <v>235</v>
      </c>
      <c r="L53" s="357">
        <v>87</v>
      </c>
      <c r="M53" s="357">
        <v>17</v>
      </c>
      <c r="N53" s="357">
        <v>9</v>
      </c>
      <c r="O53" s="357">
        <v>14</v>
      </c>
      <c r="P53" s="358">
        <f t="shared" si="0"/>
        <v>28823</v>
      </c>
      <c r="R53" s="46"/>
      <c r="S53" s="46"/>
      <c r="T53" s="46"/>
    </row>
    <row r="54" spans="1:20" s="45" customFormat="1" ht="15" customHeight="1">
      <c r="A54" s="359" t="s">
        <v>364</v>
      </c>
      <c r="B54" s="360" t="s">
        <v>175</v>
      </c>
      <c r="C54" s="361">
        <v>6580</v>
      </c>
      <c r="D54" s="361">
        <v>4469</v>
      </c>
      <c r="E54" s="361">
        <v>2614</v>
      </c>
      <c r="F54" s="361">
        <v>940</v>
      </c>
      <c r="G54" s="361">
        <v>1128</v>
      </c>
      <c r="H54" s="361">
        <v>352</v>
      </c>
      <c r="I54" s="361">
        <v>272</v>
      </c>
      <c r="J54" s="361">
        <v>194</v>
      </c>
      <c r="K54" s="361">
        <v>171</v>
      </c>
      <c r="L54" s="361">
        <v>63</v>
      </c>
      <c r="M54" s="361">
        <v>15</v>
      </c>
      <c r="N54" s="361">
        <v>6</v>
      </c>
      <c r="O54" s="361">
        <v>5</v>
      </c>
      <c r="P54" s="362">
        <f t="shared" si="0"/>
        <v>16809</v>
      </c>
      <c r="R54" s="46"/>
      <c r="S54" s="46"/>
      <c r="T54" s="46"/>
    </row>
    <row r="55" spans="1:20" s="45" customFormat="1" ht="15" customHeight="1">
      <c r="A55" s="355" t="s">
        <v>365</v>
      </c>
      <c r="B55" s="356" t="s">
        <v>45</v>
      </c>
      <c r="C55" s="357">
        <v>2054</v>
      </c>
      <c r="D55" s="357">
        <v>1611</v>
      </c>
      <c r="E55" s="357">
        <v>1243</v>
      </c>
      <c r="F55" s="357">
        <v>533</v>
      </c>
      <c r="G55" s="357">
        <v>906</v>
      </c>
      <c r="H55" s="357">
        <v>405</v>
      </c>
      <c r="I55" s="357">
        <v>355</v>
      </c>
      <c r="J55" s="357">
        <v>163</v>
      </c>
      <c r="K55" s="357">
        <v>104</v>
      </c>
      <c r="L55" s="357">
        <v>28</v>
      </c>
      <c r="M55" s="357">
        <v>8</v>
      </c>
      <c r="N55" s="357">
        <v>3</v>
      </c>
      <c r="O55" s="357">
        <v>1</v>
      </c>
      <c r="P55" s="358">
        <f t="shared" si="0"/>
        <v>7414</v>
      </c>
      <c r="R55" s="46"/>
      <c r="S55" s="46"/>
      <c r="T55" s="46"/>
    </row>
    <row r="56" spans="1:20" s="45" customFormat="1" ht="15" customHeight="1">
      <c r="A56" s="359" t="s">
        <v>366</v>
      </c>
      <c r="B56" s="360" t="s">
        <v>46</v>
      </c>
      <c r="C56" s="361">
        <v>15347</v>
      </c>
      <c r="D56" s="361">
        <v>11470</v>
      </c>
      <c r="E56" s="361">
        <v>5933</v>
      </c>
      <c r="F56" s="361">
        <v>2127</v>
      </c>
      <c r="G56" s="361">
        <v>2230</v>
      </c>
      <c r="H56" s="361">
        <v>592</v>
      </c>
      <c r="I56" s="361">
        <v>379</v>
      </c>
      <c r="J56" s="361">
        <v>247</v>
      </c>
      <c r="K56" s="361">
        <v>122</v>
      </c>
      <c r="L56" s="361">
        <v>23</v>
      </c>
      <c r="M56" s="361">
        <v>5</v>
      </c>
      <c r="N56" s="361">
        <v>5</v>
      </c>
      <c r="O56" s="361">
        <v>3</v>
      </c>
      <c r="P56" s="362">
        <f t="shared" si="0"/>
        <v>38483</v>
      </c>
      <c r="R56" s="46"/>
      <c r="S56" s="46"/>
      <c r="T56" s="46"/>
    </row>
    <row r="57" spans="1:20" s="45" customFormat="1" ht="15" customHeight="1">
      <c r="A57" s="355" t="s">
        <v>367</v>
      </c>
      <c r="B57" s="356" t="s">
        <v>47</v>
      </c>
      <c r="C57" s="357">
        <v>739</v>
      </c>
      <c r="D57" s="357">
        <v>650</v>
      </c>
      <c r="E57" s="357">
        <v>416</v>
      </c>
      <c r="F57" s="357">
        <v>177</v>
      </c>
      <c r="G57" s="357">
        <v>232</v>
      </c>
      <c r="H57" s="357">
        <v>83</v>
      </c>
      <c r="I57" s="357">
        <v>80</v>
      </c>
      <c r="J57" s="357">
        <v>46</v>
      </c>
      <c r="K57" s="357">
        <v>30</v>
      </c>
      <c r="L57" s="357">
        <v>9</v>
      </c>
      <c r="M57" s="357">
        <v>8</v>
      </c>
      <c r="N57" s="357">
        <v>0</v>
      </c>
      <c r="O57" s="357">
        <v>1</v>
      </c>
      <c r="P57" s="358">
        <f t="shared" si="0"/>
        <v>2471</v>
      </c>
      <c r="R57" s="46"/>
      <c r="S57" s="46"/>
      <c r="T57" s="46"/>
    </row>
    <row r="58" spans="1:20" s="45" customFormat="1" ht="15" customHeight="1">
      <c r="A58" s="359" t="s">
        <v>368</v>
      </c>
      <c r="B58" s="360" t="s">
        <v>48</v>
      </c>
      <c r="C58" s="361">
        <v>2521</v>
      </c>
      <c r="D58" s="361">
        <v>2004</v>
      </c>
      <c r="E58" s="361">
        <v>1214</v>
      </c>
      <c r="F58" s="361">
        <v>428</v>
      </c>
      <c r="G58" s="361">
        <v>495</v>
      </c>
      <c r="H58" s="361">
        <v>151</v>
      </c>
      <c r="I58" s="361">
        <v>131</v>
      </c>
      <c r="J58" s="361">
        <v>67</v>
      </c>
      <c r="K58" s="361">
        <v>26</v>
      </c>
      <c r="L58" s="361">
        <v>11</v>
      </c>
      <c r="M58" s="361">
        <v>1</v>
      </c>
      <c r="N58" s="361">
        <v>0</v>
      </c>
      <c r="O58" s="361">
        <v>0</v>
      </c>
      <c r="P58" s="362">
        <f t="shared" si="0"/>
        <v>7049</v>
      </c>
      <c r="R58" s="46"/>
      <c r="S58" s="46"/>
      <c r="T58" s="46"/>
    </row>
    <row r="59" spans="1:20" s="45" customFormat="1" ht="15" customHeight="1">
      <c r="A59" s="355" t="s">
        <v>369</v>
      </c>
      <c r="B59" s="356" t="s">
        <v>49</v>
      </c>
      <c r="C59" s="357">
        <v>2701</v>
      </c>
      <c r="D59" s="357">
        <v>1755</v>
      </c>
      <c r="E59" s="357">
        <v>966</v>
      </c>
      <c r="F59" s="357">
        <v>342</v>
      </c>
      <c r="G59" s="357">
        <v>437</v>
      </c>
      <c r="H59" s="357">
        <v>130</v>
      </c>
      <c r="I59" s="357">
        <v>91</v>
      </c>
      <c r="J59" s="357">
        <v>49</v>
      </c>
      <c r="K59" s="357">
        <v>41</v>
      </c>
      <c r="L59" s="357">
        <v>9</v>
      </c>
      <c r="M59" s="357">
        <v>0</v>
      </c>
      <c r="N59" s="357">
        <v>0</v>
      </c>
      <c r="O59" s="357">
        <v>0</v>
      </c>
      <c r="P59" s="358">
        <f t="shared" si="0"/>
        <v>6521</v>
      </c>
      <c r="R59" s="46"/>
      <c r="S59" s="46"/>
      <c r="T59" s="46"/>
    </row>
    <row r="60" spans="1:20" s="45" customFormat="1" ht="15" customHeight="1">
      <c r="A60" s="359" t="s">
        <v>370</v>
      </c>
      <c r="B60" s="360" t="s">
        <v>50</v>
      </c>
      <c r="C60" s="361">
        <v>5451</v>
      </c>
      <c r="D60" s="361">
        <v>3919</v>
      </c>
      <c r="E60" s="361">
        <v>2189</v>
      </c>
      <c r="F60" s="361">
        <v>860</v>
      </c>
      <c r="G60" s="361">
        <v>949</v>
      </c>
      <c r="H60" s="361">
        <v>281</v>
      </c>
      <c r="I60" s="361">
        <v>198</v>
      </c>
      <c r="J60" s="361">
        <v>100</v>
      </c>
      <c r="K60" s="361">
        <v>70</v>
      </c>
      <c r="L60" s="361">
        <v>29</v>
      </c>
      <c r="M60" s="361">
        <v>8</v>
      </c>
      <c r="N60" s="361">
        <v>0</v>
      </c>
      <c r="O60" s="361">
        <v>0</v>
      </c>
      <c r="P60" s="362">
        <f t="shared" si="0"/>
        <v>14054</v>
      </c>
      <c r="R60" s="46"/>
      <c r="S60" s="46"/>
      <c r="T60" s="46"/>
    </row>
    <row r="61" spans="1:20" s="45" customFormat="1" ht="15" customHeight="1">
      <c r="A61" s="355" t="s">
        <v>371</v>
      </c>
      <c r="B61" s="356" t="s">
        <v>51</v>
      </c>
      <c r="C61" s="357">
        <v>2995</v>
      </c>
      <c r="D61" s="357">
        <v>2147</v>
      </c>
      <c r="E61" s="357">
        <v>1212</v>
      </c>
      <c r="F61" s="357">
        <v>501</v>
      </c>
      <c r="G61" s="357">
        <v>579</v>
      </c>
      <c r="H61" s="357">
        <v>166</v>
      </c>
      <c r="I61" s="357">
        <v>124</v>
      </c>
      <c r="J61" s="357">
        <v>59</v>
      </c>
      <c r="K61" s="357">
        <v>30</v>
      </c>
      <c r="L61" s="357">
        <v>12</v>
      </c>
      <c r="M61" s="357">
        <v>3</v>
      </c>
      <c r="N61" s="357">
        <v>0</v>
      </c>
      <c r="O61" s="357">
        <v>0</v>
      </c>
      <c r="P61" s="358">
        <f t="shared" si="0"/>
        <v>7828</v>
      </c>
      <c r="R61" s="46"/>
      <c r="S61" s="46"/>
      <c r="T61" s="46"/>
    </row>
    <row r="62" spans="1:20" s="45" customFormat="1" ht="15" customHeight="1">
      <c r="A62" s="359" t="s">
        <v>372</v>
      </c>
      <c r="B62" s="360" t="s">
        <v>52</v>
      </c>
      <c r="C62" s="361">
        <v>8932</v>
      </c>
      <c r="D62" s="361">
        <v>6791</v>
      </c>
      <c r="E62" s="361">
        <v>3865</v>
      </c>
      <c r="F62" s="361">
        <v>1466</v>
      </c>
      <c r="G62" s="361">
        <v>1605</v>
      </c>
      <c r="H62" s="361">
        <v>479</v>
      </c>
      <c r="I62" s="361">
        <v>415</v>
      </c>
      <c r="J62" s="361">
        <v>258</v>
      </c>
      <c r="K62" s="361">
        <v>142</v>
      </c>
      <c r="L62" s="361">
        <v>51</v>
      </c>
      <c r="M62" s="361">
        <v>12</v>
      </c>
      <c r="N62" s="361">
        <v>6</v>
      </c>
      <c r="O62" s="361">
        <v>12</v>
      </c>
      <c r="P62" s="362">
        <f t="shared" si="0"/>
        <v>24034</v>
      </c>
      <c r="R62" s="46"/>
      <c r="S62" s="46"/>
      <c r="T62" s="46"/>
    </row>
    <row r="63" spans="1:20" s="45" customFormat="1" ht="15" customHeight="1">
      <c r="A63" s="355" t="s">
        <v>373</v>
      </c>
      <c r="B63" s="356" t="s">
        <v>53</v>
      </c>
      <c r="C63" s="357">
        <v>9525</v>
      </c>
      <c r="D63" s="357">
        <v>7714</v>
      </c>
      <c r="E63" s="357">
        <v>4872</v>
      </c>
      <c r="F63" s="357">
        <v>1792</v>
      </c>
      <c r="G63" s="357">
        <v>1845</v>
      </c>
      <c r="H63" s="357">
        <v>556</v>
      </c>
      <c r="I63" s="357">
        <v>424</v>
      </c>
      <c r="J63" s="357">
        <v>229</v>
      </c>
      <c r="K63" s="357">
        <v>139</v>
      </c>
      <c r="L63" s="357">
        <v>32</v>
      </c>
      <c r="M63" s="357">
        <v>10</v>
      </c>
      <c r="N63" s="357">
        <v>3</v>
      </c>
      <c r="O63" s="357">
        <v>5</v>
      </c>
      <c r="P63" s="358">
        <f t="shared" si="0"/>
        <v>27146</v>
      </c>
      <c r="R63" s="46"/>
      <c r="S63" s="46"/>
      <c r="T63" s="46"/>
    </row>
    <row r="64" spans="1:20" s="45" customFormat="1" ht="15" customHeight="1">
      <c r="A64" s="359" t="s">
        <v>374</v>
      </c>
      <c r="B64" s="360" t="s">
        <v>54</v>
      </c>
      <c r="C64" s="361">
        <v>666</v>
      </c>
      <c r="D64" s="361">
        <v>668</v>
      </c>
      <c r="E64" s="361">
        <v>461</v>
      </c>
      <c r="F64" s="361">
        <v>187</v>
      </c>
      <c r="G64" s="361">
        <v>231</v>
      </c>
      <c r="H64" s="361">
        <v>98</v>
      </c>
      <c r="I64" s="361">
        <v>75</v>
      </c>
      <c r="J64" s="361">
        <v>55</v>
      </c>
      <c r="K64" s="361">
        <v>26</v>
      </c>
      <c r="L64" s="361">
        <v>11</v>
      </c>
      <c r="M64" s="361">
        <v>4</v>
      </c>
      <c r="N64" s="361">
        <v>1</v>
      </c>
      <c r="O64" s="361">
        <v>2</v>
      </c>
      <c r="P64" s="362">
        <f t="shared" si="0"/>
        <v>2485</v>
      </c>
      <c r="R64" s="46"/>
      <c r="S64" s="46"/>
      <c r="T64" s="46"/>
    </row>
    <row r="65" spans="1:20" s="45" customFormat="1" ht="15" customHeight="1">
      <c r="A65" s="355" t="s">
        <v>375</v>
      </c>
      <c r="B65" s="356" t="s">
        <v>55</v>
      </c>
      <c r="C65" s="357">
        <v>1552</v>
      </c>
      <c r="D65" s="357">
        <v>1273</v>
      </c>
      <c r="E65" s="357">
        <v>740</v>
      </c>
      <c r="F65" s="357">
        <v>261</v>
      </c>
      <c r="G65" s="357">
        <v>208</v>
      </c>
      <c r="H65" s="357">
        <v>73</v>
      </c>
      <c r="I65" s="357">
        <v>64</v>
      </c>
      <c r="J65" s="357">
        <v>51</v>
      </c>
      <c r="K65" s="357">
        <v>30</v>
      </c>
      <c r="L65" s="357">
        <v>6</v>
      </c>
      <c r="M65" s="357">
        <v>0</v>
      </c>
      <c r="N65" s="357">
        <v>0</v>
      </c>
      <c r="O65" s="357">
        <v>0</v>
      </c>
      <c r="P65" s="358">
        <f t="shared" si="0"/>
        <v>4258</v>
      </c>
      <c r="R65" s="46"/>
      <c r="S65" s="46"/>
      <c r="T65" s="46"/>
    </row>
    <row r="66" spans="1:20" s="45" customFormat="1" ht="15" customHeight="1">
      <c r="A66" s="359" t="s">
        <v>376</v>
      </c>
      <c r="B66" s="360" t="s">
        <v>56</v>
      </c>
      <c r="C66" s="361">
        <v>3678</v>
      </c>
      <c r="D66" s="361">
        <v>2907</v>
      </c>
      <c r="E66" s="361">
        <v>1704</v>
      </c>
      <c r="F66" s="361">
        <v>623</v>
      </c>
      <c r="G66" s="361">
        <v>764</v>
      </c>
      <c r="H66" s="361">
        <v>232</v>
      </c>
      <c r="I66" s="361">
        <v>154</v>
      </c>
      <c r="J66" s="361">
        <v>109</v>
      </c>
      <c r="K66" s="361">
        <v>59</v>
      </c>
      <c r="L66" s="361">
        <v>19</v>
      </c>
      <c r="M66" s="361">
        <v>5</v>
      </c>
      <c r="N66" s="361">
        <v>4</v>
      </c>
      <c r="O66" s="361">
        <v>3</v>
      </c>
      <c r="P66" s="362">
        <f t="shared" si="0"/>
        <v>10261</v>
      </c>
      <c r="R66" s="46"/>
      <c r="S66" s="46"/>
      <c r="T66" s="46"/>
    </row>
    <row r="67" spans="1:20" s="45" customFormat="1" ht="15" customHeight="1">
      <c r="A67" s="355" t="s">
        <v>377</v>
      </c>
      <c r="B67" s="356" t="s">
        <v>57</v>
      </c>
      <c r="C67" s="357">
        <v>9159</v>
      </c>
      <c r="D67" s="357">
        <v>6736</v>
      </c>
      <c r="E67" s="357">
        <v>4072</v>
      </c>
      <c r="F67" s="357">
        <v>1479</v>
      </c>
      <c r="G67" s="357">
        <v>1798</v>
      </c>
      <c r="H67" s="357">
        <v>578</v>
      </c>
      <c r="I67" s="357">
        <v>515</v>
      </c>
      <c r="J67" s="357">
        <v>452</v>
      </c>
      <c r="K67" s="357">
        <v>351</v>
      </c>
      <c r="L67" s="357">
        <v>128</v>
      </c>
      <c r="M67" s="357">
        <v>33</v>
      </c>
      <c r="N67" s="357">
        <v>8</v>
      </c>
      <c r="O67" s="357">
        <v>12</v>
      </c>
      <c r="P67" s="358">
        <f t="shared" si="0"/>
        <v>25321</v>
      </c>
      <c r="R67" s="46"/>
      <c r="S67" s="46"/>
      <c r="T67" s="46"/>
    </row>
    <row r="68" spans="1:20" s="45" customFormat="1" ht="15" customHeight="1">
      <c r="A68" s="359" t="s">
        <v>378</v>
      </c>
      <c r="B68" s="360" t="s">
        <v>58</v>
      </c>
      <c r="C68" s="361">
        <v>3577</v>
      </c>
      <c r="D68" s="361">
        <v>2538</v>
      </c>
      <c r="E68" s="361">
        <v>1423</v>
      </c>
      <c r="F68" s="361">
        <v>509</v>
      </c>
      <c r="G68" s="361">
        <v>639</v>
      </c>
      <c r="H68" s="361">
        <v>185</v>
      </c>
      <c r="I68" s="361">
        <v>130</v>
      </c>
      <c r="J68" s="361">
        <v>82</v>
      </c>
      <c r="K68" s="361">
        <v>54</v>
      </c>
      <c r="L68" s="361">
        <v>15</v>
      </c>
      <c r="M68" s="361">
        <v>7</v>
      </c>
      <c r="N68" s="361">
        <v>1</v>
      </c>
      <c r="O68" s="361">
        <v>1</v>
      </c>
      <c r="P68" s="362">
        <f t="shared" si="0"/>
        <v>9161</v>
      </c>
      <c r="R68" s="46"/>
      <c r="S68" s="46"/>
      <c r="T68" s="46"/>
    </row>
    <row r="69" spans="1:20" s="45" customFormat="1" ht="15" customHeight="1">
      <c r="A69" s="355" t="s">
        <v>379</v>
      </c>
      <c r="B69" s="356" t="s">
        <v>59</v>
      </c>
      <c r="C69" s="357">
        <v>7293</v>
      </c>
      <c r="D69" s="357">
        <v>5489</v>
      </c>
      <c r="E69" s="357">
        <v>3105</v>
      </c>
      <c r="F69" s="357">
        <v>1261</v>
      </c>
      <c r="G69" s="357">
        <v>1476</v>
      </c>
      <c r="H69" s="357">
        <v>390</v>
      </c>
      <c r="I69" s="357">
        <v>273</v>
      </c>
      <c r="J69" s="357">
        <v>159</v>
      </c>
      <c r="K69" s="357">
        <v>71</v>
      </c>
      <c r="L69" s="357">
        <v>23</v>
      </c>
      <c r="M69" s="357">
        <v>5</v>
      </c>
      <c r="N69" s="357">
        <v>3</v>
      </c>
      <c r="O69" s="357">
        <v>0</v>
      </c>
      <c r="P69" s="358">
        <f t="shared" si="0"/>
        <v>19548</v>
      </c>
      <c r="R69" s="46"/>
      <c r="S69" s="46"/>
      <c r="T69" s="46"/>
    </row>
    <row r="70" spans="1:20" s="45" customFormat="1" ht="15" customHeight="1">
      <c r="A70" s="359" t="s">
        <v>380</v>
      </c>
      <c r="B70" s="360" t="s">
        <v>60</v>
      </c>
      <c r="C70" s="361">
        <v>489</v>
      </c>
      <c r="D70" s="361">
        <v>341</v>
      </c>
      <c r="E70" s="361">
        <v>222</v>
      </c>
      <c r="F70" s="361">
        <v>97</v>
      </c>
      <c r="G70" s="361">
        <v>99</v>
      </c>
      <c r="H70" s="361">
        <v>32</v>
      </c>
      <c r="I70" s="361">
        <v>18</v>
      </c>
      <c r="J70" s="361">
        <v>17</v>
      </c>
      <c r="K70" s="361">
        <v>8</v>
      </c>
      <c r="L70" s="361">
        <v>3</v>
      </c>
      <c r="M70" s="361">
        <v>0</v>
      </c>
      <c r="N70" s="361">
        <v>0</v>
      </c>
      <c r="O70" s="361">
        <v>0</v>
      </c>
      <c r="P70" s="362">
        <f t="shared" si="0"/>
        <v>1326</v>
      </c>
      <c r="R70" s="46"/>
      <c r="S70" s="46"/>
      <c r="T70" s="46"/>
    </row>
    <row r="71" spans="1:20" s="45" customFormat="1" ht="15" customHeight="1">
      <c r="A71" s="355" t="s">
        <v>381</v>
      </c>
      <c r="B71" s="356" t="s">
        <v>61</v>
      </c>
      <c r="C71" s="357">
        <v>5008</v>
      </c>
      <c r="D71" s="357">
        <v>3828</v>
      </c>
      <c r="E71" s="357">
        <v>2631</v>
      </c>
      <c r="F71" s="357">
        <v>1055</v>
      </c>
      <c r="G71" s="357">
        <v>1340</v>
      </c>
      <c r="H71" s="357">
        <v>343</v>
      </c>
      <c r="I71" s="357">
        <v>308</v>
      </c>
      <c r="J71" s="357">
        <v>197</v>
      </c>
      <c r="K71" s="357">
        <v>138</v>
      </c>
      <c r="L71" s="357">
        <v>43</v>
      </c>
      <c r="M71" s="357">
        <v>19</v>
      </c>
      <c r="N71" s="357">
        <v>8</v>
      </c>
      <c r="O71" s="357">
        <v>10</v>
      </c>
      <c r="P71" s="358">
        <f t="shared" si="0"/>
        <v>14928</v>
      </c>
      <c r="R71" s="46"/>
      <c r="S71" s="46"/>
      <c r="T71" s="46"/>
    </row>
    <row r="72" spans="1:20" s="45" customFormat="1" ht="15" customHeight="1">
      <c r="A72" s="359" t="s">
        <v>382</v>
      </c>
      <c r="B72" s="360" t="s">
        <v>62</v>
      </c>
      <c r="C72" s="361">
        <v>4273</v>
      </c>
      <c r="D72" s="361">
        <v>2634</v>
      </c>
      <c r="E72" s="361">
        <v>1391</v>
      </c>
      <c r="F72" s="361">
        <v>530</v>
      </c>
      <c r="G72" s="361">
        <v>589</v>
      </c>
      <c r="H72" s="361">
        <v>172</v>
      </c>
      <c r="I72" s="361">
        <v>178</v>
      </c>
      <c r="J72" s="361">
        <v>84</v>
      </c>
      <c r="K72" s="361">
        <v>56</v>
      </c>
      <c r="L72" s="361">
        <v>19</v>
      </c>
      <c r="M72" s="361">
        <v>9</v>
      </c>
      <c r="N72" s="361">
        <v>2</v>
      </c>
      <c r="O72" s="361">
        <v>2</v>
      </c>
      <c r="P72" s="362">
        <f t="shared" si="0"/>
        <v>9939</v>
      </c>
      <c r="R72" s="46"/>
      <c r="S72" s="46"/>
      <c r="T72" s="46"/>
    </row>
    <row r="73" spans="1:20" s="45" customFormat="1" ht="15" customHeight="1">
      <c r="A73" s="355" t="s">
        <v>383</v>
      </c>
      <c r="B73" s="356" t="s">
        <v>63</v>
      </c>
      <c r="C73" s="357">
        <v>3468</v>
      </c>
      <c r="D73" s="357">
        <v>2598</v>
      </c>
      <c r="E73" s="357">
        <v>1640</v>
      </c>
      <c r="F73" s="357">
        <v>637</v>
      </c>
      <c r="G73" s="357">
        <v>812</v>
      </c>
      <c r="H73" s="357">
        <v>264</v>
      </c>
      <c r="I73" s="357">
        <v>192</v>
      </c>
      <c r="J73" s="357">
        <v>149</v>
      </c>
      <c r="K73" s="357">
        <v>81</v>
      </c>
      <c r="L73" s="357">
        <v>24</v>
      </c>
      <c r="M73" s="357">
        <v>10</v>
      </c>
      <c r="N73" s="357">
        <v>7</v>
      </c>
      <c r="O73" s="357">
        <v>6</v>
      </c>
      <c r="P73" s="358">
        <f t="shared" si="0"/>
        <v>9888</v>
      </c>
      <c r="R73" s="46"/>
      <c r="S73" s="46"/>
      <c r="T73" s="46"/>
    </row>
    <row r="74" spans="1:20" s="45" customFormat="1" ht="15" customHeight="1">
      <c r="A74" s="359" t="s">
        <v>384</v>
      </c>
      <c r="B74" s="360" t="s">
        <v>64</v>
      </c>
      <c r="C74" s="361">
        <v>2269</v>
      </c>
      <c r="D74" s="361">
        <v>1790</v>
      </c>
      <c r="E74" s="361">
        <v>1031</v>
      </c>
      <c r="F74" s="361">
        <v>332</v>
      </c>
      <c r="G74" s="361">
        <v>411</v>
      </c>
      <c r="H74" s="361">
        <v>126</v>
      </c>
      <c r="I74" s="361">
        <v>90</v>
      </c>
      <c r="J74" s="361">
        <v>57</v>
      </c>
      <c r="K74" s="361">
        <v>33</v>
      </c>
      <c r="L74" s="361">
        <v>13</v>
      </c>
      <c r="M74" s="361">
        <v>1</v>
      </c>
      <c r="N74" s="361">
        <v>2</v>
      </c>
      <c r="O74" s="361">
        <v>2</v>
      </c>
      <c r="P74" s="362">
        <f t="shared" ref="P74:P89" si="1">SUM(C74:O74)</f>
        <v>6157</v>
      </c>
      <c r="R74" s="46"/>
      <c r="S74" s="46"/>
      <c r="T74" s="46"/>
    </row>
    <row r="75" spans="1:20" s="45" customFormat="1" ht="15" customHeight="1">
      <c r="A75" s="355" t="s">
        <v>385</v>
      </c>
      <c r="B75" s="356" t="s">
        <v>65</v>
      </c>
      <c r="C75" s="357">
        <v>4159</v>
      </c>
      <c r="D75" s="357">
        <v>3159</v>
      </c>
      <c r="E75" s="357">
        <v>1905</v>
      </c>
      <c r="F75" s="357">
        <v>706</v>
      </c>
      <c r="G75" s="357">
        <v>746</v>
      </c>
      <c r="H75" s="357">
        <v>215</v>
      </c>
      <c r="I75" s="357">
        <v>153</v>
      </c>
      <c r="J75" s="357">
        <v>115</v>
      </c>
      <c r="K75" s="357">
        <v>70</v>
      </c>
      <c r="L75" s="357">
        <v>26</v>
      </c>
      <c r="M75" s="357">
        <v>2</v>
      </c>
      <c r="N75" s="357">
        <v>3</v>
      </c>
      <c r="O75" s="357">
        <v>4</v>
      </c>
      <c r="P75" s="358">
        <f t="shared" si="1"/>
        <v>11263</v>
      </c>
      <c r="R75" s="46"/>
      <c r="S75" s="46"/>
      <c r="T75" s="46"/>
    </row>
    <row r="76" spans="1:20" s="45" customFormat="1" ht="15" customHeight="1">
      <c r="A76" s="359" t="s">
        <v>386</v>
      </c>
      <c r="B76" s="360" t="s">
        <v>66</v>
      </c>
      <c r="C76" s="361">
        <v>3007</v>
      </c>
      <c r="D76" s="361">
        <v>2161</v>
      </c>
      <c r="E76" s="361">
        <v>1208</v>
      </c>
      <c r="F76" s="361">
        <v>463</v>
      </c>
      <c r="G76" s="361">
        <v>633</v>
      </c>
      <c r="H76" s="361">
        <v>184</v>
      </c>
      <c r="I76" s="361">
        <v>129</v>
      </c>
      <c r="J76" s="361">
        <v>61</v>
      </c>
      <c r="K76" s="361">
        <v>34</v>
      </c>
      <c r="L76" s="361">
        <v>16</v>
      </c>
      <c r="M76" s="361">
        <v>0</v>
      </c>
      <c r="N76" s="361">
        <v>0</v>
      </c>
      <c r="O76" s="361">
        <v>4</v>
      </c>
      <c r="P76" s="362">
        <f t="shared" si="1"/>
        <v>7900</v>
      </c>
      <c r="R76" s="46"/>
      <c r="S76" s="46"/>
      <c r="T76" s="46"/>
    </row>
    <row r="77" spans="1:20" s="45" customFormat="1" ht="15" customHeight="1">
      <c r="A77" s="355" t="s">
        <v>387</v>
      </c>
      <c r="B77" s="356" t="s">
        <v>67</v>
      </c>
      <c r="C77" s="357">
        <v>409</v>
      </c>
      <c r="D77" s="357">
        <v>351</v>
      </c>
      <c r="E77" s="357">
        <v>248</v>
      </c>
      <c r="F77" s="357">
        <v>78</v>
      </c>
      <c r="G77" s="357">
        <v>82</v>
      </c>
      <c r="H77" s="357">
        <v>19</v>
      </c>
      <c r="I77" s="357">
        <v>18</v>
      </c>
      <c r="J77" s="357">
        <v>21</v>
      </c>
      <c r="K77" s="357">
        <v>8</v>
      </c>
      <c r="L77" s="357">
        <v>1</v>
      </c>
      <c r="M77" s="357">
        <v>1</v>
      </c>
      <c r="N77" s="357">
        <v>0</v>
      </c>
      <c r="O77" s="357">
        <v>0</v>
      </c>
      <c r="P77" s="358">
        <f t="shared" si="1"/>
        <v>1236</v>
      </c>
      <c r="R77" s="46"/>
      <c r="S77" s="46"/>
      <c r="T77" s="46"/>
    </row>
    <row r="78" spans="1:20" s="45" customFormat="1" ht="15" customHeight="1">
      <c r="A78" s="359" t="s">
        <v>388</v>
      </c>
      <c r="B78" s="360" t="s">
        <v>68</v>
      </c>
      <c r="C78" s="361">
        <v>1786</v>
      </c>
      <c r="D78" s="361">
        <v>1360</v>
      </c>
      <c r="E78" s="361">
        <v>800</v>
      </c>
      <c r="F78" s="361">
        <v>285</v>
      </c>
      <c r="G78" s="361">
        <v>327</v>
      </c>
      <c r="H78" s="361">
        <v>97</v>
      </c>
      <c r="I78" s="361">
        <v>64</v>
      </c>
      <c r="J78" s="361">
        <v>59</v>
      </c>
      <c r="K78" s="361">
        <v>36</v>
      </c>
      <c r="L78" s="361">
        <v>11</v>
      </c>
      <c r="M78" s="361">
        <v>3</v>
      </c>
      <c r="N78" s="361">
        <v>1</v>
      </c>
      <c r="O78" s="361">
        <v>4</v>
      </c>
      <c r="P78" s="362">
        <f t="shared" si="1"/>
        <v>4833</v>
      </c>
      <c r="R78" s="46"/>
      <c r="S78" s="46"/>
      <c r="T78" s="46"/>
    </row>
    <row r="79" spans="1:20" s="45" customFormat="1" ht="15" customHeight="1">
      <c r="A79" s="355" t="s">
        <v>389</v>
      </c>
      <c r="B79" s="356" t="s">
        <v>69</v>
      </c>
      <c r="C79" s="357">
        <v>1753</v>
      </c>
      <c r="D79" s="357">
        <v>1403</v>
      </c>
      <c r="E79" s="357">
        <v>812</v>
      </c>
      <c r="F79" s="357">
        <v>271</v>
      </c>
      <c r="G79" s="357">
        <v>331</v>
      </c>
      <c r="H79" s="357">
        <v>90</v>
      </c>
      <c r="I79" s="357">
        <v>84</v>
      </c>
      <c r="J79" s="357">
        <v>51</v>
      </c>
      <c r="K79" s="357">
        <v>32</v>
      </c>
      <c r="L79" s="357">
        <v>8</v>
      </c>
      <c r="M79" s="357">
        <v>4</v>
      </c>
      <c r="N79" s="357">
        <v>2</v>
      </c>
      <c r="O79" s="357">
        <v>1</v>
      </c>
      <c r="P79" s="358">
        <f t="shared" si="1"/>
        <v>4842</v>
      </c>
      <c r="R79" s="46"/>
      <c r="S79" s="46"/>
      <c r="T79" s="46"/>
    </row>
    <row r="80" spans="1:20" s="45" customFormat="1" ht="15" customHeight="1">
      <c r="A80" s="359" t="s">
        <v>390</v>
      </c>
      <c r="B80" s="360" t="s">
        <v>70</v>
      </c>
      <c r="C80" s="361">
        <v>1401</v>
      </c>
      <c r="D80" s="361">
        <v>1296</v>
      </c>
      <c r="E80" s="361">
        <v>1091</v>
      </c>
      <c r="F80" s="361">
        <v>476</v>
      </c>
      <c r="G80" s="361">
        <v>637</v>
      </c>
      <c r="H80" s="361">
        <v>224</v>
      </c>
      <c r="I80" s="361">
        <v>190</v>
      </c>
      <c r="J80" s="361">
        <v>138</v>
      </c>
      <c r="K80" s="361">
        <v>126</v>
      </c>
      <c r="L80" s="361">
        <v>22</v>
      </c>
      <c r="M80" s="361">
        <v>9</v>
      </c>
      <c r="N80" s="361">
        <v>2</v>
      </c>
      <c r="O80" s="361">
        <v>2</v>
      </c>
      <c r="P80" s="362">
        <f t="shared" si="1"/>
        <v>5614</v>
      </c>
      <c r="R80" s="46"/>
      <c r="S80" s="46"/>
      <c r="T80" s="46"/>
    </row>
    <row r="81" spans="1:20" s="45" customFormat="1" ht="15" customHeight="1">
      <c r="A81" s="355" t="s">
        <v>391</v>
      </c>
      <c r="B81" s="356" t="s">
        <v>71</v>
      </c>
      <c r="C81" s="357">
        <v>689</v>
      </c>
      <c r="D81" s="357">
        <v>764</v>
      </c>
      <c r="E81" s="357">
        <v>589</v>
      </c>
      <c r="F81" s="357">
        <v>266</v>
      </c>
      <c r="G81" s="357">
        <v>457</v>
      </c>
      <c r="H81" s="357">
        <v>185</v>
      </c>
      <c r="I81" s="357">
        <v>172</v>
      </c>
      <c r="J81" s="357">
        <v>78</v>
      </c>
      <c r="K81" s="357">
        <v>41</v>
      </c>
      <c r="L81" s="357">
        <v>10</v>
      </c>
      <c r="M81" s="357">
        <v>2</v>
      </c>
      <c r="N81" s="357">
        <v>4</v>
      </c>
      <c r="O81" s="357">
        <v>5</v>
      </c>
      <c r="P81" s="358">
        <f t="shared" si="1"/>
        <v>3262</v>
      </c>
      <c r="R81" s="46"/>
      <c r="S81" s="46"/>
      <c r="T81" s="46"/>
    </row>
    <row r="82" spans="1:20" s="45" customFormat="1" ht="15" customHeight="1">
      <c r="A82" s="359" t="s">
        <v>392</v>
      </c>
      <c r="B82" s="360" t="s">
        <v>72</v>
      </c>
      <c r="C82" s="361">
        <v>1748</v>
      </c>
      <c r="D82" s="361">
        <v>1287</v>
      </c>
      <c r="E82" s="361">
        <v>622</v>
      </c>
      <c r="F82" s="361">
        <v>217</v>
      </c>
      <c r="G82" s="361">
        <v>264</v>
      </c>
      <c r="H82" s="361">
        <v>73</v>
      </c>
      <c r="I82" s="361">
        <v>55</v>
      </c>
      <c r="J82" s="361">
        <v>37</v>
      </c>
      <c r="K82" s="361">
        <v>29</v>
      </c>
      <c r="L82" s="361">
        <v>9</v>
      </c>
      <c r="M82" s="361">
        <v>4</v>
      </c>
      <c r="N82" s="361">
        <v>0</v>
      </c>
      <c r="O82" s="361">
        <v>0</v>
      </c>
      <c r="P82" s="362">
        <f t="shared" si="1"/>
        <v>4345</v>
      </c>
      <c r="R82" s="46"/>
      <c r="S82" s="46"/>
      <c r="T82" s="46"/>
    </row>
    <row r="83" spans="1:20" s="45" customFormat="1" ht="15" customHeight="1">
      <c r="A83" s="355" t="s">
        <v>393</v>
      </c>
      <c r="B83" s="356" t="s">
        <v>73</v>
      </c>
      <c r="C83" s="357">
        <v>441</v>
      </c>
      <c r="D83" s="357">
        <v>352</v>
      </c>
      <c r="E83" s="357">
        <v>219</v>
      </c>
      <c r="F83" s="357">
        <v>63</v>
      </c>
      <c r="G83" s="357">
        <v>70</v>
      </c>
      <c r="H83" s="357">
        <v>29</v>
      </c>
      <c r="I83" s="357">
        <v>25</v>
      </c>
      <c r="J83" s="357">
        <v>11</v>
      </c>
      <c r="K83" s="357">
        <v>11</v>
      </c>
      <c r="L83" s="357">
        <v>3</v>
      </c>
      <c r="M83" s="357">
        <v>0</v>
      </c>
      <c r="N83" s="357">
        <v>0</v>
      </c>
      <c r="O83" s="357">
        <v>0</v>
      </c>
      <c r="P83" s="358">
        <f t="shared" si="1"/>
        <v>1224</v>
      </c>
      <c r="R83" s="46"/>
      <c r="S83" s="46"/>
      <c r="T83" s="46"/>
    </row>
    <row r="84" spans="1:20" s="45" customFormat="1" ht="15" customHeight="1">
      <c r="A84" s="359" t="s">
        <v>394</v>
      </c>
      <c r="B84" s="360" t="s">
        <v>74</v>
      </c>
      <c r="C84" s="361">
        <v>674</v>
      </c>
      <c r="D84" s="361">
        <v>600</v>
      </c>
      <c r="E84" s="361">
        <v>402</v>
      </c>
      <c r="F84" s="361">
        <v>159</v>
      </c>
      <c r="G84" s="361">
        <v>176</v>
      </c>
      <c r="H84" s="361">
        <v>72</v>
      </c>
      <c r="I84" s="361">
        <v>44</v>
      </c>
      <c r="J84" s="361">
        <v>26</v>
      </c>
      <c r="K84" s="361">
        <v>23</v>
      </c>
      <c r="L84" s="361">
        <v>5</v>
      </c>
      <c r="M84" s="361">
        <v>0</v>
      </c>
      <c r="N84" s="361">
        <v>0</v>
      </c>
      <c r="O84" s="361">
        <v>0</v>
      </c>
      <c r="P84" s="362">
        <f t="shared" si="1"/>
        <v>2181</v>
      </c>
      <c r="R84" s="46"/>
      <c r="S84" s="46"/>
      <c r="T84" s="46"/>
    </row>
    <row r="85" spans="1:20" s="45" customFormat="1" ht="15" customHeight="1">
      <c r="A85" s="355" t="s">
        <v>395</v>
      </c>
      <c r="B85" s="356" t="s">
        <v>75</v>
      </c>
      <c r="C85" s="357">
        <v>2952</v>
      </c>
      <c r="D85" s="357">
        <v>2095</v>
      </c>
      <c r="E85" s="357">
        <v>1213</v>
      </c>
      <c r="F85" s="357">
        <v>469</v>
      </c>
      <c r="G85" s="357">
        <v>490</v>
      </c>
      <c r="H85" s="357">
        <v>165</v>
      </c>
      <c r="I85" s="357">
        <v>121</v>
      </c>
      <c r="J85" s="357">
        <v>59</v>
      </c>
      <c r="K85" s="357">
        <v>36</v>
      </c>
      <c r="L85" s="357">
        <v>16</v>
      </c>
      <c r="M85" s="357">
        <v>8</v>
      </c>
      <c r="N85" s="357">
        <v>2</v>
      </c>
      <c r="O85" s="357">
        <v>8</v>
      </c>
      <c r="P85" s="358">
        <f t="shared" si="1"/>
        <v>7634</v>
      </c>
      <c r="R85" s="46"/>
      <c r="S85" s="46"/>
      <c r="T85" s="46"/>
    </row>
    <row r="86" spans="1:20" s="45" customFormat="1" ht="15" customHeight="1">
      <c r="A86" s="359" t="s">
        <v>396</v>
      </c>
      <c r="B86" s="360" t="s">
        <v>76</v>
      </c>
      <c r="C86" s="361">
        <v>2019</v>
      </c>
      <c r="D86" s="361">
        <v>1466</v>
      </c>
      <c r="E86" s="361">
        <v>782</v>
      </c>
      <c r="F86" s="361">
        <v>262</v>
      </c>
      <c r="G86" s="361">
        <v>282</v>
      </c>
      <c r="H86" s="361">
        <v>95</v>
      </c>
      <c r="I86" s="361">
        <v>81</v>
      </c>
      <c r="J86" s="361">
        <v>48</v>
      </c>
      <c r="K86" s="361">
        <v>28</v>
      </c>
      <c r="L86" s="361">
        <v>9</v>
      </c>
      <c r="M86" s="361">
        <v>1</v>
      </c>
      <c r="N86" s="361">
        <v>0</v>
      </c>
      <c r="O86" s="361">
        <v>1</v>
      </c>
      <c r="P86" s="362">
        <f t="shared" si="1"/>
        <v>5074</v>
      </c>
      <c r="R86" s="46"/>
      <c r="S86" s="46"/>
      <c r="T86" s="46"/>
    </row>
    <row r="87" spans="1:20" s="45" customFormat="1" ht="15" customHeight="1">
      <c r="A87" s="355" t="s">
        <v>397</v>
      </c>
      <c r="B87" s="356" t="s">
        <v>77</v>
      </c>
      <c r="C87" s="357">
        <v>555</v>
      </c>
      <c r="D87" s="357">
        <v>456</v>
      </c>
      <c r="E87" s="357">
        <v>311</v>
      </c>
      <c r="F87" s="357">
        <v>126</v>
      </c>
      <c r="G87" s="357">
        <v>154</v>
      </c>
      <c r="H87" s="357">
        <v>45</v>
      </c>
      <c r="I87" s="357">
        <v>33</v>
      </c>
      <c r="J87" s="357">
        <v>22</v>
      </c>
      <c r="K87" s="357">
        <v>18</v>
      </c>
      <c r="L87" s="357">
        <v>7</v>
      </c>
      <c r="M87" s="357">
        <v>3</v>
      </c>
      <c r="N87" s="357">
        <v>0</v>
      </c>
      <c r="O87" s="357">
        <v>0</v>
      </c>
      <c r="P87" s="358">
        <f t="shared" si="1"/>
        <v>1730</v>
      </c>
      <c r="R87" s="46"/>
      <c r="S87" s="46"/>
      <c r="T87" s="46"/>
    </row>
    <row r="88" spans="1:20" s="45" customFormat="1" ht="15" customHeight="1">
      <c r="A88" s="359" t="s">
        <v>398</v>
      </c>
      <c r="B88" s="360" t="s">
        <v>78</v>
      </c>
      <c r="C88" s="361">
        <v>2660</v>
      </c>
      <c r="D88" s="361">
        <v>2057</v>
      </c>
      <c r="E88" s="361">
        <v>1206</v>
      </c>
      <c r="F88" s="361">
        <v>437</v>
      </c>
      <c r="G88" s="361">
        <v>495</v>
      </c>
      <c r="H88" s="361">
        <v>150</v>
      </c>
      <c r="I88" s="361">
        <v>124</v>
      </c>
      <c r="J88" s="361">
        <v>58</v>
      </c>
      <c r="K88" s="361">
        <v>45</v>
      </c>
      <c r="L88" s="361">
        <v>24</v>
      </c>
      <c r="M88" s="361">
        <v>3</v>
      </c>
      <c r="N88" s="361">
        <v>3</v>
      </c>
      <c r="O88" s="361">
        <v>1</v>
      </c>
      <c r="P88" s="362">
        <f t="shared" si="1"/>
        <v>7263</v>
      </c>
      <c r="R88" s="46"/>
      <c r="S88" s="46"/>
      <c r="T88" s="46"/>
    </row>
    <row r="89" spans="1:20" s="45" customFormat="1" ht="15" customHeight="1">
      <c r="A89" s="355" t="s">
        <v>399</v>
      </c>
      <c r="B89" s="356" t="s">
        <v>79</v>
      </c>
      <c r="C89" s="357">
        <v>3030</v>
      </c>
      <c r="D89" s="357">
        <v>2279</v>
      </c>
      <c r="E89" s="357">
        <v>1397</v>
      </c>
      <c r="F89" s="357">
        <v>590</v>
      </c>
      <c r="G89" s="357">
        <v>648</v>
      </c>
      <c r="H89" s="357">
        <v>206</v>
      </c>
      <c r="I89" s="357">
        <v>201</v>
      </c>
      <c r="J89" s="357">
        <v>107</v>
      </c>
      <c r="K89" s="357">
        <v>86</v>
      </c>
      <c r="L89" s="357">
        <v>27</v>
      </c>
      <c r="M89" s="357">
        <v>8</v>
      </c>
      <c r="N89" s="357">
        <v>2</v>
      </c>
      <c r="O89" s="357">
        <v>1</v>
      </c>
      <c r="P89" s="358">
        <f t="shared" si="1"/>
        <v>8582</v>
      </c>
      <c r="R89" s="46"/>
      <c r="S89" s="46"/>
      <c r="T89" s="46"/>
    </row>
    <row r="90" spans="1:20" s="49" customFormat="1" ht="20.100000000000001" customHeight="1">
      <c r="A90" s="895" t="s">
        <v>288</v>
      </c>
      <c r="B90" s="895"/>
      <c r="C90" s="364">
        <f>SUM(C9:C89)</f>
        <v>724351</v>
      </c>
      <c r="D90" s="364">
        <f t="shared" ref="D90:P90" si="2">SUM(D9:D89)</f>
        <v>547995</v>
      </c>
      <c r="E90" s="364">
        <f t="shared" si="2"/>
        <v>313934</v>
      </c>
      <c r="F90" s="364">
        <f t="shared" si="2"/>
        <v>121229</v>
      </c>
      <c r="G90" s="364">
        <f t="shared" si="2"/>
        <v>136993</v>
      </c>
      <c r="H90" s="364">
        <f t="shared" si="2"/>
        <v>43799</v>
      </c>
      <c r="I90" s="364">
        <f t="shared" si="2"/>
        <v>33862</v>
      </c>
      <c r="J90" s="364">
        <f t="shared" si="2"/>
        <v>20876</v>
      </c>
      <c r="K90" s="364">
        <f t="shared" si="2"/>
        <v>12232</v>
      </c>
      <c r="L90" s="364">
        <f t="shared" si="2"/>
        <v>3644</v>
      </c>
      <c r="M90" s="364">
        <f t="shared" si="2"/>
        <v>996</v>
      </c>
      <c r="N90" s="364">
        <f t="shared" si="2"/>
        <v>430</v>
      </c>
      <c r="O90" s="364">
        <f t="shared" si="2"/>
        <v>570</v>
      </c>
      <c r="P90" s="364">
        <f t="shared" si="2"/>
        <v>1960911</v>
      </c>
      <c r="R90" s="46"/>
      <c r="S90" s="46"/>
      <c r="T90" s="46"/>
    </row>
    <row r="91" spans="1:20" s="45" customFormat="1" ht="25.5" customHeight="1">
      <c r="A91" s="884"/>
      <c r="B91" s="884"/>
      <c r="C91" s="884"/>
      <c r="D91" s="884"/>
      <c r="E91" s="884"/>
      <c r="F91" s="884"/>
      <c r="G91" s="884"/>
      <c r="H91" s="884"/>
      <c r="I91" s="884"/>
      <c r="J91" s="884"/>
      <c r="K91" s="884"/>
      <c r="L91" s="884"/>
      <c r="M91" s="884"/>
      <c r="N91" s="884"/>
      <c r="O91" s="884"/>
      <c r="P91" s="884"/>
    </row>
    <row r="92" spans="1:20" s="45" customFormat="1" ht="12">
      <c r="P92" s="50"/>
    </row>
    <row r="93" spans="1:20" s="45" customFormat="1" ht="12">
      <c r="C93" s="50"/>
      <c r="D93" s="50"/>
      <c r="E93" s="50"/>
      <c r="F93" s="50"/>
      <c r="G93" s="50"/>
      <c r="H93" s="50"/>
      <c r="I93" s="50"/>
      <c r="J93" s="50"/>
      <c r="K93" s="50"/>
      <c r="L93" s="50"/>
      <c r="M93" s="50"/>
      <c r="N93" s="50"/>
      <c r="O93" s="50"/>
      <c r="P93" s="50"/>
    </row>
    <row r="94" spans="1:20" s="45" customFormat="1" ht="12">
      <c r="C94" s="50"/>
      <c r="D94" s="50"/>
      <c r="E94" s="50"/>
      <c r="F94" s="50"/>
      <c r="G94" s="50"/>
      <c r="H94" s="50"/>
      <c r="I94" s="50"/>
      <c r="J94" s="50"/>
      <c r="K94" s="50"/>
      <c r="L94" s="50"/>
      <c r="M94" s="50"/>
      <c r="N94" s="50"/>
      <c r="O94" s="50"/>
      <c r="P94" s="50"/>
    </row>
    <row r="95" spans="1:20" s="45" customFormat="1" ht="12">
      <c r="C95" s="50"/>
      <c r="D95" s="50"/>
      <c r="E95" s="50"/>
      <c r="F95" s="50"/>
      <c r="G95" s="50"/>
      <c r="H95" s="50"/>
      <c r="I95" s="50"/>
      <c r="J95" s="50"/>
      <c r="K95" s="50"/>
      <c r="L95" s="50"/>
      <c r="M95" s="50"/>
      <c r="N95" s="50"/>
      <c r="O95" s="50"/>
      <c r="P95" s="50"/>
    </row>
    <row r="96" spans="1:20" s="45" customFormat="1" ht="12"/>
    <row r="97" s="45" customFormat="1" ht="12"/>
    <row r="98" s="45" customFormat="1" ht="12"/>
    <row r="99" s="45" customFormat="1" ht="12"/>
    <row r="100" s="45" customFormat="1" ht="12"/>
    <row r="101" s="45" customFormat="1" ht="12"/>
    <row r="102" s="45" customFormat="1" ht="12"/>
    <row r="103" s="45" customFormat="1" ht="12"/>
    <row r="104" s="45" customFormat="1" ht="12"/>
    <row r="105" s="45" customFormat="1" ht="12"/>
    <row r="106" s="45" customFormat="1" ht="12"/>
    <row r="107" s="45" customFormat="1" ht="12"/>
    <row r="108" s="45" customFormat="1" ht="12"/>
    <row r="109" s="45" customFormat="1" ht="12"/>
    <row r="110" s="45" customFormat="1" ht="12"/>
    <row r="111" s="45" customFormat="1" ht="12"/>
    <row r="112" s="45" customFormat="1" ht="12"/>
    <row r="113" s="45" customFormat="1" ht="12"/>
    <row r="114" s="45" customFormat="1" ht="12"/>
    <row r="115" s="45" customFormat="1" ht="12"/>
    <row r="116" s="45" customFormat="1" ht="12"/>
    <row r="117" s="45" customFormat="1" ht="12"/>
    <row r="118" s="45" customFormat="1" ht="12"/>
    <row r="119" s="45" customFormat="1" ht="12"/>
    <row r="120" s="45" customFormat="1" ht="12"/>
    <row r="121" s="45" customFormat="1" ht="12"/>
    <row r="122" s="45" customFormat="1" ht="12"/>
    <row r="123" s="45" customFormat="1" ht="12"/>
    <row r="124" s="45" customFormat="1" ht="12"/>
    <row r="125" s="45" customFormat="1" ht="12"/>
    <row r="126" s="45" customFormat="1" ht="12"/>
    <row r="127" s="45" customFormat="1" ht="12"/>
    <row r="128" s="45" customFormat="1" ht="12"/>
    <row r="129" s="45" customFormat="1" ht="12"/>
    <row r="130" s="45" customFormat="1" ht="12"/>
    <row r="131" s="45" customFormat="1" ht="12"/>
    <row r="132" s="45" customFormat="1" ht="12"/>
    <row r="133" s="45" customFormat="1" ht="12"/>
    <row r="134" s="45" customFormat="1" ht="12"/>
    <row r="135" s="45" customFormat="1" ht="12"/>
    <row r="136" s="45" customFormat="1" ht="12"/>
    <row r="137" s="45" customFormat="1" ht="12"/>
    <row r="138" s="45" customFormat="1" ht="12"/>
    <row r="139" s="45" customFormat="1" ht="12"/>
    <row r="140" s="45" customFormat="1" ht="12"/>
    <row r="141" s="45" customFormat="1" ht="12"/>
    <row r="142" s="45" customFormat="1" ht="12"/>
    <row r="143" s="45" customFormat="1" ht="12"/>
    <row r="144" s="45" customFormat="1" ht="12"/>
    <row r="145" s="45" customFormat="1" ht="12"/>
    <row r="146" s="45" customFormat="1" ht="12"/>
    <row r="147" s="45" customFormat="1" ht="12"/>
    <row r="148" s="45" customFormat="1" ht="12"/>
    <row r="149" s="45" customFormat="1" ht="12"/>
    <row r="150" s="45" customFormat="1" ht="12"/>
    <row r="151" s="45" customFormat="1" ht="12"/>
    <row r="152" s="45" customFormat="1" ht="12"/>
    <row r="153" s="45" customFormat="1" ht="12"/>
    <row r="154" s="45" customFormat="1" ht="12"/>
    <row r="155" s="45" customFormat="1" ht="12"/>
    <row r="156" s="45" customFormat="1" ht="12"/>
    <row r="157" s="45" customFormat="1" ht="12"/>
    <row r="158" s="45" customFormat="1" ht="12"/>
    <row r="159" s="45" customFormat="1" ht="12"/>
    <row r="160" s="45" customFormat="1" ht="12"/>
    <row r="161" s="45" customFormat="1" ht="12"/>
    <row r="162" s="45" customFormat="1" ht="12"/>
    <row r="163" s="45" customFormat="1" ht="12"/>
    <row r="164" s="45" customFormat="1" ht="12"/>
    <row r="165" s="45" customFormat="1" ht="12"/>
    <row r="166" s="45" customFormat="1" ht="12"/>
    <row r="167" s="45" customFormat="1" ht="12"/>
    <row r="168" s="45" customFormat="1" ht="12"/>
    <row r="169" s="45" customFormat="1" ht="12"/>
    <row r="170" s="45" customFormat="1" ht="12"/>
    <row r="171" s="45" customFormat="1" ht="12"/>
    <row r="172" s="45" customFormat="1" ht="12"/>
    <row r="173" s="45" customFormat="1" ht="12"/>
    <row r="174" s="45" customFormat="1" ht="12"/>
    <row r="175" s="45" customFormat="1" ht="12"/>
    <row r="176" s="45" customFormat="1" ht="12"/>
    <row r="177" s="45" customFormat="1" ht="12"/>
    <row r="178" s="45" customFormat="1" ht="12"/>
    <row r="179" s="45" customFormat="1" ht="12"/>
    <row r="180" s="45" customFormat="1" ht="12"/>
    <row r="181" s="45" customFormat="1" ht="12"/>
    <row r="182" s="45" customFormat="1" ht="12"/>
    <row r="183" s="45" customFormat="1" ht="12"/>
    <row r="184" s="45" customFormat="1" ht="12"/>
    <row r="185" s="45" customFormat="1" ht="12"/>
    <row r="186" s="45" customFormat="1" ht="12"/>
    <row r="187" s="45" customFormat="1" ht="12"/>
    <row r="188" s="45" customFormat="1" ht="12"/>
    <row r="189" s="45" customFormat="1" ht="12"/>
    <row r="190" s="45" customFormat="1" ht="12"/>
    <row r="191" s="45" customFormat="1" ht="12"/>
    <row r="192" s="45" customFormat="1" ht="12"/>
    <row r="193" s="45" customFormat="1" ht="12"/>
    <row r="194" s="45" customFormat="1" ht="12"/>
    <row r="195" s="45" customFormat="1" ht="12"/>
    <row r="196" s="45" customFormat="1" ht="12"/>
    <row r="197" s="45" customFormat="1" ht="12"/>
    <row r="198" s="45" customFormat="1" ht="12"/>
    <row r="199" s="45" customFormat="1" ht="12"/>
    <row r="200" s="45" customFormat="1" ht="12"/>
    <row r="201" s="45" customFormat="1" ht="12"/>
    <row r="202" s="45" customFormat="1" ht="12"/>
    <row r="203" s="45" customFormat="1" ht="12"/>
    <row r="204" s="45" customFormat="1" ht="12"/>
    <row r="205" s="45" customFormat="1" ht="12"/>
    <row r="206" s="45" customFormat="1" ht="12"/>
    <row r="207" s="45" customFormat="1" ht="12"/>
    <row r="208" s="45" customFormat="1" ht="12"/>
    <row r="209" s="45"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pageSetUpPr fitToPage="1"/>
  </sheetPr>
  <dimension ref="A1:S147"/>
  <sheetViews>
    <sheetView showGridLines="0" zoomScaleNormal="100" zoomScaleSheetLayoutView="90" workbookViewId="0">
      <selection activeCell="B2" sqref="B2"/>
    </sheetView>
  </sheetViews>
  <sheetFormatPr defaultColWidth="9.140625" defaultRowHeight="12.75"/>
  <cols>
    <col min="1" max="1" width="4.7109375" style="44" customWidth="1"/>
    <col min="2" max="2" width="14.7109375" style="44" customWidth="1"/>
    <col min="3" max="16" width="10.7109375" style="44" customWidth="1"/>
    <col min="17" max="16384" width="9.140625" style="44"/>
  </cols>
  <sheetData>
    <row r="1" spans="1:19" ht="15" customHeight="1"/>
    <row r="2" spans="1:19" ht="15" customHeight="1"/>
    <row r="3" spans="1:19" ht="15" customHeight="1"/>
    <row r="4" spans="1:19" ht="20.100000000000001" customHeight="1">
      <c r="A4" s="886" t="s">
        <v>895</v>
      </c>
      <c r="B4" s="886"/>
      <c r="C4" s="886"/>
      <c r="D4" s="886"/>
      <c r="E4" s="886"/>
      <c r="F4" s="886"/>
      <c r="G4" s="886"/>
      <c r="H4" s="886"/>
      <c r="I4" s="886"/>
      <c r="J4" s="886"/>
      <c r="K4" s="886"/>
      <c r="L4" s="886"/>
      <c r="M4" s="886"/>
      <c r="N4" s="886"/>
      <c r="O4" s="886"/>
      <c r="P4" s="886"/>
    </row>
    <row r="5" spans="1:19" ht="20.100000000000001" customHeight="1">
      <c r="A5" s="887" t="s">
        <v>836</v>
      </c>
      <c r="B5" s="887"/>
      <c r="C5" s="887"/>
      <c r="D5" s="887"/>
      <c r="E5" s="887"/>
      <c r="F5" s="887"/>
      <c r="G5" s="887"/>
      <c r="H5" s="887"/>
      <c r="I5" s="887"/>
      <c r="J5" s="887"/>
      <c r="K5" s="887"/>
      <c r="L5" s="887"/>
      <c r="M5" s="887"/>
      <c r="N5" s="887"/>
      <c r="O5" s="887"/>
      <c r="P5" s="887"/>
    </row>
    <row r="6" spans="1:19" s="45" customFormat="1" ht="24.95" customHeight="1">
      <c r="A6" s="805" t="s">
        <v>492</v>
      </c>
      <c r="B6" s="888" t="s">
        <v>529</v>
      </c>
      <c r="C6" s="890" t="s">
        <v>522</v>
      </c>
      <c r="D6" s="890"/>
      <c r="E6" s="890"/>
      <c r="F6" s="890"/>
      <c r="G6" s="890"/>
      <c r="H6" s="890"/>
      <c r="I6" s="890"/>
      <c r="J6" s="890"/>
      <c r="K6" s="890"/>
      <c r="L6" s="890"/>
      <c r="M6" s="890"/>
      <c r="N6" s="890"/>
      <c r="O6" s="890"/>
      <c r="P6" s="803" t="s">
        <v>172</v>
      </c>
    </row>
    <row r="7" spans="1:19" s="45" customFormat="1" ht="24.95" customHeight="1">
      <c r="A7" s="805"/>
      <c r="B7" s="889"/>
      <c r="C7" s="890" t="s">
        <v>530</v>
      </c>
      <c r="D7" s="890"/>
      <c r="E7" s="890"/>
      <c r="F7" s="890"/>
      <c r="G7" s="890"/>
      <c r="H7" s="890"/>
      <c r="I7" s="890"/>
      <c r="J7" s="890"/>
      <c r="K7" s="890"/>
      <c r="L7" s="890"/>
      <c r="M7" s="890"/>
      <c r="N7" s="890"/>
      <c r="O7" s="890"/>
      <c r="P7" s="891"/>
    </row>
    <row r="8" spans="1:19" s="45" customFormat="1" ht="24.95" customHeight="1">
      <c r="A8" s="805"/>
      <c r="B8" s="889"/>
      <c r="C8" s="352" t="s">
        <v>275</v>
      </c>
      <c r="D8" s="353" t="s">
        <v>276</v>
      </c>
      <c r="E8" s="354" t="s">
        <v>277</v>
      </c>
      <c r="F8" s="354" t="s">
        <v>278</v>
      </c>
      <c r="G8" s="354" t="s">
        <v>279</v>
      </c>
      <c r="H8" s="354" t="s">
        <v>280</v>
      </c>
      <c r="I8" s="354" t="s">
        <v>281</v>
      </c>
      <c r="J8" s="354" t="s">
        <v>282</v>
      </c>
      <c r="K8" s="354" t="s">
        <v>283</v>
      </c>
      <c r="L8" s="354" t="s">
        <v>284</v>
      </c>
      <c r="M8" s="354" t="s">
        <v>285</v>
      </c>
      <c r="N8" s="354" t="s">
        <v>286</v>
      </c>
      <c r="O8" s="354" t="s">
        <v>174</v>
      </c>
      <c r="P8" s="891"/>
    </row>
    <row r="9" spans="1:19" s="45" customFormat="1" ht="15" customHeight="1">
      <c r="A9" s="355" t="s">
        <v>81</v>
      </c>
      <c r="B9" s="356" t="s">
        <v>0</v>
      </c>
      <c r="C9" s="357">
        <v>16078</v>
      </c>
      <c r="D9" s="357">
        <v>29793</v>
      </c>
      <c r="E9" s="357">
        <v>32699</v>
      </c>
      <c r="F9" s="357">
        <v>19683</v>
      </c>
      <c r="G9" s="357">
        <v>37689</v>
      </c>
      <c r="H9" s="357">
        <v>21193</v>
      </c>
      <c r="I9" s="357">
        <v>27624</v>
      </c>
      <c r="J9" s="357">
        <v>30326</v>
      </c>
      <c r="K9" s="357">
        <v>37702</v>
      </c>
      <c r="L9" s="357">
        <v>26982</v>
      </c>
      <c r="M9" s="357">
        <v>14346</v>
      </c>
      <c r="N9" s="357">
        <v>10219</v>
      </c>
      <c r="O9" s="357">
        <v>16230</v>
      </c>
      <c r="P9" s="358">
        <f>SUM(C9:O9)</f>
        <v>320564</v>
      </c>
      <c r="Q9" s="46"/>
      <c r="R9" s="50"/>
      <c r="S9" s="50"/>
    </row>
    <row r="10" spans="1:19" s="45" customFormat="1" ht="15" customHeight="1">
      <c r="A10" s="359" t="s">
        <v>82</v>
      </c>
      <c r="B10" s="360" t="s">
        <v>1</v>
      </c>
      <c r="C10" s="361">
        <v>3177</v>
      </c>
      <c r="D10" s="361">
        <v>5340</v>
      </c>
      <c r="E10" s="361">
        <v>5858</v>
      </c>
      <c r="F10" s="361">
        <v>3513</v>
      </c>
      <c r="G10" s="361">
        <v>7461</v>
      </c>
      <c r="H10" s="361">
        <v>4911</v>
      </c>
      <c r="I10" s="361">
        <v>4795</v>
      </c>
      <c r="J10" s="361">
        <v>5999</v>
      </c>
      <c r="K10" s="361">
        <v>11506</v>
      </c>
      <c r="L10" s="361">
        <v>4649</v>
      </c>
      <c r="M10" s="361">
        <v>1621</v>
      </c>
      <c r="N10" s="361">
        <v>1797</v>
      </c>
      <c r="O10" s="361">
        <v>0</v>
      </c>
      <c r="P10" s="362">
        <f t="shared" ref="P10:P73" si="0">SUM(C10:O10)</f>
        <v>60627</v>
      </c>
      <c r="Q10" s="46"/>
      <c r="R10" s="50"/>
      <c r="S10" s="50"/>
    </row>
    <row r="11" spans="1:19" s="45" customFormat="1" ht="15" customHeight="1">
      <c r="A11" s="355" t="s">
        <v>83</v>
      </c>
      <c r="B11" s="356" t="s">
        <v>2</v>
      </c>
      <c r="C11" s="357">
        <v>4907</v>
      </c>
      <c r="D11" s="357">
        <v>9183</v>
      </c>
      <c r="E11" s="357">
        <v>10650</v>
      </c>
      <c r="F11" s="357">
        <v>6630</v>
      </c>
      <c r="G11" s="357">
        <v>13663</v>
      </c>
      <c r="H11" s="357">
        <v>8015</v>
      </c>
      <c r="I11" s="357">
        <v>10723</v>
      </c>
      <c r="J11" s="357">
        <v>9739</v>
      </c>
      <c r="K11" s="357">
        <v>12672</v>
      </c>
      <c r="L11" s="357">
        <v>6004</v>
      </c>
      <c r="M11" s="357">
        <v>4325</v>
      </c>
      <c r="N11" s="357">
        <v>899</v>
      </c>
      <c r="O11" s="357">
        <v>0</v>
      </c>
      <c r="P11" s="358">
        <f t="shared" si="0"/>
        <v>97410</v>
      </c>
      <c r="Q11" s="46"/>
      <c r="R11" s="50"/>
      <c r="S11" s="50"/>
    </row>
    <row r="12" spans="1:19" s="45" customFormat="1" ht="15" customHeight="1">
      <c r="A12" s="359" t="s">
        <v>84</v>
      </c>
      <c r="B12" s="360" t="s">
        <v>3</v>
      </c>
      <c r="C12" s="361">
        <v>893</v>
      </c>
      <c r="D12" s="361">
        <v>1962</v>
      </c>
      <c r="E12" s="361">
        <v>2910</v>
      </c>
      <c r="F12" s="361">
        <v>1605</v>
      </c>
      <c r="G12" s="361">
        <v>3352</v>
      </c>
      <c r="H12" s="361">
        <v>2074</v>
      </c>
      <c r="I12" s="361">
        <v>2037</v>
      </c>
      <c r="J12" s="361">
        <v>3181</v>
      </c>
      <c r="K12" s="361">
        <v>5303</v>
      </c>
      <c r="L12" s="361">
        <v>5190</v>
      </c>
      <c r="M12" s="361">
        <v>1745</v>
      </c>
      <c r="N12" s="361">
        <v>903</v>
      </c>
      <c r="O12" s="361">
        <v>1203</v>
      </c>
      <c r="P12" s="362">
        <f t="shared" si="0"/>
        <v>32358</v>
      </c>
      <c r="Q12" s="46"/>
      <c r="R12" s="50"/>
      <c r="S12" s="50"/>
    </row>
    <row r="13" spans="1:19" s="45" customFormat="1" ht="15" customHeight="1">
      <c r="A13" s="355" t="s">
        <v>85</v>
      </c>
      <c r="B13" s="356" t="s">
        <v>4</v>
      </c>
      <c r="C13" s="357">
        <v>2553</v>
      </c>
      <c r="D13" s="357">
        <v>4399</v>
      </c>
      <c r="E13" s="357">
        <v>5149</v>
      </c>
      <c r="F13" s="357">
        <v>3115</v>
      </c>
      <c r="G13" s="357">
        <v>5849</v>
      </c>
      <c r="H13" s="357">
        <v>2433</v>
      </c>
      <c r="I13" s="357">
        <v>3516</v>
      </c>
      <c r="J13" s="357">
        <v>4529</v>
      </c>
      <c r="K13" s="357">
        <v>4460</v>
      </c>
      <c r="L13" s="357">
        <v>3139</v>
      </c>
      <c r="M13" s="357">
        <v>1136</v>
      </c>
      <c r="N13" s="357">
        <v>1781</v>
      </c>
      <c r="O13" s="357">
        <v>1051</v>
      </c>
      <c r="P13" s="358">
        <f t="shared" si="0"/>
        <v>43110</v>
      </c>
      <c r="Q13" s="46"/>
      <c r="R13" s="50"/>
      <c r="S13" s="50"/>
    </row>
    <row r="14" spans="1:19" s="45" customFormat="1" ht="15" customHeight="1">
      <c r="A14" s="359" t="s">
        <v>86</v>
      </c>
      <c r="B14" s="360" t="s">
        <v>5</v>
      </c>
      <c r="C14" s="361">
        <v>56509</v>
      </c>
      <c r="D14" s="361">
        <v>94718</v>
      </c>
      <c r="E14" s="361">
        <v>111419</v>
      </c>
      <c r="F14" s="361">
        <v>73477</v>
      </c>
      <c r="G14" s="361">
        <v>144814</v>
      </c>
      <c r="H14" s="361">
        <v>83822</v>
      </c>
      <c r="I14" s="361">
        <v>101452</v>
      </c>
      <c r="J14" s="361">
        <v>106415</v>
      </c>
      <c r="K14" s="361">
        <v>125779</v>
      </c>
      <c r="L14" s="361">
        <v>82014</v>
      </c>
      <c r="M14" s="361">
        <v>40579</v>
      </c>
      <c r="N14" s="361">
        <v>27011</v>
      </c>
      <c r="O14" s="361">
        <v>117935</v>
      </c>
      <c r="P14" s="362">
        <f t="shared" si="0"/>
        <v>1165944</v>
      </c>
      <c r="Q14" s="46"/>
      <c r="R14" s="50"/>
      <c r="S14" s="50"/>
    </row>
    <row r="15" spans="1:19" s="45" customFormat="1" ht="15" customHeight="1">
      <c r="A15" s="355" t="s">
        <v>87</v>
      </c>
      <c r="B15" s="356" t="s">
        <v>6</v>
      </c>
      <c r="C15" s="357">
        <v>29963</v>
      </c>
      <c r="D15" s="357">
        <v>51979</v>
      </c>
      <c r="E15" s="357">
        <v>57730</v>
      </c>
      <c r="F15" s="357">
        <v>36150</v>
      </c>
      <c r="G15" s="357">
        <v>66096</v>
      </c>
      <c r="H15" s="357">
        <v>34694</v>
      </c>
      <c r="I15" s="357">
        <v>40099</v>
      </c>
      <c r="J15" s="357">
        <v>48677</v>
      </c>
      <c r="K15" s="357">
        <v>62718</v>
      </c>
      <c r="L15" s="357">
        <v>39208</v>
      </c>
      <c r="M15" s="357">
        <v>17321</v>
      </c>
      <c r="N15" s="357">
        <v>6807</v>
      </c>
      <c r="O15" s="357">
        <v>15336</v>
      </c>
      <c r="P15" s="358">
        <f t="shared" si="0"/>
        <v>506778</v>
      </c>
      <c r="Q15" s="46"/>
      <c r="R15" s="50"/>
      <c r="S15" s="50"/>
    </row>
    <row r="16" spans="1:19" s="45" customFormat="1" ht="15" customHeight="1">
      <c r="A16" s="359" t="s">
        <v>88</v>
      </c>
      <c r="B16" s="360" t="s">
        <v>7</v>
      </c>
      <c r="C16" s="361">
        <v>1681</v>
      </c>
      <c r="D16" s="361">
        <v>2641</v>
      </c>
      <c r="E16" s="361">
        <v>2903</v>
      </c>
      <c r="F16" s="361">
        <v>1785</v>
      </c>
      <c r="G16" s="361">
        <v>3768</v>
      </c>
      <c r="H16" s="361">
        <v>1873</v>
      </c>
      <c r="I16" s="361">
        <v>2019</v>
      </c>
      <c r="J16" s="361">
        <v>2564</v>
      </c>
      <c r="K16" s="361">
        <v>3880</v>
      </c>
      <c r="L16" s="361">
        <v>2959</v>
      </c>
      <c r="M16" s="361">
        <v>740</v>
      </c>
      <c r="N16" s="361">
        <v>785</v>
      </c>
      <c r="O16" s="361">
        <v>1761</v>
      </c>
      <c r="P16" s="362">
        <f t="shared" si="0"/>
        <v>29359</v>
      </c>
      <c r="Q16" s="46"/>
      <c r="R16" s="50"/>
      <c r="S16" s="50"/>
    </row>
    <row r="17" spans="1:19" s="45" customFormat="1" ht="15" customHeight="1">
      <c r="A17" s="355" t="s">
        <v>89</v>
      </c>
      <c r="B17" s="356" t="s">
        <v>8</v>
      </c>
      <c r="C17" s="357">
        <v>11719</v>
      </c>
      <c r="D17" s="357">
        <v>19005</v>
      </c>
      <c r="E17" s="357">
        <v>19734</v>
      </c>
      <c r="F17" s="357">
        <v>11789</v>
      </c>
      <c r="G17" s="357">
        <v>21338</v>
      </c>
      <c r="H17" s="357">
        <v>11730</v>
      </c>
      <c r="I17" s="357">
        <v>13246</v>
      </c>
      <c r="J17" s="357">
        <v>13546</v>
      </c>
      <c r="K17" s="357">
        <v>17808</v>
      </c>
      <c r="L17" s="357">
        <v>9502</v>
      </c>
      <c r="M17" s="357">
        <v>3115</v>
      </c>
      <c r="N17" s="357">
        <v>3615</v>
      </c>
      <c r="O17" s="357">
        <v>3608</v>
      </c>
      <c r="P17" s="358">
        <f t="shared" si="0"/>
        <v>159755</v>
      </c>
      <c r="Q17" s="46"/>
      <c r="R17" s="50"/>
      <c r="S17" s="50"/>
    </row>
    <row r="18" spans="1:19" s="45" customFormat="1" ht="15" customHeight="1">
      <c r="A18" s="359" t="s">
        <v>328</v>
      </c>
      <c r="B18" s="360" t="s">
        <v>9</v>
      </c>
      <c r="C18" s="361">
        <v>12159</v>
      </c>
      <c r="D18" s="361">
        <v>21478</v>
      </c>
      <c r="E18" s="361">
        <v>23160</v>
      </c>
      <c r="F18" s="361">
        <v>14385</v>
      </c>
      <c r="G18" s="361">
        <v>25068</v>
      </c>
      <c r="H18" s="361">
        <v>14392</v>
      </c>
      <c r="I18" s="361">
        <v>17096</v>
      </c>
      <c r="J18" s="361">
        <v>17043</v>
      </c>
      <c r="K18" s="361">
        <v>18892</v>
      </c>
      <c r="L18" s="361">
        <v>10785</v>
      </c>
      <c r="M18" s="361">
        <v>5627</v>
      </c>
      <c r="N18" s="361">
        <v>2510</v>
      </c>
      <c r="O18" s="361">
        <v>9938</v>
      </c>
      <c r="P18" s="362">
        <f t="shared" si="0"/>
        <v>192533</v>
      </c>
      <c r="Q18" s="46"/>
      <c r="R18" s="50"/>
      <c r="S18" s="50"/>
    </row>
    <row r="19" spans="1:19" s="45" customFormat="1" ht="15" customHeight="1">
      <c r="A19" s="355" t="s">
        <v>329</v>
      </c>
      <c r="B19" s="356" t="s">
        <v>10</v>
      </c>
      <c r="C19" s="357">
        <v>1802</v>
      </c>
      <c r="D19" s="357">
        <v>3069</v>
      </c>
      <c r="E19" s="357">
        <v>3593</v>
      </c>
      <c r="F19" s="357">
        <v>2209</v>
      </c>
      <c r="G19" s="357">
        <v>4222</v>
      </c>
      <c r="H19" s="357">
        <v>2514</v>
      </c>
      <c r="I19" s="357">
        <v>2799</v>
      </c>
      <c r="J19" s="357">
        <v>4284</v>
      </c>
      <c r="K19" s="357">
        <v>7262</v>
      </c>
      <c r="L19" s="357">
        <v>6446</v>
      </c>
      <c r="M19" s="357">
        <v>1733</v>
      </c>
      <c r="N19" s="357">
        <v>4319</v>
      </c>
      <c r="O19" s="357">
        <v>4864</v>
      </c>
      <c r="P19" s="358">
        <f t="shared" si="0"/>
        <v>49116</v>
      </c>
      <c r="Q19" s="46"/>
      <c r="R19" s="50"/>
      <c r="S19" s="50"/>
    </row>
    <row r="20" spans="1:19" s="45" customFormat="1" ht="15" customHeight="1">
      <c r="A20" s="359" t="s">
        <v>330</v>
      </c>
      <c r="B20" s="360" t="s">
        <v>11</v>
      </c>
      <c r="C20" s="361">
        <v>867</v>
      </c>
      <c r="D20" s="361">
        <v>1752</v>
      </c>
      <c r="E20" s="361">
        <v>2469</v>
      </c>
      <c r="F20" s="361">
        <v>1549</v>
      </c>
      <c r="G20" s="361">
        <v>3661</v>
      </c>
      <c r="H20" s="361">
        <v>2336</v>
      </c>
      <c r="I20" s="361">
        <v>2904</v>
      </c>
      <c r="J20" s="361">
        <v>2702</v>
      </c>
      <c r="K20" s="361">
        <v>5754</v>
      </c>
      <c r="L20" s="361">
        <v>2741</v>
      </c>
      <c r="M20" s="361">
        <v>614</v>
      </c>
      <c r="N20" s="361">
        <v>1807</v>
      </c>
      <c r="O20" s="361">
        <v>1017</v>
      </c>
      <c r="P20" s="362">
        <f t="shared" si="0"/>
        <v>30173</v>
      </c>
      <c r="Q20" s="46"/>
      <c r="R20" s="50"/>
      <c r="S20" s="50"/>
    </row>
    <row r="21" spans="1:19" s="45" customFormat="1" ht="15" customHeight="1">
      <c r="A21" s="355" t="s">
        <v>331</v>
      </c>
      <c r="B21" s="356" t="s">
        <v>12</v>
      </c>
      <c r="C21" s="357">
        <v>1003</v>
      </c>
      <c r="D21" s="357">
        <v>1970</v>
      </c>
      <c r="E21" s="357">
        <v>2003</v>
      </c>
      <c r="F21" s="357">
        <v>1408</v>
      </c>
      <c r="G21" s="357">
        <v>3071</v>
      </c>
      <c r="H21" s="357">
        <v>2303</v>
      </c>
      <c r="I21" s="357">
        <v>2079</v>
      </c>
      <c r="J21" s="357">
        <v>3651</v>
      </c>
      <c r="K21" s="357">
        <v>5049</v>
      </c>
      <c r="L21" s="357">
        <v>4525</v>
      </c>
      <c r="M21" s="357">
        <v>2019</v>
      </c>
      <c r="N21" s="357">
        <v>862</v>
      </c>
      <c r="O21" s="357">
        <v>1205</v>
      </c>
      <c r="P21" s="358">
        <f t="shared" si="0"/>
        <v>31148</v>
      </c>
      <c r="Q21" s="46"/>
      <c r="R21" s="50"/>
      <c r="S21" s="50"/>
    </row>
    <row r="22" spans="1:19" s="45" customFormat="1" ht="15" customHeight="1">
      <c r="A22" s="359" t="s">
        <v>332</v>
      </c>
      <c r="B22" s="360" t="s">
        <v>13</v>
      </c>
      <c r="C22" s="361">
        <v>2664</v>
      </c>
      <c r="D22" s="361">
        <v>4808</v>
      </c>
      <c r="E22" s="361">
        <v>5687</v>
      </c>
      <c r="F22" s="361">
        <v>3705</v>
      </c>
      <c r="G22" s="361">
        <v>7434</v>
      </c>
      <c r="H22" s="361">
        <v>4048</v>
      </c>
      <c r="I22" s="361">
        <v>4149</v>
      </c>
      <c r="J22" s="361">
        <v>5647</v>
      </c>
      <c r="K22" s="361">
        <v>11098</v>
      </c>
      <c r="L22" s="361">
        <v>3684</v>
      </c>
      <c r="M22" s="361">
        <v>1805</v>
      </c>
      <c r="N22" s="361">
        <v>1802</v>
      </c>
      <c r="O22" s="361">
        <v>7331</v>
      </c>
      <c r="P22" s="362">
        <f t="shared" si="0"/>
        <v>63862</v>
      </c>
      <c r="Q22" s="46"/>
      <c r="R22" s="50"/>
      <c r="S22" s="50"/>
    </row>
    <row r="23" spans="1:19" s="45" customFormat="1" ht="15" customHeight="1">
      <c r="A23" s="355" t="s">
        <v>333</v>
      </c>
      <c r="B23" s="356" t="s">
        <v>14</v>
      </c>
      <c r="C23" s="357">
        <v>2277</v>
      </c>
      <c r="D23" s="357">
        <v>4149</v>
      </c>
      <c r="E23" s="357">
        <v>4268</v>
      </c>
      <c r="F23" s="357">
        <v>2510</v>
      </c>
      <c r="G23" s="357">
        <v>4987</v>
      </c>
      <c r="H23" s="357">
        <v>2731</v>
      </c>
      <c r="I23" s="357">
        <v>3260</v>
      </c>
      <c r="J23" s="357">
        <v>3318</v>
      </c>
      <c r="K23" s="357">
        <v>5135</v>
      </c>
      <c r="L23" s="357">
        <v>2357</v>
      </c>
      <c r="M23" s="357">
        <v>0</v>
      </c>
      <c r="N23" s="357">
        <v>0</v>
      </c>
      <c r="O23" s="357">
        <v>0</v>
      </c>
      <c r="P23" s="358">
        <f t="shared" si="0"/>
        <v>34992</v>
      </c>
      <c r="Q23" s="46"/>
      <c r="R23" s="50"/>
      <c r="S23" s="50"/>
    </row>
    <row r="24" spans="1:19" s="45" customFormat="1" ht="15" customHeight="1">
      <c r="A24" s="359" t="s">
        <v>334</v>
      </c>
      <c r="B24" s="360" t="s">
        <v>15</v>
      </c>
      <c r="C24" s="361">
        <v>29662</v>
      </c>
      <c r="D24" s="361">
        <v>53770</v>
      </c>
      <c r="E24" s="361">
        <v>61450</v>
      </c>
      <c r="F24" s="361">
        <v>40971</v>
      </c>
      <c r="G24" s="361">
        <v>80124</v>
      </c>
      <c r="H24" s="361">
        <v>48618</v>
      </c>
      <c r="I24" s="361">
        <v>62698</v>
      </c>
      <c r="J24" s="361">
        <v>72785</v>
      </c>
      <c r="K24" s="361">
        <v>97656</v>
      </c>
      <c r="L24" s="361">
        <v>57859</v>
      </c>
      <c r="M24" s="361">
        <v>29373</v>
      </c>
      <c r="N24" s="361">
        <v>24491</v>
      </c>
      <c r="O24" s="361">
        <v>58207</v>
      </c>
      <c r="P24" s="362">
        <f t="shared" si="0"/>
        <v>717664</v>
      </c>
      <c r="Q24" s="46"/>
      <c r="R24" s="50"/>
      <c r="S24" s="50"/>
    </row>
    <row r="25" spans="1:19" s="45" customFormat="1" ht="15" customHeight="1">
      <c r="A25" s="355" t="s">
        <v>335</v>
      </c>
      <c r="B25" s="356" t="s">
        <v>16</v>
      </c>
      <c r="C25" s="357">
        <v>6143</v>
      </c>
      <c r="D25" s="357">
        <v>10635</v>
      </c>
      <c r="E25" s="357">
        <v>10744</v>
      </c>
      <c r="F25" s="357">
        <v>6062</v>
      </c>
      <c r="G25" s="357">
        <v>10175</v>
      </c>
      <c r="H25" s="357">
        <v>5653</v>
      </c>
      <c r="I25" s="357">
        <v>6062</v>
      </c>
      <c r="J25" s="357">
        <v>7675</v>
      </c>
      <c r="K25" s="357">
        <v>9709</v>
      </c>
      <c r="L25" s="357">
        <v>3483</v>
      </c>
      <c r="M25" s="357">
        <v>4637</v>
      </c>
      <c r="N25" s="357">
        <v>848</v>
      </c>
      <c r="O25" s="357">
        <v>10852</v>
      </c>
      <c r="P25" s="358">
        <f t="shared" si="0"/>
        <v>92678</v>
      </c>
      <c r="Q25" s="46"/>
      <c r="R25" s="50"/>
      <c r="S25" s="50"/>
    </row>
    <row r="26" spans="1:19" s="45" customFormat="1" ht="15" customHeight="1">
      <c r="A26" s="359" t="s">
        <v>336</v>
      </c>
      <c r="B26" s="360" t="s">
        <v>17</v>
      </c>
      <c r="C26" s="361">
        <v>1225</v>
      </c>
      <c r="D26" s="361">
        <v>2031</v>
      </c>
      <c r="E26" s="361">
        <v>2248</v>
      </c>
      <c r="F26" s="361">
        <v>1371</v>
      </c>
      <c r="G26" s="361">
        <v>2895</v>
      </c>
      <c r="H26" s="361">
        <v>1619</v>
      </c>
      <c r="I26" s="361">
        <v>2351</v>
      </c>
      <c r="J26" s="361">
        <v>2132</v>
      </c>
      <c r="K26" s="361">
        <v>3437</v>
      </c>
      <c r="L26" s="361">
        <v>2895</v>
      </c>
      <c r="M26" s="361">
        <v>2817</v>
      </c>
      <c r="N26" s="361">
        <v>915</v>
      </c>
      <c r="O26" s="361">
        <v>3116</v>
      </c>
      <c r="P26" s="362">
        <f t="shared" si="0"/>
        <v>29052</v>
      </c>
      <c r="Q26" s="46"/>
      <c r="R26" s="50"/>
      <c r="S26" s="50"/>
    </row>
    <row r="27" spans="1:19" s="45" customFormat="1" ht="15" customHeight="1">
      <c r="A27" s="355" t="s">
        <v>337</v>
      </c>
      <c r="B27" s="356" t="s">
        <v>18</v>
      </c>
      <c r="C27" s="357">
        <v>3292</v>
      </c>
      <c r="D27" s="357">
        <v>6557</v>
      </c>
      <c r="E27" s="357">
        <v>7251</v>
      </c>
      <c r="F27" s="357">
        <v>4294</v>
      </c>
      <c r="G27" s="357">
        <v>8195</v>
      </c>
      <c r="H27" s="357">
        <v>4019</v>
      </c>
      <c r="I27" s="357">
        <v>5073</v>
      </c>
      <c r="J27" s="357">
        <v>6341</v>
      </c>
      <c r="K27" s="357">
        <v>7616</v>
      </c>
      <c r="L27" s="357">
        <v>5382</v>
      </c>
      <c r="M27" s="357">
        <v>3075</v>
      </c>
      <c r="N27" s="357">
        <v>0</v>
      </c>
      <c r="O27" s="357">
        <v>1390</v>
      </c>
      <c r="P27" s="358">
        <f t="shared" si="0"/>
        <v>62485</v>
      </c>
      <c r="Q27" s="46"/>
      <c r="R27" s="50"/>
      <c r="S27" s="50"/>
    </row>
    <row r="28" spans="1:19" s="45" customFormat="1" ht="15" customHeight="1">
      <c r="A28" s="359" t="s">
        <v>338</v>
      </c>
      <c r="B28" s="360" t="s">
        <v>19</v>
      </c>
      <c r="C28" s="361">
        <v>10401</v>
      </c>
      <c r="D28" s="361">
        <v>17365</v>
      </c>
      <c r="E28" s="361">
        <v>20404</v>
      </c>
      <c r="F28" s="361">
        <v>12900</v>
      </c>
      <c r="G28" s="361">
        <v>25038</v>
      </c>
      <c r="H28" s="361">
        <v>14135</v>
      </c>
      <c r="I28" s="361">
        <v>19266</v>
      </c>
      <c r="J28" s="361">
        <v>23300</v>
      </c>
      <c r="K28" s="361">
        <v>28135</v>
      </c>
      <c r="L28" s="361">
        <v>15592</v>
      </c>
      <c r="M28" s="361">
        <v>6234</v>
      </c>
      <c r="N28" s="361">
        <v>3140</v>
      </c>
      <c r="O28" s="361">
        <v>3965</v>
      </c>
      <c r="P28" s="362">
        <f t="shared" si="0"/>
        <v>199875</v>
      </c>
      <c r="Q28" s="46"/>
      <c r="R28" s="50"/>
      <c r="S28" s="50"/>
    </row>
    <row r="29" spans="1:19" s="45" customFormat="1" ht="15" customHeight="1">
      <c r="A29" s="355" t="s">
        <v>339</v>
      </c>
      <c r="B29" s="356" t="s">
        <v>20</v>
      </c>
      <c r="C29" s="357">
        <v>6122</v>
      </c>
      <c r="D29" s="357">
        <v>11537</v>
      </c>
      <c r="E29" s="357">
        <v>14120</v>
      </c>
      <c r="F29" s="357">
        <v>8164</v>
      </c>
      <c r="G29" s="357">
        <v>18286</v>
      </c>
      <c r="H29" s="357">
        <v>13723</v>
      </c>
      <c r="I29" s="357">
        <v>15777</v>
      </c>
      <c r="J29" s="357">
        <v>21441</v>
      </c>
      <c r="K29" s="357">
        <v>24851</v>
      </c>
      <c r="L29" s="357">
        <v>19477</v>
      </c>
      <c r="M29" s="357">
        <v>8194</v>
      </c>
      <c r="N29" s="357">
        <v>1865</v>
      </c>
      <c r="O29" s="357">
        <v>4472</v>
      </c>
      <c r="P29" s="358">
        <f t="shared" si="0"/>
        <v>168029</v>
      </c>
      <c r="Q29" s="46"/>
      <c r="R29" s="50"/>
      <c r="S29" s="50"/>
    </row>
    <row r="30" spans="1:19" s="45" customFormat="1" ht="15" customHeight="1">
      <c r="A30" s="359" t="s">
        <v>340</v>
      </c>
      <c r="B30" s="360" t="s">
        <v>21</v>
      </c>
      <c r="C30" s="361">
        <v>4047</v>
      </c>
      <c r="D30" s="361">
        <v>6597</v>
      </c>
      <c r="E30" s="361">
        <v>6927</v>
      </c>
      <c r="F30" s="361">
        <v>4607</v>
      </c>
      <c r="G30" s="361">
        <v>7631</v>
      </c>
      <c r="H30" s="361">
        <v>3937</v>
      </c>
      <c r="I30" s="361">
        <v>5208</v>
      </c>
      <c r="J30" s="361">
        <v>5246</v>
      </c>
      <c r="K30" s="361">
        <v>6852</v>
      </c>
      <c r="L30" s="361">
        <v>5861</v>
      </c>
      <c r="M30" s="361">
        <v>2546</v>
      </c>
      <c r="N30" s="361">
        <v>832</v>
      </c>
      <c r="O30" s="361">
        <v>3398</v>
      </c>
      <c r="P30" s="362">
        <f t="shared" si="0"/>
        <v>63689</v>
      </c>
      <c r="Q30" s="46"/>
      <c r="R30" s="50"/>
      <c r="S30" s="50"/>
    </row>
    <row r="31" spans="1:19" s="45" customFormat="1" ht="15" customHeight="1">
      <c r="A31" s="355" t="s">
        <v>341</v>
      </c>
      <c r="B31" s="356" t="s">
        <v>22</v>
      </c>
      <c r="C31" s="357">
        <v>2882</v>
      </c>
      <c r="D31" s="357">
        <v>5693</v>
      </c>
      <c r="E31" s="357">
        <v>6857</v>
      </c>
      <c r="F31" s="357">
        <v>4655</v>
      </c>
      <c r="G31" s="357">
        <v>10183</v>
      </c>
      <c r="H31" s="357">
        <v>6075</v>
      </c>
      <c r="I31" s="357">
        <v>7335</v>
      </c>
      <c r="J31" s="357">
        <v>7517</v>
      </c>
      <c r="K31" s="357">
        <v>11084</v>
      </c>
      <c r="L31" s="357">
        <v>9954</v>
      </c>
      <c r="M31" s="357">
        <v>10555</v>
      </c>
      <c r="N31" s="357">
        <v>3336</v>
      </c>
      <c r="O31" s="357">
        <v>5834</v>
      </c>
      <c r="P31" s="358">
        <f t="shared" si="0"/>
        <v>91960</v>
      </c>
      <c r="Q31" s="46"/>
      <c r="R31" s="50"/>
      <c r="S31" s="50"/>
    </row>
    <row r="32" spans="1:19" s="45" customFormat="1" ht="15" customHeight="1">
      <c r="A32" s="359" t="s">
        <v>342</v>
      </c>
      <c r="B32" s="360" t="s">
        <v>23</v>
      </c>
      <c r="C32" s="361">
        <v>1401</v>
      </c>
      <c r="D32" s="361">
        <v>2714</v>
      </c>
      <c r="E32" s="361">
        <v>3227</v>
      </c>
      <c r="F32" s="361">
        <v>2078</v>
      </c>
      <c r="G32" s="361">
        <v>4019</v>
      </c>
      <c r="H32" s="361">
        <v>2193</v>
      </c>
      <c r="I32" s="361">
        <v>2517</v>
      </c>
      <c r="J32" s="361">
        <v>3607</v>
      </c>
      <c r="K32" s="361">
        <v>4151</v>
      </c>
      <c r="L32" s="361">
        <v>2323</v>
      </c>
      <c r="M32" s="361">
        <v>1806</v>
      </c>
      <c r="N32" s="361">
        <v>0</v>
      </c>
      <c r="O32" s="361">
        <v>1121</v>
      </c>
      <c r="P32" s="362">
        <f t="shared" si="0"/>
        <v>31157</v>
      </c>
      <c r="Q32" s="46"/>
      <c r="R32" s="50"/>
      <c r="S32" s="50"/>
    </row>
    <row r="33" spans="1:19" s="45" customFormat="1" ht="15" customHeight="1">
      <c r="A33" s="355" t="s">
        <v>343</v>
      </c>
      <c r="B33" s="356" t="s">
        <v>24</v>
      </c>
      <c r="C33" s="357">
        <v>3729</v>
      </c>
      <c r="D33" s="357">
        <v>6715</v>
      </c>
      <c r="E33" s="357">
        <v>8172</v>
      </c>
      <c r="F33" s="357">
        <v>4893</v>
      </c>
      <c r="G33" s="357">
        <v>10112</v>
      </c>
      <c r="H33" s="357">
        <v>5978</v>
      </c>
      <c r="I33" s="357">
        <v>6582</v>
      </c>
      <c r="J33" s="357">
        <v>10037</v>
      </c>
      <c r="K33" s="357">
        <v>10557</v>
      </c>
      <c r="L33" s="357">
        <v>6253</v>
      </c>
      <c r="M33" s="357">
        <v>1812</v>
      </c>
      <c r="N33" s="357">
        <v>1580</v>
      </c>
      <c r="O33" s="357">
        <v>9730</v>
      </c>
      <c r="P33" s="358">
        <f t="shared" si="0"/>
        <v>86150</v>
      </c>
      <c r="Q33" s="46"/>
      <c r="R33" s="50"/>
      <c r="S33" s="50"/>
    </row>
    <row r="34" spans="1:19" s="45" customFormat="1" ht="15" customHeight="1">
      <c r="A34" s="359" t="s">
        <v>344</v>
      </c>
      <c r="B34" s="360" t="s">
        <v>25</v>
      </c>
      <c r="C34" s="361">
        <v>8647</v>
      </c>
      <c r="D34" s="361">
        <v>14303</v>
      </c>
      <c r="E34" s="361">
        <v>14854</v>
      </c>
      <c r="F34" s="361">
        <v>9595</v>
      </c>
      <c r="G34" s="361">
        <v>18835</v>
      </c>
      <c r="H34" s="361">
        <v>9273</v>
      </c>
      <c r="I34" s="361">
        <v>11738</v>
      </c>
      <c r="J34" s="361">
        <v>14105</v>
      </c>
      <c r="K34" s="361">
        <v>20486</v>
      </c>
      <c r="L34" s="361">
        <v>17377</v>
      </c>
      <c r="M34" s="361">
        <v>9491</v>
      </c>
      <c r="N34" s="361">
        <v>7057</v>
      </c>
      <c r="O34" s="361">
        <v>23728</v>
      </c>
      <c r="P34" s="362">
        <f t="shared" si="0"/>
        <v>179489</v>
      </c>
      <c r="Q34" s="46"/>
      <c r="R34" s="50"/>
      <c r="S34" s="50"/>
    </row>
    <row r="35" spans="1:19" s="45" customFormat="1" ht="15" customHeight="1">
      <c r="A35" s="355" t="s">
        <v>345</v>
      </c>
      <c r="B35" s="356" t="s">
        <v>26</v>
      </c>
      <c r="C35" s="357">
        <v>12473</v>
      </c>
      <c r="D35" s="357">
        <v>24160</v>
      </c>
      <c r="E35" s="357">
        <v>26481</v>
      </c>
      <c r="F35" s="357">
        <v>16643</v>
      </c>
      <c r="G35" s="357">
        <v>32534</v>
      </c>
      <c r="H35" s="357">
        <v>21008</v>
      </c>
      <c r="I35" s="357">
        <v>25470</v>
      </c>
      <c r="J35" s="357">
        <v>29053</v>
      </c>
      <c r="K35" s="357">
        <v>46846</v>
      </c>
      <c r="L35" s="357">
        <v>36782</v>
      </c>
      <c r="M35" s="357">
        <v>26795</v>
      </c>
      <c r="N35" s="357">
        <v>10569</v>
      </c>
      <c r="O35" s="357">
        <v>26163</v>
      </c>
      <c r="P35" s="358">
        <f t="shared" si="0"/>
        <v>334977</v>
      </c>
      <c r="Q35" s="46"/>
      <c r="R35" s="50"/>
      <c r="S35" s="50"/>
    </row>
    <row r="36" spans="1:19" s="45" customFormat="1" ht="15" customHeight="1">
      <c r="A36" s="359" t="s">
        <v>346</v>
      </c>
      <c r="B36" s="360" t="s">
        <v>27</v>
      </c>
      <c r="C36" s="361">
        <v>3651</v>
      </c>
      <c r="D36" s="361">
        <v>6400</v>
      </c>
      <c r="E36" s="361">
        <v>7488</v>
      </c>
      <c r="F36" s="361">
        <v>4302</v>
      </c>
      <c r="G36" s="361">
        <v>8605</v>
      </c>
      <c r="H36" s="361">
        <v>4418</v>
      </c>
      <c r="I36" s="361">
        <v>4801</v>
      </c>
      <c r="J36" s="361">
        <v>6343</v>
      </c>
      <c r="K36" s="361">
        <v>4996</v>
      </c>
      <c r="L36" s="361">
        <v>4965</v>
      </c>
      <c r="M36" s="361">
        <v>1175</v>
      </c>
      <c r="N36" s="361">
        <v>1651</v>
      </c>
      <c r="O36" s="361">
        <v>0</v>
      </c>
      <c r="P36" s="362">
        <f t="shared" si="0"/>
        <v>58795</v>
      </c>
      <c r="Q36" s="46"/>
      <c r="R36" s="50"/>
      <c r="S36" s="50"/>
    </row>
    <row r="37" spans="1:19" s="45" customFormat="1" ht="15" customHeight="1">
      <c r="A37" s="355" t="s">
        <v>347</v>
      </c>
      <c r="B37" s="356" t="s">
        <v>28</v>
      </c>
      <c r="C37" s="357">
        <v>869</v>
      </c>
      <c r="D37" s="357">
        <v>1548</v>
      </c>
      <c r="E37" s="357">
        <v>1759</v>
      </c>
      <c r="F37" s="357">
        <v>1016</v>
      </c>
      <c r="G37" s="357">
        <v>1698</v>
      </c>
      <c r="H37" s="357">
        <v>1065</v>
      </c>
      <c r="I37" s="357">
        <v>1139</v>
      </c>
      <c r="J37" s="357">
        <v>1787</v>
      </c>
      <c r="K37" s="357">
        <v>3942</v>
      </c>
      <c r="L37" s="357">
        <v>1076</v>
      </c>
      <c r="M37" s="357">
        <v>0</v>
      </c>
      <c r="N37" s="357">
        <v>0</v>
      </c>
      <c r="O37" s="357">
        <v>0</v>
      </c>
      <c r="P37" s="358">
        <f t="shared" si="0"/>
        <v>15899</v>
      </c>
      <c r="Q37" s="46"/>
      <c r="R37" s="50"/>
      <c r="S37" s="50"/>
    </row>
    <row r="38" spans="1:19" s="45" customFormat="1" ht="15" customHeight="1">
      <c r="A38" s="359" t="s">
        <v>348</v>
      </c>
      <c r="B38" s="360" t="s">
        <v>29</v>
      </c>
      <c r="C38" s="361">
        <v>423</v>
      </c>
      <c r="D38" s="361">
        <v>1004</v>
      </c>
      <c r="E38" s="361">
        <v>1169</v>
      </c>
      <c r="F38" s="361">
        <v>796</v>
      </c>
      <c r="G38" s="361">
        <v>1886</v>
      </c>
      <c r="H38" s="361">
        <v>1348</v>
      </c>
      <c r="I38" s="361">
        <v>1772</v>
      </c>
      <c r="J38" s="361">
        <v>1802</v>
      </c>
      <c r="K38" s="361">
        <v>2499</v>
      </c>
      <c r="L38" s="361">
        <v>2340</v>
      </c>
      <c r="M38" s="361">
        <v>514</v>
      </c>
      <c r="N38" s="361">
        <v>1690</v>
      </c>
      <c r="O38" s="361">
        <v>6928</v>
      </c>
      <c r="P38" s="362">
        <f t="shared" si="0"/>
        <v>24171</v>
      </c>
      <c r="Q38" s="46"/>
      <c r="R38" s="50"/>
      <c r="S38" s="50"/>
    </row>
    <row r="39" spans="1:19" s="45" customFormat="1" ht="15" customHeight="1">
      <c r="A39" s="355" t="s">
        <v>349</v>
      </c>
      <c r="B39" s="356" t="s">
        <v>30</v>
      </c>
      <c r="C39" s="357">
        <v>8430</v>
      </c>
      <c r="D39" s="357">
        <v>17960</v>
      </c>
      <c r="E39" s="357">
        <v>21164</v>
      </c>
      <c r="F39" s="357">
        <v>11588</v>
      </c>
      <c r="G39" s="357">
        <v>23367</v>
      </c>
      <c r="H39" s="357">
        <v>12138</v>
      </c>
      <c r="I39" s="357">
        <v>14919</v>
      </c>
      <c r="J39" s="357">
        <v>14850</v>
      </c>
      <c r="K39" s="357">
        <v>19717</v>
      </c>
      <c r="L39" s="357">
        <v>12270</v>
      </c>
      <c r="M39" s="357">
        <v>7800</v>
      </c>
      <c r="N39" s="357">
        <v>4956</v>
      </c>
      <c r="O39" s="357">
        <v>9682</v>
      </c>
      <c r="P39" s="358">
        <f t="shared" si="0"/>
        <v>178841</v>
      </c>
      <c r="Q39" s="46"/>
      <c r="R39" s="50"/>
      <c r="S39" s="50"/>
    </row>
    <row r="40" spans="1:19" s="45" customFormat="1" ht="15" customHeight="1">
      <c r="A40" s="359" t="s">
        <v>350</v>
      </c>
      <c r="B40" s="360" t="s">
        <v>31</v>
      </c>
      <c r="C40" s="361">
        <v>3564</v>
      </c>
      <c r="D40" s="361">
        <v>6715</v>
      </c>
      <c r="E40" s="361">
        <v>7172</v>
      </c>
      <c r="F40" s="361">
        <v>4250</v>
      </c>
      <c r="G40" s="361">
        <v>7270</v>
      </c>
      <c r="H40" s="361">
        <v>3778</v>
      </c>
      <c r="I40" s="361">
        <v>5834</v>
      </c>
      <c r="J40" s="361">
        <v>6441</v>
      </c>
      <c r="K40" s="361">
        <v>6114</v>
      </c>
      <c r="L40" s="361">
        <v>5269</v>
      </c>
      <c r="M40" s="361">
        <v>4715</v>
      </c>
      <c r="N40" s="361">
        <v>807</v>
      </c>
      <c r="O40" s="361">
        <v>0</v>
      </c>
      <c r="P40" s="362">
        <f t="shared" si="0"/>
        <v>61929</v>
      </c>
      <c r="Q40" s="46"/>
      <c r="R40" s="50"/>
      <c r="S40" s="50"/>
    </row>
    <row r="41" spans="1:19" s="45" customFormat="1" ht="15" customHeight="1">
      <c r="A41" s="355" t="s">
        <v>351</v>
      </c>
      <c r="B41" s="356" t="s">
        <v>32</v>
      </c>
      <c r="C41" s="357">
        <v>15056</v>
      </c>
      <c r="D41" s="357">
        <v>26046</v>
      </c>
      <c r="E41" s="357">
        <v>30211</v>
      </c>
      <c r="F41" s="357">
        <v>18586</v>
      </c>
      <c r="G41" s="357">
        <v>34797</v>
      </c>
      <c r="H41" s="357">
        <v>19649</v>
      </c>
      <c r="I41" s="357">
        <v>21896</v>
      </c>
      <c r="J41" s="357">
        <v>24991</v>
      </c>
      <c r="K41" s="357">
        <v>34980</v>
      </c>
      <c r="L41" s="357">
        <v>18007</v>
      </c>
      <c r="M41" s="357">
        <v>7793</v>
      </c>
      <c r="N41" s="357">
        <v>5211</v>
      </c>
      <c r="O41" s="357">
        <v>14277</v>
      </c>
      <c r="P41" s="358">
        <f t="shared" si="0"/>
        <v>271500</v>
      </c>
      <c r="Q41" s="46"/>
      <c r="R41" s="50"/>
      <c r="S41" s="50"/>
    </row>
    <row r="42" spans="1:19" s="45" customFormat="1" ht="15" customHeight="1">
      <c r="A42" s="359" t="s">
        <v>352</v>
      </c>
      <c r="B42" s="360" t="s">
        <v>33</v>
      </c>
      <c r="C42" s="361">
        <v>197432</v>
      </c>
      <c r="D42" s="361">
        <v>376452</v>
      </c>
      <c r="E42" s="361">
        <v>429260</v>
      </c>
      <c r="F42" s="361">
        <v>283254</v>
      </c>
      <c r="G42" s="361">
        <v>539111</v>
      </c>
      <c r="H42" s="361">
        <v>310529</v>
      </c>
      <c r="I42" s="361">
        <v>371444</v>
      </c>
      <c r="J42" s="361">
        <v>402810</v>
      </c>
      <c r="K42" s="361">
        <v>463029</v>
      </c>
      <c r="L42" s="361">
        <v>297787</v>
      </c>
      <c r="M42" s="361">
        <v>139561</v>
      </c>
      <c r="N42" s="361">
        <v>97121</v>
      </c>
      <c r="O42" s="361">
        <v>340985</v>
      </c>
      <c r="P42" s="362">
        <f t="shared" si="0"/>
        <v>4248775</v>
      </c>
      <c r="Q42" s="46"/>
      <c r="R42" s="50"/>
      <c r="S42" s="50"/>
    </row>
    <row r="43" spans="1:19" s="45" customFormat="1" ht="15" customHeight="1">
      <c r="A43" s="355" t="s">
        <v>353</v>
      </c>
      <c r="B43" s="356" t="s">
        <v>34</v>
      </c>
      <c r="C43" s="357">
        <v>53264</v>
      </c>
      <c r="D43" s="357">
        <v>89523</v>
      </c>
      <c r="E43" s="357">
        <v>99893</v>
      </c>
      <c r="F43" s="357">
        <v>64435</v>
      </c>
      <c r="G43" s="357">
        <v>116480</v>
      </c>
      <c r="H43" s="357">
        <v>63319</v>
      </c>
      <c r="I43" s="357">
        <v>80668</v>
      </c>
      <c r="J43" s="357">
        <v>89911</v>
      </c>
      <c r="K43" s="357">
        <v>114884</v>
      </c>
      <c r="L43" s="357">
        <v>73702</v>
      </c>
      <c r="M43" s="357">
        <v>30447</v>
      </c>
      <c r="N43" s="357">
        <v>15624</v>
      </c>
      <c r="O43" s="357">
        <v>53084</v>
      </c>
      <c r="P43" s="358">
        <f t="shared" si="0"/>
        <v>945234</v>
      </c>
      <c r="Q43" s="46"/>
      <c r="R43" s="50"/>
      <c r="S43" s="50"/>
    </row>
    <row r="44" spans="1:19" s="45" customFormat="1" ht="15" customHeight="1">
      <c r="A44" s="359" t="s">
        <v>354</v>
      </c>
      <c r="B44" s="360" t="s">
        <v>35</v>
      </c>
      <c r="C44" s="361">
        <v>954</v>
      </c>
      <c r="D44" s="361">
        <v>1987</v>
      </c>
      <c r="E44" s="361">
        <v>2547</v>
      </c>
      <c r="F44" s="361">
        <v>1443</v>
      </c>
      <c r="G44" s="361">
        <v>3062</v>
      </c>
      <c r="H44" s="361">
        <v>1542</v>
      </c>
      <c r="I44" s="361">
        <v>1891</v>
      </c>
      <c r="J44" s="361">
        <v>2887</v>
      </c>
      <c r="K44" s="361">
        <v>4563</v>
      </c>
      <c r="L44" s="361">
        <v>3119</v>
      </c>
      <c r="M44" s="361">
        <v>0</v>
      </c>
      <c r="N44" s="361">
        <v>0</v>
      </c>
      <c r="O44" s="361">
        <v>0</v>
      </c>
      <c r="P44" s="362">
        <f t="shared" si="0"/>
        <v>23995</v>
      </c>
      <c r="Q44" s="46"/>
      <c r="R44" s="50"/>
      <c r="S44" s="50"/>
    </row>
    <row r="45" spans="1:19" s="45" customFormat="1" ht="15" customHeight="1">
      <c r="A45" s="355" t="s">
        <v>355</v>
      </c>
      <c r="B45" s="356" t="s">
        <v>36</v>
      </c>
      <c r="C45" s="357">
        <v>3158</v>
      </c>
      <c r="D45" s="357">
        <v>5066</v>
      </c>
      <c r="E45" s="357">
        <v>5615</v>
      </c>
      <c r="F45" s="357">
        <v>3510</v>
      </c>
      <c r="G45" s="357">
        <v>7205</v>
      </c>
      <c r="H45" s="357">
        <v>3699</v>
      </c>
      <c r="I45" s="357">
        <v>4123</v>
      </c>
      <c r="J45" s="357">
        <v>6582</v>
      </c>
      <c r="K45" s="357">
        <v>7873</v>
      </c>
      <c r="L45" s="357">
        <v>4859</v>
      </c>
      <c r="M45" s="357">
        <v>1513</v>
      </c>
      <c r="N45" s="357">
        <v>0</v>
      </c>
      <c r="O45" s="357">
        <v>0</v>
      </c>
      <c r="P45" s="358">
        <f t="shared" si="0"/>
        <v>53203</v>
      </c>
      <c r="Q45" s="46"/>
      <c r="R45" s="50"/>
      <c r="S45" s="50"/>
    </row>
    <row r="46" spans="1:19" s="45" customFormat="1" ht="15" customHeight="1">
      <c r="A46" s="359" t="s">
        <v>356</v>
      </c>
      <c r="B46" s="360" t="s">
        <v>37</v>
      </c>
      <c r="C46" s="361">
        <v>14550</v>
      </c>
      <c r="D46" s="361">
        <v>20088</v>
      </c>
      <c r="E46" s="361">
        <v>23092</v>
      </c>
      <c r="F46" s="361">
        <v>14368</v>
      </c>
      <c r="G46" s="361">
        <v>28342</v>
      </c>
      <c r="H46" s="361">
        <v>16951</v>
      </c>
      <c r="I46" s="361">
        <v>22215</v>
      </c>
      <c r="J46" s="361">
        <v>21509</v>
      </c>
      <c r="K46" s="361">
        <v>25514</v>
      </c>
      <c r="L46" s="361">
        <v>16971</v>
      </c>
      <c r="M46" s="361">
        <v>10954</v>
      </c>
      <c r="N46" s="361">
        <v>7051</v>
      </c>
      <c r="O46" s="361">
        <v>17339</v>
      </c>
      <c r="P46" s="362">
        <f t="shared" si="0"/>
        <v>238944</v>
      </c>
      <c r="Q46" s="46"/>
      <c r="R46" s="50"/>
      <c r="S46" s="50"/>
    </row>
    <row r="47" spans="1:19" s="45" customFormat="1" ht="15" customHeight="1">
      <c r="A47" s="355" t="s">
        <v>357</v>
      </c>
      <c r="B47" s="356" t="s">
        <v>38</v>
      </c>
      <c r="C47" s="357">
        <v>3359</v>
      </c>
      <c r="D47" s="357">
        <v>5758</v>
      </c>
      <c r="E47" s="357">
        <v>6487</v>
      </c>
      <c r="F47" s="357">
        <v>3796</v>
      </c>
      <c r="G47" s="357">
        <v>7213</v>
      </c>
      <c r="H47" s="357">
        <v>3684</v>
      </c>
      <c r="I47" s="357">
        <v>5310</v>
      </c>
      <c r="J47" s="357">
        <v>6195</v>
      </c>
      <c r="K47" s="357">
        <v>11476</v>
      </c>
      <c r="L47" s="357">
        <v>7091</v>
      </c>
      <c r="M47" s="357">
        <v>1645</v>
      </c>
      <c r="N47" s="357">
        <v>2702</v>
      </c>
      <c r="O47" s="357">
        <v>8327</v>
      </c>
      <c r="P47" s="358">
        <f t="shared" si="0"/>
        <v>73043</v>
      </c>
      <c r="Q47" s="46"/>
      <c r="R47" s="50"/>
      <c r="S47" s="50"/>
    </row>
    <row r="48" spans="1:19" s="160" customFormat="1" ht="15" customHeight="1">
      <c r="A48" s="359" t="s">
        <v>358</v>
      </c>
      <c r="B48" s="360" t="s">
        <v>39</v>
      </c>
      <c r="C48" s="361">
        <v>1597</v>
      </c>
      <c r="D48" s="361">
        <v>2745</v>
      </c>
      <c r="E48" s="361">
        <v>3020</v>
      </c>
      <c r="F48" s="361">
        <v>1655</v>
      </c>
      <c r="G48" s="361">
        <v>2908</v>
      </c>
      <c r="H48" s="361">
        <v>1799</v>
      </c>
      <c r="I48" s="361">
        <v>2418</v>
      </c>
      <c r="J48" s="361">
        <v>1796</v>
      </c>
      <c r="K48" s="361">
        <v>1880</v>
      </c>
      <c r="L48" s="361">
        <v>2089</v>
      </c>
      <c r="M48" s="361">
        <v>1307</v>
      </c>
      <c r="N48" s="361">
        <v>0</v>
      </c>
      <c r="O48" s="361">
        <v>3187</v>
      </c>
      <c r="P48" s="362">
        <f t="shared" si="0"/>
        <v>26401</v>
      </c>
      <c r="Q48" s="60"/>
      <c r="R48" s="50"/>
      <c r="S48" s="162"/>
    </row>
    <row r="49" spans="1:19" s="45" customFormat="1" ht="15" customHeight="1">
      <c r="A49" s="355" t="s">
        <v>359</v>
      </c>
      <c r="B49" s="356" t="s">
        <v>40</v>
      </c>
      <c r="C49" s="357">
        <v>15834</v>
      </c>
      <c r="D49" s="357">
        <v>31767</v>
      </c>
      <c r="E49" s="357">
        <v>38820</v>
      </c>
      <c r="F49" s="357">
        <v>27438</v>
      </c>
      <c r="G49" s="357">
        <v>53707</v>
      </c>
      <c r="H49" s="357">
        <v>33436</v>
      </c>
      <c r="I49" s="357">
        <v>44577</v>
      </c>
      <c r="J49" s="357">
        <v>57622</v>
      </c>
      <c r="K49" s="357">
        <v>77961</v>
      </c>
      <c r="L49" s="357">
        <v>66927</v>
      </c>
      <c r="M49" s="357">
        <v>32753</v>
      </c>
      <c r="N49" s="357">
        <v>27148</v>
      </c>
      <c r="O49" s="357">
        <v>52373</v>
      </c>
      <c r="P49" s="358">
        <f t="shared" si="0"/>
        <v>560363</v>
      </c>
      <c r="Q49" s="46"/>
      <c r="R49" s="50"/>
      <c r="S49" s="50"/>
    </row>
    <row r="50" spans="1:19" s="45" customFormat="1" ht="15" customHeight="1">
      <c r="A50" s="359" t="s">
        <v>360</v>
      </c>
      <c r="B50" s="360" t="s">
        <v>41</v>
      </c>
      <c r="C50" s="361">
        <v>18169</v>
      </c>
      <c r="D50" s="361">
        <v>32183</v>
      </c>
      <c r="E50" s="361">
        <v>34967</v>
      </c>
      <c r="F50" s="361">
        <v>21618</v>
      </c>
      <c r="G50" s="361">
        <v>41488</v>
      </c>
      <c r="H50" s="361">
        <v>24069</v>
      </c>
      <c r="I50" s="361">
        <v>30293</v>
      </c>
      <c r="J50" s="361">
        <v>32326</v>
      </c>
      <c r="K50" s="361">
        <v>40134</v>
      </c>
      <c r="L50" s="361">
        <v>23800</v>
      </c>
      <c r="M50" s="361">
        <v>5061</v>
      </c>
      <c r="N50" s="361">
        <v>8846</v>
      </c>
      <c r="O50" s="361">
        <v>18137</v>
      </c>
      <c r="P50" s="362">
        <f t="shared" si="0"/>
        <v>331091</v>
      </c>
      <c r="Q50" s="46"/>
      <c r="R50" s="50"/>
      <c r="S50" s="50"/>
    </row>
    <row r="51" spans="1:19" s="45" customFormat="1" ht="15" customHeight="1">
      <c r="A51" s="355" t="s">
        <v>361</v>
      </c>
      <c r="B51" s="356" t="s">
        <v>42</v>
      </c>
      <c r="C51" s="357">
        <v>4306</v>
      </c>
      <c r="D51" s="357">
        <v>7027</v>
      </c>
      <c r="E51" s="357">
        <v>8251</v>
      </c>
      <c r="F51" s="357">
        <v>5268</v>
      </c>
      <c r="G51" s="357">
        <v>8483</v>
      </c>
      <c r="H51" s="357">
        <v>5175</v>
      </c>
      <c r="I51" s="357">
        <v>5790</v>
      </c>
      <c r="J51" s="357">
        <v>8099</v>
      </c>
      <c r="K51" s="357">
        <v>11226</v>
      </c>
      <c r="L51" s="357">
        <v>8276</v>
      </c>
      <c r="M51" s="357">
        <v>6824</v>
      </c>
      <c r="N51" s="357">
        <v>1758</v>
      </c>
      <c r="O51" s="357">
        <v>8150</v>
      </c>
      <c r="P51" s="358">
        <f t="shared" si="0"/>
        <v>88633</v>
      </c>
      <c r="Q51" s="46"/>
      <c r="R51" s="50"/>
      <c r="S51" s="50"/>
    </row>
    <row r="52" spans="1:19" s="45" customFormat="1" ht="15" customHeight="1">
      <c r="A52" s="359" t="s">
        <v>362</v>
      </c>
      <c r="B52" s="360" t="s">
        <v>43</v>
      </c>
      <c r="C52" s="361">
        <v>4892</v>
      </c>
      <c r="D52" s="361">
        <v>8890</v>
      </c>
      <c r="E52" s="361">
        <v>9613</v>
      </c>
      <c r="F52" s="361">
        <v>6135</v>
      </c>
      <c r="G52" s="361">
        <v>12939</v>
      </c>
      <c r="H52" s="361">
        <v>7898</v>
      </c>
      <c r="I52" s="361">
        <v>9579</v>
      </c>
      <c r="J52" s="361">
        <v>11930</v>
      </c>
      <c r="K52" s="361">
        <v>12332</v>
      </c>
      <c r="L52" s="361">
        <v>13167</v>
      </c>
      <c r="M52" s="361">
        <v>4365</v>
      </c>
      <c r="N52" s="361">
        <v>825</v>
      </c>
      <c r="O52" s="361">
        <v>9063</v>
      </c>
      <c r="P52" s="362">
        <f t="shared" si="0"/>
        <v>111628</v>
      </c>
      <c r="Q52" s="46"/>
      <c r="R52" s="50"/>
      <c r="S52" s="50"/>
    </row>
    <row r="53" spans="1:19" s="45" customFormat="1" ht="15" customHeight="1">
      <c r="A53" s="355" t="s">
        <v>363</v>
      </c>
      <c r="B53" s="356" t="s">
        <v>44</v>
      </c>
      <c r="C53" s="357">
        <v>11007</v>
      </c>
      <c r="D53" s="357">
        <v>19601</v>
      </c>
      <c r="E53" s="357">
        <v>21460</v>
      </c>
      <c r="F53" s="357">
        <v>12311</v>
      </c>
      <c r="G53" s="357">
        <v>23164</v>
      </c>
      <c r="H53" s="357">
        <v>14169</v>
      </c>
      <c r="I53" s="357">
        <v>15829</v>
      </c>
      <c r="J53" s="357">
        <v>21724</v>
      </c>
      <c r="K53" s="357">
        <v>36399</v>
      </c>
      <c r="L53" s="357">
        <v>30315</v>
      </c>
      <c r="M53" s="357">
        <v>10291</v>
      </c>
      <c r="N53" s="357">
        <v>7509</v>
      </c>
      <c r="O53" s="357">
        <v>34731</v>
      </c>
      <c r="P53" s="358">
        <f t="shared" si="0"/>
        <v>258510</v>
      </c>
      <c r="Q53" s="46"/>
      <c r="R53" s="50"/>
      <c r="S53" s="50"/>
    </row>
    <row r="54" spans="1:19" s="45" customFormat="1" ht="15" customHeight="1">
      <c r="A54" s="359" t="s">
        <v>364</v>
      </c>
      <c r="B54" s="360" t="s">
        <v>175</v>
      </c>
      <c r="C54" s="361">
        <v>6580</v>
      </c>
      <c r="D54" s="361">
        <v>10622</v>
      </c>
      <c r="E54" s="361">
        <v>12311</v>
      </c>
      <c r="F54" s="361">
        <v>7368</v>
      </c>
      <c r="G54" s="361">
        <v>15044</v>
      </c>
      <c r="H54" s="361">
        <v>8413</v>
      </c>
      <c r="I54" s="361">
        <v>10481</v>
      </c>
      <c r="J54" s="361">
        <v>13354</v>
      </c>
      <c r="K54" s="361">
        <v>28130</v>
      </c>
      <c r="L54" s="361">
        <v>22279</v>
      </c>
      <c r="M54" s="361">
        <v>9192</v>
      </c>
      <c r="N54" s="361">
        <v>5254</v>
      </c>
      <c r="O54" s="361">
        <v>8057</v>
      </c>
      <c r="P54" s="362">
        <f t="shared" si="0"/>
        <v>157085</v>
      </c>
      <c r="Q54" s="46"/>
      <c r="R54" s="50"/>
      <c r="S54" s="50"/>
    </row>
    <row r="55" spans="1:19" s="45" customFormat="1" ht="15" customHeight="1">
      <c r="A55" s="355" t="s">
        <v>365</v>
      </c>
      <c r="B55" s="356" t="s">
        <v>45</v>
      </c>
      <c r="C55" s="357">
        <v>2054</v>
      </c>
      <c r="D55" s="357">
        <v>3855</v>
      </c>
      <c r="E55" s="357">
        <v>5917</v>
      </c>
      <c r="F55" s="357">
        <v>4188</v>
      </c>
      <c r="G55" s="357">
        <v>12370</v>
      </c>
      <c r="H55" s="357">
        <v>9580</v>
      </c>
      <c r="I55" s="357">
        <v>13369</v>
      </c>
      <c r="J55" s="357">
        <v>11180</v>
      </c>
      <c r="K55" s="357">
        <v>15056</v>
      </c>
      <c r="L55" s="357">
        <v>8959</v>
      </c>
      <c r="M55" s="357">
        <v>5121</v>
      </c>
      <c r="N55" s="357">
        <v>2507</v>
      </c>
      <c r="O55" s="357">
        <v>1332</v>
      </c>
      <c r="P55" s="358">
        <f t="shared" si="0"/>
        <v>95488</v>
      </c>
      <c r="Q55" s="46"/>
      <c r="R55" s="50"/>
      <c r="S55" s="50"/>
    </row>
    <row r="56" spans="1:19" s="45" customFormat="1" ht="15" customHeight="1">
      <c r="A56" s="359" t="s">
        <v>366</v>
      </c>
      <c r="B56" s="360" t="s">
        <v>46</v>
      </c>
      <c r="C56" s="361">
        <v>15347</v>
      </c>
      <c r="D56" s="361">
        <v>27186</v>
      </c>
      <c r="E56" s="361">
        <v>28163</v>
      </c>
      <c r="F56" s="361">
        <v>16664</v>
      </c>
      <c r="G56" s="361">
        <v>29423</v>
      </c>
      <c r="H56" s="361">
        <v>13950</v>
      </c>
      <c r="I56" s="361">
        <v>14196</v>
      </c>
      <c r="J56" s="361">
        <v>16551</v>
      </c>
      <c r="K56" s="361">
        <v>18525</v>
      </c>
      <c r="L56" s="361">
        <v>8289</v>
      </c>
      <c r="M56" s="361">
        <v>2745</v>
      </c>
      <c r="N56" s="361">
        <v>4388</v>
      </c>
      <c r="O56" s="361">
        <v>3856</v>
      </c>
      <c r="P56" s="362">
        <f t="shared" si="0"/>
        <v>199283</v>
      </c>
      <c r="Q56" s="46"/>
      <c r="R56" s="50"/>
      <c r="S56" s="50"/>
    </row>
    <row r="57" spans="1:19" s="45" customFormat="1" ht="15" customHeight="1">
      <c r="A57" s="355" t="s">
        <v>367</v>
      </c>
      <c r="B57" s="356" t="s">
        <v>47</v>
      </c>
      <c r="C57" s="357">
        <v>739</v>
      </c>
      <c r="D57" s="357">
        <v>1566</v>
      </c>
      <c r="E57" s="357">
        <v>1981</v>
      </c>
      <c r="F57" s="357">
        <v>1393</v>
      </c>
      <c r="G57" s="357">
        <v>3122</v>
      </c>
      <c r="H57" s="357">
        <v>2068</v>
      </c>
      <c r="I57" s="357">
        <v>3012</v>
      </c>
      <c r="J57" s="357">
        <v>3175</v>
      </c>
      <c r="K57" s="357">
        <v>4555</v>
      </c>
      <c r="L57" s="357">
        <v>2797</v>
      </c>
      <c r="M57" s="357">
        <v>4818</v>
      </c>
      <c r="N57" s="357">
        <v>0</v>
      </c>
      <c r="O57" s="357">
        <v>1397</v>
      </c>
      <c r="P57" s="358">
        <f t="shared" si="0"/>
        <v>30623</v>
      </c>
      <c r="Q57" s="46"/>
      <c r="R57" s="50"/>
      <c r="S57" s="50"/>
    </row>
    <row r="58" spans="1:19" s="45" customFormat="1" ht="15" customHeight="1">
      <c r="A58" s="359" t="s">
        <v>368</v>
      </c>
      <c r="B58" s="360" t="s">
        <v>48</v>
      </c>
      <c r="C58" s="361">
        <v>2521</v>
      </c>
      <c r="D58" s="361">
        <v>4779</v>
      </c>
      <c r="E58" s="361">
        <v>5747</v>
      </c>
      <c r="F58" s="361">
        <v>3325</v>
      </c>
      <c r="G58" s="361">
        <v>6682</v>
      </c>
      <c r="H58" s="361">
        <v>3631</v>
      </c>
      <c r="I58" s="361">
        <v>4889</v>
      </c>
      <c r="J58" s="361">
        <v>4405</v>
      </c>
      <c r="K58" s="361">
        <v>3708</v>
      </c>
      <c r="L58" s="361">
        <v>3716</v>
      </c>
      <c r="M58" s="361">
        <v>526</v>
      </c>
      <c r="N58" s="361">
        <v>0</v>
      </c>
      <c r="O58" s="361">
        <v>0</v>
      </c>
      <c r="P58" s="362">
        <f t="shared" si="0"/>
        <v>43929</v>
      </c>
      <c r="Q58" s="46"/>
      <c r="R58" s="50"/>
      <c r="S58" s="50"/>
    </row>
    <row r="59" spans="1:19" s="45" customFormat="1" ht="15" customHeight="1">
      <c r="A59" s="355" t="s">
        <v>369</v>
      </c>
      <c r="B59" s="356" t="s">
        <v>49</v>
      </c>
      <c r="C59" s="357">
        <v>2701</v>
      </c>
      <c r="D59" s="357">
        <v>4096</v>
      </c>
      <c r="E59" s="357">
        <v>4576</v>
      </c>
      <c r="F59" s="357">
        <v>2678</v>
      </c>
      <c r="G59" s="357">
        <v>5713</v>
      </c>
      <c r="H59" s="357">
        <v>3071</v>
      </c>
      <c r="I59" s="357">
        <v>3458</v>
      </c>
      <c r="J59" s="357">
        <v>3235</v>
      </c>
      <c r="K59" s="357">
        <v>6190</v>
      </c>
      <c r="L59" s="357">
        <v>3124</v>
      </c>
      <c r="M59" s="357">
        <v>0</v>
      </c>
      <c r="N59" s="357">
        <v>0</v>
      </c>
      <c r="O59" s="357">
        <v>0</v>
      </c>
      <c r="P59" s="358">
        <f t="shared" si="0"/>
        <v>38842</v>
      </c>
      <c r="Q59" s="46"/>
      <c r="R59" s="50"/>
      <c r="S59" s="50"/>
    </row>
    <row r="60" spans="1:19" s="45" customFormat="1" ht="15" customHeight="1">
      <c r="A60" s="359" t="s">
        <v>370</v>
      </c>
      <c r="B60" s="360" t="s">
        <v>50</v>
      </c>
      <c r="C60" s="361">
        <v>5451</v>
      </c>
      <c r="D60" s="361">
        <v>9311</v>
      </c>
      <c r="E60" s="361">
        <v>10315</v>
      </c>
      <c r="F60" s="361">
        <v>6758</v>
      </c>
      <c r="G60" s="361">
        <v>12723</v>
      </c>
      <c r="H60" s="361">
        <v>6670</v>
      </c>
      <c r="I60" s="361">
        <v>7401</v>
      </c>
      <c r="J60" s="361">
        <v>6849</v>
      </c>
      <c r="K60" s="361">
        <v>11236</v>
      </c>
      <c r="L60" s="361">
        <v>9720</v>
      </c>
      <c r="M60" s="361">
        <v>5085</v>
      </c>
      <c r="N60" s="361">
        <v>0</v>
      </c>
      <c r="O60" s="361">
        <v>0</v>
      </c>
      <c r="P60" s="362">
        <f t="shared" si="0"/>
        <v>91519</v>
      </c>
      <c r="Q60" s="46"/>
      <c r="R60" s="50"/>
      <c r="S60" s="50"/>
    </row>
    <row r="61" spans="1:19" s="45" customFormat="1" ht="15" customHeight="1">
      <c r="A61" s="355" t="s">
        <v>371</v>
      </c>
      <c r="B61" s="356" t="s">
        <v>51</v>
      </c>
      <c r="C61" s="357">
        <v>2995</v>
      </c>
      <c r="D61" s="357">
        <v>5141</v>
      </c>
      <c r="E61" s="357">
        <v>5737</v>
      </c>
      <c r="F61" s="357">
        <v>3924</v>
      </c>
      <c r="G61" s="357">
        <v>7763</v>
      </c>
      <c r="H61" s="357">
        <v>3891</v>
      </c>
      <c r="I61" s="357">
        <v>4725</v>
      </c>
      <c r="J61" s="357">
        <v>3906</v>
      </c>
      <c r="K61" s="357">
        <v>5001</v>
      </c>
      <c r="L61" s="357">
        <v>3770</v>
      </c>
      <c r="M61" s="357">
        <v>1919</v>
      </c>
      <c r="N61" s="357">
        <v>0</v>
      </c>
      <c r="O61" s="357">
        <v>0</v>
      </c>
      <c r="P61" s="358">
        <f t="shared" si="0"/>
        <v>48772</v>
      </c>
      <c r="Q61" s="46"/>
      <c r="R61" s="50"/>
      <c r="S61" s="50"/>
    </row>
    <row r="62" spans="1:19" s="45" customFormat="1" ht="15" customHeight="1">
      <c r="A62" s="359" t="s">
        <v>372</v>
      </c>
      <c r="B62" s="360" t="s">
        <v>52</v>
      </c>
      <c r="C62" s="361">
        <v>8932</v>
      </c>
      <c r="D62" s="361">
        <v>16222</v>
      </c>
      <c r="E62" s="361">
        <v>18377</v>
      </c>
      <c r="F62" s="361">
        <v>11466</v>
      </c>
      <c r="G62" s="361">
        <v>21391</v>
      </c>
      <c r="H62" s="361">
        <v>11368</v>
      </c>
      <c r="I62" s="361">
        <v>15592</v>
      </c>
      <c r="J62" s="361">
        <v>17710</v>
      </c>
      <c r="K62" s="361">
        <v>22008</v>
      </c>
      <c r="L62" s="361">
        <v>16715</v>
      </c>
      <c r="M62" s="361">
        <v>7542</v>
      </c>
      <c r="N62" s="361">
        <v>5054</v>
      </c>
      <c r="O62" s="361">
        <v>22223</v>
      </c>
      <c r="P62" s="362">
        <f t="shared" si="0"/>
        <v>194600</v>
      </c>
      <c r="Q62" s="46"/>
      <c r="R62" s="50"/>
      <c r="S62" s="50"/>
    </row>
    <row r="63" spans="1:19" s="45" customFormat="1" ht="15" customHeight="1">
      <c r="A63" s="355" t="s">
        <v>373</v>
      </c>
      <c r="B63" s="356" t="s">
        <v>53</v>
      </c>
      <c r="C63" s="357">
        <v>9525</v>
      </c>
      <c r="D63" s="357">
        <v>18474</v>
      </c>
      <c r="E63" s="357">
        <v>23151</v>
      </c>
      <c r="F63" s="357">
        <v>14006</v>
      </c>
      <c r="G63" s="357">
        <v>24549</v>
      </c>
      <c r="H63" s="357">
        <v>13165</v>
      </c>
      <c r="I63" s="357">
        <v>16075</v>
      </c>
      <c r="J63" s="357">
        <v>15986</v>
      </c>
      <c r="K63" s="357">
        <v>20610</v>
      </c>
      <c r="L63" s="357">
        <v>11187</v>
      </c>
      <c r="M63" s="357">
        <v>5866</v>
      </c>
      <c r="N63" s="357">
        <v>2684</v>
      </c>
      <c r="O63" s="357">
        <v>5488</v>
      </c>
      <c r="P63" s="358">
        <f t="shared" si="0"/>
        <v>180766</v>
      </c>
      <c r="Q63" s="46"/>
      <c r="R63" s="50"/>
      <c r="S63" s="50"/>
    </row>
    <row r="64" spans="1:19" s="45" customFormat="1" ht="15" customHeight="1">
      <c r="A64" s="359" t="s">
        <v>374</v>
      </c>
      <c r="B64" s="360" t="s">
        <v>54</v>
      </c>
      <c r="C64" s="361">
        <v>666</v>
      </c>
      <c r="D64" s="361">
        <v>1607</v>
      </c>
      <c r="E64" s="361">
        <v>2181</v>
      </c>
      <c r="F64" s="361">
        <v>1471</v>
      </c>
      <c r="G64" s="361">
        <v>3075</v>
      </c>
      <c r="H64" s="361">
        <v>2377</v>
      </c>
      <c r="I64" s="361">
        <v>2824</v>
      </c>
      <c r="J64" s="361">
        <v>3681</v>
      </c>
      <c r="K64" s="361">
        <v>4193</v>
      </c>
      <c r="L64" s="361">
        <v>3810</v>
      </c>
      <c r="M64" s="361">
        <v>2519</v>
      </c>
      <c r="N64" s="361">
        <v>753</v>
      </c>
      <c r="O64" s="361">
        <v>2455</v>
      </c>
      <c r="P64" s="362">
        <f t="shared" si="0"/>
        <v>31612</v>
      </c>
      <c r="Q64" s="46"/>
      <c r="R64" s="50"/>
      <c r="S64" s="50"/>
    </row>
    <row r="65" spans="1:19" s="45" customFormat="1" ht="15" customHeight="1">
      <c r="A65" s="355" t="s">
        <v>375</v>
      </c>
      <c r="B65" s="356" t="s">
        <v>55</v>
      </c>
      <c r="C65" s="357">
        <v>1552</v>
      </c>
      <c r="D65" s="357">
        <v>3034</v>
      </c>
      <c r="E65" s="357">
        <v>3524</v>
      </c>
      <c r="F65" s="357">
        <v>2018</v>
      </c>
      <c r="G65" s="357">
        <v>2750</v>
      </c>
      <c r="H65" s="357">
        <v>1724</v>
      </c>
      <c r="I65" s="357">
        <v>2478</v>
      </c>
      <c r="J65" s="357">
        <v>3358</v>
      </c>
      <c r="K65" s="357">
        <v>4547</v>
      </c>
      <c r="L65" s="357">
        <v>1761</v>
      </c>
      <c r="M65" s="357">
        <v>0</v>
      </c>
      <c r="N65" s="357">
        <v>0</v>
      </c>
      <c r="O65" s="357">
        <v>0</v>
      </c>
      <c r="P65" s="358">
        <f t="shared" si="0"/>
        <v>26746</v>
      </c>
      <c r="Q65" s="46"/>
      <c r="R65" s="50"/>
      <c r="S65" s="50"/>
    </row>
    <row r="66" spans="1:19" s="45" customFormat="1" ht="15" customHeight="1">
      <c r="A66" s="359" t="s">
        <v>376</v>
      </c>
      <c r="B66" s="360" t="s">
        <v>56</v>
      </c>
      <c r="C66" s="361">
        <v>3678</v>
      </c>
      <c r="D66" s="361">
        <v>6838</v>
      </c>
      <c r="E66" s="361">
        <v>8091</v>
      </c>
      <c r="F66" s="361">
        <v>4909</v>
      </c>
      <c r="G66" s="361">
        <v>10243</v>
      </c>
      <c r="H66" s="361">
        <v>5492</v>
      </c>
      <c r="I66" s="361">
        <v>5942</v>
      </c>
      <c r="J66" s="361">
        <v>7552</v>
      </c>
      <c r="K66" s="361">
        <v>9473</v>
      </c>
      <c r="L66" s="361">
        <v>6261</v>
      </c>
      <c r="M66" s="361">
        <v>3291</v>
      </c>
      <c r="N66" s="361">
        <v>3272</v>
      </c>
      <c r="O66" s="361">
        <v>3653</v>
      </c>
      <c r="P66" s="362">
        <f t="shared" si="0"/>
        <v>78695</v>
      </c>
      <c r="Q66" s="46"/>
      <c r="R66" s="50"/>
      <c r="S66" s="50"/>
    </row>
    <row r="67" spans="1:19" s="45" customFormat="1" ht="15" customHeight="1">
      <c r="A67" s="355" t="s">
        <v>377</v>
      </c>
      <c r="B67" s="356" t="s">
        <v>57</v>
      </c>
      <c r="C67" s="357">
        <v>9159</v>
      </c>
      <c r="D67" s="357">
        <v>15965</v>
      </c>
      <c r="E67" s="357">
        <v>19399</v>
      </c>
      <c r="F67" s="357">
        <v>11526</v>
      </c>
      <c r="G67" s="357">
        <v>24060</v>
      </c>
      <c r="H67" s="357">
        <v>13710</v>
      </c>
      <c r="I67" s="357">
        <v>19665</v>
      </c>
      <c r="J67" s="357">
        <v>31558</v>
      </c>
      <c r="K67" s="357">
        <v>55485</v>
      </c>
      <c r="L67" s="357">
        <v>43543</v>
      </c>
      <c r="M67" s="357">
        <v>20436</v>
      </c>
      <c r="N67" s="357">
        <v>6810</v>
      </c>
      <c r="O67" s="357">
        <v>24803</v>
      </c>
      <c r="P67" s="358">
        <f t="shared" si="0"/>
        <v>296119</v>
      </c>
      <c r="Q67" s="46"/>
      <c r="R67" s="50"/>
      <c r="S67" s="50"/>
    </row>
    <row r="68" spans="1:19" s="45" customFormat="1" ht="15" customHeight="1">
      <c r="A68" s="359" t="s">
        <v>378</v>
      </c>
      <c r="B68" s="360" t="s">
        <v>58</v>
      </c>
      <c r="C68" s="361">
        <v>3577</v>
      </c>
      <c r="D68" s="361">
        <v>6014</v>
      </c>
      <c r="E68" s="361">
        <v>6689</v>
      </c>
      <c r="F68" s="361">
        <v>3989</v>
      </c>
      <c r="G68" s="361">
        <v>8576</v>
      </c>
      <c r="H68" s="361">
        <v>4379</v>
      </c>
      <c r="I68" s="361">
        <v>4894</v>
      </c>
      <c r="J68" s="361">
        <v>5603</v>
      </c>
      <c r="K68" s="361">
        <v>7967</v>
      </c>
      <c r="L68" s="361">
        <v>5709</v>
      </c>
      <c r="M68" s="361">
        <v>4144</v>
      </c>
      <c r="N68" s="361">
        <v>909</v>
      </c>
      <c r="O68" s="361">
        <v>1725</v>
      </c>
      <c r="P68" s="362">
        <f t="shared" si="0"/>
        <v>64175</v>
      </c>
      <c r="Q68" s="46"/>
      <c r="R68" s="50"/>
      <c r="S68" s="50"/>
    </row>
    <row r="69" spans="1:19" s="45" customFormat="1" ht="15" customHeight="1">
      <c r="A69" s="355" t="s">
        <v>379</v>
      </c>
      <c r="B69" s="356" t="s">
        <v>59</v>
      </c>
      <c r="C69" s="357">
        <v>7293</v>
      </c>
      <c r="D69" s="357">
        <v>13086</v>
      </c>
      <c r="E69" s="357">
        <v>14765</v>
      </c>
      <c r="F69" s="357">
        <v>9858</v>
      </c>
      <c r="G69" s="357">
        <v>19858</v>
      </c>
      <c r="H69" s="357">
        <v>9302</v>
      </c>
      <c r="I69" s="357">
        <v>10187</v>
      </c>
      <c r="J69" s="357">
        <v>10888</v>
      </c>
      <c r="K69" s="357">
        <v>10923</v>
      </c>
      <c r="L69" s="357">
        <v>8109</v>
      </c>
      <c r="M69" s="357">
        <v>2995</v>
      </c>
      <c r="N69" s="357">
        <v>2646</v>
      </c>
      <c r="O69" s="357">
        <v>0</v>
      </c>
      <c r="P69" s="358">
        <f t="shared" si="0"/>
        <v>119910</v>
      </c>
      <c r="Q69" s="46"/>
      <c r="R69" s="50"/>
      <c r="S69" s="50"/>
    </row>
    <row r="70" spans="1:19" s="45" customFormat="1" ht="15" customHeight="1">
      <c r="A70" s="359" t="s">
        <v>380</v>
      </c>
      <c r="B70" s="360" t="s">
        <v>60</v>
      </c>
      <c r="C70" s="361">
        <v>489</v>
      </c>
      <c r="D70" s="361">
        <v>801</v>
      </c>
      <c r="E70" s="361">
        <v>1050</v>
      </c>
      <c r="F70" s="361">
        <v>777</v>
      </c>
      <c r="G70" s="361">
        <v>1286</v>
      </c>
      <c r="H70" s="361">
        <v>776</v>
      </c>
      <c r="I70" s="361">
        <v>691</v>
      </c>
      <c r="J70" s="361">
        <v>1271</v>
      </c>
      <c r="K70" s="361">
        <v>1158</v>
      </c>
      <c r="L70" s="361">
        <v>1014</v>
      </c>
      <c r="M70" s="361">
        <v>0</v>
      </c>
      <c r="N70" s="361">
        <v>0</v>
      </c>
      <c r="O70" s="361">
        <v>0</v>
      </c>
      <c r="P70" s="362">
        <f t="shared" si="0"/>
        <v>9313</v>
      </c>
      <c r="Q70" s="46"/>
      <c r="R70" s="50"/>
      <c r="S70" s="50"/>
    </row>
    <row r="71" spans="1:19" s="45" customFormat="1" ht="15" customHeight="1">
      <c r="A71" s="355" t="s">
        <v>381</v>
      </c>
      <c r="B71" s="356" t="s">
        <v>61</v>
      </c>
      <c r="C71" s="357">
        <v>5008</v>
      </c>
      <c r="D71" s="357">
        <v>9181</v>
      </c>
      <c r="E71" s="357">
        <v>12493</v>
      </c>
      <c r="F71" s="357">
        <v>8332</v>
      </c>
      <c r="G71" s="357">
        <v>17957</v>
      </c>
      <c r="H71" s="357">
        <v>8220</v>
      </c>
      <c r="I71" s="357">
        <v>11726</v>
      </c>
      <c r="J71" s="357">
        <v>13587</v>
      </c>
      <c r="K71" s="357">
        <v>21086</v>
      </c>
      <c r="L71" s="357">
        <v>14068</v>
      </c>
      <c r="M71" s="357">
        <v>11752</v>
      </c>
      <c r="N71" s="357">
        <v>6695</v>
      </c>
      <c r="O71" s="357">
        <v>16428</v>
      </c>
      <c r="P71" s="358">
        <f t="shared" si="0"/>
        <v>156533</v>
      </c>
      <c r="Q71" s="46"/>
      <c r="R71" s="50"/>
      <c r="S71" s="50"/>
    </row>
    <row r="72" spans="1:19" s="45" customFormat="1" ht="15" customHeight="1">
      <c r="A72" s="359" t="s">
        <v>382</v>
      </c>
      <c r="B72" s="360" t="s">
        <v>62</v>
      </c>
      <c r="C72" s="361">
        <v>4273</v>
      </c>
      <c r="D72" s="361">
        <v>6239</v>
      </c>
      <c r="E72" s="361">
        <v>6590</v>
      </c>
      <c r="F72" s="361">
        <v>4145</v>
      </c>
      <c r="G72" s="361">
        <v>7909</v>
      </c>
      <c r="H72" s="361">
        <v>4108</v>
      </c>
      <c r="I72" s="361">
        <v>6641</v>
      </c>
      <c r="J72" s="361">
        <v>5711</v>
      </c>
      <c r="K72" s="361">
        <v>8512</v>
      </c>
      <c r="L72" s="361">
        <v>6562</v>
      </c>
      <c r="M72" s="361">
        <v>5704</v>
      </c>
      <c r="N72" s="361">
        <v>1736</v>
      </c>
      <c r="O72" s="361">
        <v>2849</v>
      </c>
      <c r="P72" s="362">
        <f t="shared" si="0"/>
        <v>70979</v>
      </c>
      <c r="Q72" s="46"/>
      <c r="R72" s="50"/>
      <c r="S72" s="50"/>
    </row>
    <row r="73" spans="1:19" s="45" customFormat="1" ht="15" customHeight="1">
      <c r="A73" s="355" t="s">
        <v>383</v>
      </c>
      <c r="B73" s="356" t="s">
        <v>63</v>
      </c>
      <c r="C73" s="357">
        <v>3468</v>
      </c>
      <c r="D73" s="357">
        <v>6196</v>
      </c>
      <c r="E73" s="357">
        <v>7815</v>
      </c>
      <c r="F73" s="357">
        <v>4962</v>
      </c>
      <c r="G73" s="357">
        <v>10879</v>
      </c>
      <c r="H73" s="357">
        <v>6276</v>
      </c>
      <c r="I73" s="357">
        <v>7352</v>
      </c>
      <c r="J73" s="357">
        <v>10465</v>
      </c>
      <c r="K73" s="357">
        <v>12472</v>
      </c>
      <c r="L73" s="357">
        <v>8512</v>
      </c>
      <c r="M73" s="357">
        <v>5990</v>
      </c>
      <c r="N73" s="357">
        <v>5903</v>
      </c>
      <c r="O73" s="357">
        <v>7754</v>
      </c>
      <c r="P73" s="358">
        <f t="shared" si="0"/>
        <v>98044</v>
      </c>
      <c r="Q73" s="46"/>
      <c r="R73" s="50"/>
      <c r="S73" s="50"/>
    </row>
    <row r="74" spans="1:19" s="45" customFormat="1" ht="15" customHeight="1">
      <c r="A74" s="359" t="s">
        <v>384</v>
      </c>
      <c r="B74" s="360" t="s">
        <v>64</v>
      </c>
      <c r="C74" s="361">
        <v>2269</v>
      </c>
      <c r="D74" s="361">
        <v>4248</v>
      </c>
      <c r="E74" s="361">
        <v>4867</v>
      </c>
      <c r="F74" s="361">
        <v>2618</v>
      </c>
      <c r="G74" s="361">
        <v>5493</v>
      </c>
      <c r="H74" s="361">
        <v>3030</v>
      </c>
      <c r="I74" s="361">
        <v>3378</v>
      </c>
      <c r="J74" s="361">
        <v>4020</v>
      </c>
      <c r="K74" s="361">
        <v>5189</v>
      </c>
      <c r="L74" s="361">
        <v>4216</v>
      </c>
      <c r="M74" s="361">
        <v>546</v>
      </c>
      <c r="N74" s="361">
        <v>1682</v>
      </c>
      <c r="O74" s="361">
        <v>2246</v>
      </c>
      <c r="P74" s="362">
        <f t="shared" ref="P74:P89" si="1">SUM(C74:O74)</f>
        <v>43802</v>
      </c>
      <c r="Q74" s="46"/>
      <c r="R74" s="50"/>
      <c r="S74" s="50"/>
    </row>
    <row r="75" spans="1:19" s="45" customFormat="1" ht="15" customHeight="1">
      <c r="A75" s="355" t="s">
        <v>385</v>
      </c>
      <c r="B75" s="356" t="s">
        <v>65</v>
      </c>
      <c r="C75" s="357">
        <v>4159</v>
      </c>
      <c r="D75" s="357">
        <v>7498</v>
      </c>
      <c r="E75" s="357">
        <v>9002</v>
      </c>
      <c r="F75" s="357">
        <v>5519</v>
      </c>
      <c r="G75" s="357">
        <v>9857</v>
      </c>
      <c r="H75" s="357">
        <v>5126</v>
      </c>
      <c r="I75" s="357">
        <v>5767</v>
      </c>
      <c r="J75" s="357">
        <v>7921</v>
      </c>
      <c r="K75" s="357">
        <v>10388</v>
      </c>
      <c r="L75" s="357">
        <v>9036</v>
      </c>
      <c r="M75" s="357">
        <v>1313</v>
      </c>
      <c r="N75" s="357">
        <v>2552</v>
      </c>
      <c r="O75" s="357">
        <v>12933</v>
      </c>
      <c r="P75" s="358">
        <f t="shared" si="1"/>
        <v>91071</v>
      </c>
      <c r="Q75" s="46"/>
      <c r="R75" s="50"/>
      <c r="S75" s="50"/>
    </row>
    <row r="76" spans="1:19" s="45" customFormat="1" ht="15" customHeight="1">
      <c r="A76" s="359" t="s">
        <v>386</v>
      </c>
      <c r="B76" s="360" t="s">
        <v>66</v>
      </c>
      <c r="C76" s="361">
        <v>3007</v>
      </c>
      <c r="D76" s="361">
        <v>5125</v>
      </c>
      <c r="E76" s="361">
        <v>5694</v>
      </c>
      <c r="F76" s="361">
        <v>3643</v>
      </c>
      <c r="G76" s="361">
        <v>8478</v>
      </c>
      <c r="H76" s="361">
        <v>4323</v>
      </c>
      <c r="I76" s="361">
        <v>4884</v>
      </c>
      <c r="J76" s="361">
        <v>4044</v>
      </c>
      <c r="K76" s="361">
        <v>5462</v>
      </c>
      <c r="L76" s="361">
        <v>5902</v>
      </c>
      <c r="M76" s="361">
        <v>0</v>
      </c>
      <c r="N76" s="361">
        <v>0</v>
      </c>
      <c r="O76" s="361">
        <v>5420</v>
      </c>
      <c r="P76" s="362">
        <f t="shared" si="1"/>
        <v>55982</v>
      </c>
      <c r="Q76" s="46"/>
      <c r="R76" s="50"/>
      <c r="S76" s="50"/>
    </row>
    <row r="77" spans="1:19" s="45" customFormat="1" ht="15" customHeight="1">
      <c r="A77" s="355" t="s">
        <v>387</v>
      </c>
      <c r="B77" s="356" t="s">
        <v>67</v>
      </c>
      <c r="C77" s="357">
        <v>409</v>
      </c>
      <c r="D77" s="357">
        <v>843</v>
      </c>
      <c r="E77" s="357">
        <v>1166</v>
      </c>
      <c r="F77" s="357">
        <v>609</v>
      </c>
      <c r="G77" s="357">
        <v>1112</v>
      </c>
      <c r="H77" s="357">
        <v>448</v>
      </c>
      <c r="I77" s="357">
        <v>643</v>
      </c>
      <c r="J77" s="357">
        <v>1441</v>
      </c>
      <c r="K77" s="357">
        <v>1306</v>
      </c>
      <c r="L77" s="357">
        <v>392</v>
      </c>
      <c r="M77" s="357">
        <v>525</v>
      </c>
      <c r="N77" s="357">
        <v>0</v>
      </c>
      <c r="O77" s="357">
        <v>0</v>
      </c>
      <c r="P77" s="358">
        <f t="shared" si="1"/>
        <v>8894</v>
      </c>
      <c r="Q77" s="46"/>
      <c r="R77" s="50"/>
      <c r="S77" s="50"/>
    </row>
    <row r="78" spans="1:19" s="45" customFormat="1" ht="15" customHeight="1">
      <c r="A78" s="359" t="s">
        <v>388</v>
      </c>
      <c r="B78" s="360" t="s">
        <v>68</v>
      </c>
      <c r="C78" s="361">
        <v>1786</v>
      </c>
      <c r="D78" s="361">
        <v>3208</v>
      </c>
      <c r="E78" s="361">
        <v>3789</v>
      </c>
      <c r="F78" s="361">
        <v>2224</v>
      </c>
      <c r="G78" s="361">
        <v>4323</v>
      </c>
      <c r="H78" s="361">
        <v>2290</v>
      </c>
      <c r="I78" s="361">
        <v>2446</v>
      </c>
      <c r="J78" s="361">
        <v>4163</v>
      </c>
      <c r="K78" s="361">
        <v>5437</v>
      </c>
      <c r="L78" s="361">
        <v>3654</v>
      </c>
      <c r="M78" s="361">
        <v>1996</v>
      </c>
      <c r="N78" s="361">
        <v>836</v>
      </c>
      <c r="O78" s="361">
        <v>7489</v>
      </c>
      <c r="P78" s="362">
        <f t="shared" si="1"/>
        <v>43641</v>
      </c>
      <c r="Q78" s="46"/>
      <c r="R78" s="50"/>
      <c r="S78" s="50"/>
    </row>
    <row r="79" spans="1:19" s="45" customFormat="1" ht="15" customHeight="1">
      <c r="A79" s="355" t="s">
        <v>389</v>
      </c>
      <c r="B79" s="356" t="s">
        <v>69</v>
      </c>
      <c r="C79" s="357">
        <v>1753</v>
      </c>
      <c r="D79" s="357">
        <v>3350</v>
      </c>
      <c r="E79" s="357">
        <v>3840</v>
      </c>
      <c r="F79" s="357">
        <v>2119</v>
      </c>
      <c r="G79" s="357">
        <v>4407</v>
      </c>
      <c r="H79" s="357">
        <v>2133</v>
      </c>
      <c r="I79" s="357">
        <v>3157</v>
      </c>
      <c r="J79" s="357">
        <v>3341</v>
      </c>
      <c r="K79" s="357">
        <v>4913</v>
      </c>
      <c r="L79" s="357">
        <v>2606</v>
      </c>
      <c r="M79" s="357">
        <v>2627</v>
      </c>
      <c r="N79" s="357">
        <v>1919</v>
      </c>
      <c r="O79" s="357">
        <v>2606</v>
      </c>
      <c r="P79" s="358">
        <f t="shared" si="1"/>
        <v>38771</v>
      </c>
      <c r="Q79" s="46"/>
      <c r="R79" s="50"/>
      <c r="S79" s="50"/>
    </row>
    <row r="80" spans="1:19" s="45" customFormat="1" ht="15" customHeight="1">
      <c r="A80" s="359" t="s">
        <v>390</v>
      </c>
      <c r="B80" s="360" t="s">
        <v>70</v>
      </c>
      <c r="C80" s="361">
        <v>1401</v>
      </c>
      <c r="D80" s="361">
        <v>3148</v>
      </c>
      <c r="E80" s="361">
        <v>5245</v>
      </c>
      <c r="F80" s="361">
        <v>3733</v>
      </c>
      <c r="G80" s="361">
        <v>8544</v>
      </c>
      <c r="H80" s="361">
        <v>5348</v>
      </c>
      <c r="I80" s="361">
        <v>7249</v>
      </c>
      <c r="J80" s="361">
        <v>9493</v>
      </c>
      <c r="K80" s="361">
        <v>18025</v>
      </c>
      <c r="L80" s="361">
        <v>7548</v>
      </c>
      <c r="M80" s="361">
        <v>5669</v>
      </c>
      <c r="N80" s="361">
        <v>1671</v>
      </c>
      <c r="O80" s="361">
        <v>2509</v>
      </c>
      <c r="P80" s="362">
        <f t="shared" si="1"/>
        <v>79583</v>
      </c>
      <c r="Q80" s="46"/>
      <c r="R80" s="50"/>
      <c r="S80" s="50"/>
    </row>
    <row r="81" spans="1:19" s="45" customFormat="1" ht="15" customHeight="1">
      <c r="A81" s="355" t="s">
        <v>391</v>
      </c>
      <c r="B81" s="356" t="s">
        <v>71</v>
      </c>
      <c r="C81" s="357">
        <v>689</v>
      </c>
      <c r="D81" s="357">
        <v>1837</v>
      </c>
      <c r="E81" s="357">
        <v>2851</v>
      </c>
      <c r="F81" s="357">
        <v>2123</v>
      </c>
      <c r="G81" s="357">
        <v>6243</v>
      </c>
      <c r="H81" s="357">
        <v>4408</v>
      </c>
      <c r="I81" s="357">
        <v>6508</v>
      </c>
      <c r="J81" s="357">
        <v>5438</v>
      </c>
      <c r="K81" s="357">
        <v>6212</v>
      </c>
      <c r="L81" s="357">
        <v>3388</v>
      </c>
      <c r="M81" s="357">
        <v>1052</v>
      </c>
      <c r="N81" s="357">
        <v>3368</v>
      </c>
      <c r="O81" s="357">
        <v>7272</v>
      </c>
      <c r="P81" s="358">
        <f t="shared" si="1"/>
        <v>51389</v>
      </c>
      <c r="Q81" s="46"/>
      <c r="R81" s="50"/>
      <c r="S81" s="50"/>
    </row>
    <row r="82" spans="1:19" s="45" customFormat="1" ht="15" customHeight="1">
      <c r="A82" s="359" t="s">
        <v>392</v>
      </c>
      <c r="B82" s="360" t="s">
        <v>72</v>
      </c>
      <c r="C82" s="361">
        <v>1748</v>
      </c>
      <c r="D82" s="361">
        <v>3018</v>
      </c>
      <c r="E82" s="361">
        <v>2924</v>
      </c>
      <c r="F82" s="361">
        <v>1699</v>
      </c>
      <c r="G82" s="361">
        <v>3479</v>
      </c>
      <c r="H82" s="361">
        <v>1741</v>
      </c>
      <c r="I82" s="361">
        <v>2073</v>
      </c>
      <c r="J82" s="361">
        <v>2435</v>
      </c>
      <c r="K82" s="361">
        <v>4463</v>
      </c>
      <c r="L82" s="361">
        <v>3128</v>
      </c>
      <c r="M82" s="361">
        <v>2598</v>
      </c>
      <c r="N82" s="361">
        <v>0</v>
      </c>
      <c r="O82" s="361">
        <v>0</v>
      </c>
      <c r="P82" s="362">
        <f t="shared" si="1"/>
        <v>29306</v>
      </c>
      <c r="Q82" s="46"/>
      <c r="R82" s="50"/>
      <c r="S82" s="50"/>
    </row>
    <row r="83" spans="1:19" s="45" customFormat="1" ht="15" customHeight="1">
      <c r="A83" s="355" t="s">
        <v>393</v>
      </c>
      <c r="B83" s="356" t="s">
        <v>73</v>
      </c>
      <c r="C83" s="357">
        <v>441</v>
      </c>
      <c r="D83" s="357">
        <v>844</v>
      </c>
      <c r="E83" s="357">
        <v>1030</v>
      </c>
      <c r="F83" s="357">
        <v>491</v>
      </c>
      <c r="G83" s="357">
        <v>927</v>
      </c>
      <c r="H83" s="357">
        <v>667</v>
      </c>
      <c r="I83" s="357">
        <v>914</v>
      </c>
      <c r="J83" s="357">
        <v>768</v>
      </c>
      <c r="K83" s="357">
        <v>1687</v>
      </c>
      <c r="L83" s="357">
        <v>877</v>
      </c>
      <c r="M83" s="357">
        <v>0</v>
      </c>
      <c r="N83" s="357">
        <v>0</v>
      </c>
      <c r="O83" s="357">
        <v>0</v>
      </c>
      <c r="P83" s="358">
        <f t="shared" si="1"/>
        <v>8646</v>
      </c>
      <c r="Q83" s="46"/>
      <c r="R83" s="50"/>
      <c r="S83" s="50"/>
    </row>
    <row r="84" spans="1:19" s="45" customFormat="1" ht="15" customHeight="1">
      <c r="A84" s="359" t="s">
        <v>394</v>
      </c>
      <c r="B84" s="360" t="s">
        <v>74</v>
      </c>
      <c r="C84" s="361">
        <v>674</v>
      </c>
      <c r="D84" s="361">
        <v>1436</v>
      </c>
      <c r="E84" s="361">
        <v>1912</v>
      </c>
      <c r="F84" s="361">
        <v>1259</v>
      </c>
      <c r="G84" s="361">
        <v>2393</v>
      </c>
      <c r="H84" s="361">
        <v>1722</v>
      </c>
      <c r="I84" s="361">
        <v>1638</v>
      </c>
      <c r="J84" s="361">
        <v>1791</v>
      </c>
      <c r="K84" s="361">
        <v>3286</v>
      </c>
      <c r="L84" s="361">
        <v>1572</v>
      </c>
      <c r="M84" s="361">
        <v>0</v>
      </c>
      <c r="N84" s="361">
        <v>0</v>
      </c>
      <c r="O84" s="361">
        <v>0</v>
      </c>
      <c r="P84" s="362">
        <f t="shared" si="1"/>
        <v>17683</v>
      </c>
      <c r="Q84" s="46"/>
      <c r="R84" s="50"/>
      <c r="S84" s="50"/>
    </row>
    <row r="85" spans="1:19" s="45" customFormat="1" ht="15" customHeight="1">
      <c r="A85" s="355" t="s">
        <v>395</v>
      </c>
      <c r="B85" s="356" t="s">
        <v>75</v>
      </c>
      <c r="C85" s="357">
        <v>2952</v>
      </c>
      <c r="D85" s="357">
        <v>4969</v>
      </c>
      <c r="E85" s="357">
        <v>5741</v>
      </c>
      <c r="F85" s="357">
        <v>3706</v>
      </c>
      <c r="G85" s="357">
        <v>6680</v>
      </c>
      <c r="H85" s="357">
        <v>3849</v>
      </c>
      <c r="I85" s="357">
        <v>4594</v>
      </c>
      <c r="J85" s="357">
        <v>3856</v>
      </c>
      <c r="K85" s="357">
        <v>5156</v>
      </c>
      <c r="L85" s="357">
        <v>5681</v>
      </c>
      <c r="M85" s="357">
        <v>5065</v>
      </c>
      <c r="N85" s="357">
        <v>1581</v>
      </c>
      <c r="O85" s="357">
        <v>14151</v>
      </c>
      <c r="P85" s="358">
        <f t="shared" si="1"/>
        <v>67981</v>
      </c>
      <c r="Q85" s="46"/>
      <c r="R85" s="50"/>
      <c r="S85" s="50"/>
    </row>
    <row r="86" spans="1:19" s="45" customFormat="1" ht="15" customHeight="1">
      <c r="A86" s="359" t="s">
        <v>396</v>
      </c>
      <c r="B86" s="360" t="s">
        <v>76</v>
      </c>
      <c r="C86" s="361">
        <v>2019</v>
      </c>
      <c r="D86" s="361">
        <v>3459</v>
      </c>
      <c r="E86" s="361">
        <v>3663</v>
      </c>
      <c r="F86" s="361">
        <v>2054</v>
      </c>
      <c r="G86" s="361">
        <v>3860</v>
      </c>
      <c r="H86" s="361">
        <v>2281</v>
      </c>
      <c r="I86" s="361">
        <v>3053</v>
      </c>
      <c r="J86" s="361">
        <v>3406</v>
      </c>
      <c r="K86" s="361">
        <v>4223</v>
      </c>
      <c r="L86" s="361">
        <v>3348</v>
      </c>
      <c r="M86" s="361">
        <v>741</v>
      </c>
      <c r="N86" s="361">
        <v>0</v>
      </c>
      <c r="O86" s="361">
        <v>4853</v>
      </c>
      <c r="P86" s="362">
        <f t="shared" si="1"/>
        <v>36960</v>
      </c>
      <c r="Q86" s="46"/>
      <c r="R86" s="50"/>
      <c r="S86" s="50"/>
    </row>
    <row r="87" spans="1:19" s="45" customFormat="1" ht="15" customHeight="1">
      <c r="A87" s="355" t="s">
        <v>397</v>
      </c>
      <c r="B87" s="356" t="s">
        <v>77</v>
      </c>
      <c r="C87" s="357">
        <v>555</v>
      </c>
      <c r="D87" s="357">
        <v>1084</v>
      </c>
      <c r="E87" s="357">
        <v>1506</v>
      </c>
      <c r="F87" s="357">
        <v>987</v>
      </c>
      <c r="G87" s="357">
        <v>2071</v>
      </c>
      <c r="H87" s="357">
        <v>1050</v>
      </c>
      <c r="I87" s="357">
        <v>1206</v>
      </c>
      <c r="J87" s="357">
        <v>1360</v>
      </c>
      <c r="K87" s="357">
        <v>2868</v>
      </c>
      <c r="L87" s="357">
        <v>2390</v>
      </c>
      <c r="M87" s="357">
        <v>1975</v>
      </c>
      <c r="N87" s="357">
        <v>0</v>
      </c>
      <c r="O87" s="357">
        <v>0</v>
      </c>
      <c r="P87" s="358">
        <f t="shared" si="1"/>
        <v>17052</v>
      </c>
      <c r="Q87" s="46"/>
      <c r="R87" s="50"/>
      <c r="S87" s="50"/>
    </row>
    <row r="88" spans="1:19" s="45" customFormat="1" ht="15" customHeight="1">
      <c r="A88" s="359" t="s">
        <v>398</v>
      </c>
      <c r="B88" s="360" t="s">
        <v>78</v>
      </c>
      <c r="C88" s="361">
        <v>2660</v>
      </c>
      <c r="D88" s="361">
        <v>4915</v>
      </c>
      <c r="E88" s="361">
        <v>5678</v>
      </c>
      <c r="F88" s="361">
        <v>3428</v>
      </c>
      <c r="G88" s="361">
        <v>6521</v>
      </c>
      <c r="H88" s="361">
        <v>3569</v>
      </c>
      <c r="I88" s="361">
        <v>4558</v>
      </c>
      <c r="J88" s="361">
        <v>4036</v>
      </c>
      <c r="K88" s="361">
        <v>6907</v>
      </c>
      <c r="L88" s="361">
        <v>8152</v>
      </c>
      <c r="M88" s="361">
        <v>1829</v>
      </c>
      <c r="N88" s="361">
        <v>2648</v>
      </c>
      <c r="O88" s="361">
        <v>1300</v>
      </c>
      <c r="P88" s="362">
        <f t="shared" si="1"/>
        <v>56201</v>
      </c>
      <c r="Q88" s="46"/>
      <c r="R88" s="50"/>
      <c r="S88" s="50"/>
    </row>
    <row r="89" spans="1:19" s="45" customFormat="1" ht="15" customHeight="1">
      <c r="A89" s="355" t="s">
        <v>399</v>
      </c>
      <c r="B89" s="356" t="s">
        <v>79</v>
      </c>
      <c r="C89" s="357">
        <v>3030</v>
      </c>
      <c r="D89" s="357">
        <v>5422</v>
      </c>
      <c r="E89" s="357">
        <v>6654</v>
      </c>
      <c r="F89" s="357">
        <v>4598</v>
      </c>
      <c r="G89" s="357">
        <v>8584</v>
      </c>
      <c r="H89" s="357">
        <v>4911</v>
      </c>
      <c r="I89" s="357">
        <v>7707</v>
      </c>
      <c r="J89" s="357">
        <v>7483</v>
      </c>
      <c r="K89" s="357">
        <v>12785</v>
      </c>
      <c r="L89" s="357">
        <v>9080</v>
      </c>
      <c r="M89" s="357">
        <v>4603</v>
      </c>
      <c r="N89" s="357">
        <v>1569</v>
      </c>
      <c r="O89" s="357">
        <v>1113</v>
      </c>
      <c r="P89" s="358">
        <f t="shared" si="1"/>
        <v>77539</v>
      </c>
      <c r="Q89" s="46"/>
      <c r="R89" s="50"/>
      <c r="S89" s="50"/>
    </row>
    <row r="90" spans="1:19" s="49" customFormat="1" ht="20.100000000000001" customHeight="1">
      <c r="A90" s="895" t="s">
        <v>183</v>
      </c>
      <c r="B90" s="895"/>
      <c r="C90" s="364">
        <f>SUM(C9:C89)</f>
        <v>724351</v>
      </c>
      <c r="D90" s="364">
        <f t="shared" ref="D90:O90" si="2">SUM(D9:D89)</f>
        <v>1303700</v>
      </c>
      <c r="E90" s="364">
        <f t="shared" si="2"/>
        <v>1489389</v>
      </c>
      <c r="F90" s="364">
        <f t="shared" si="2"/>
        <v>950082</v>
      </c>
      <c r="G90" s="364">
        <f t="shared" si="2"/>
        <v>1830570</v>
      </c>
      <c r="H90" s="364">
        <f t="shared" si="2"/>
        <v>1043033</v>
      </c>
      <c r="I90" s="364">
        <f t="shared" si="2"/>
        <v>1277746</v>
      </c>
      <c r="J90" s="364">
        <f t="shared" si="2"/>
        <v>1439486</v>
      </c>
      <c r="K90" s="364">
        <f t="shared" si="2"/>
        <v>1855059</v>
      </c>
      <c r="L90" s="364">
        <f t="shared" si="2"/>
        <v>1246328</v>
      </c>
      <c r="M90" s="364">
        <f t="shared" si="2"/>
        <v>600963</v>
      </c>
      <c r="N90" s="364">
        <f t="shared" si="2"/>
        <v>369086</v>
      </c>
      <c r="O90" s="364">
        <f t="shared" si="2"/>
        <v>1073630</v>
      </c>
      <c r="P90" s="364">
        <f>SUM(P9:P89)</f>
        <v>15203423</v>
      </c>
      <c r="Q90" s="261"/>
      <c r="S90" s="262"/>
    </row>
    <row r="91" spans="1:19" s="45" customFormat="1" ht="12">
      <c r="A91" s="47"/>
      <c r="B91" s="47"/>
    </row>
    <row r="92" spans="1:19" s="45" customFormat="1" ht="12">
      <c r="A92" s="232"/>
      <c r="B92" s="232"/>
    </row>
    <row r="93" spans="1:19" s="45" customFormat="1" ht="12">
      <c r="C93" s="50"/>
      <c r="D93" s="50"/>
      <c r="E93" s="50"/>
      <c r="F93" s="50"/>
      <c r="G93" s="50"/>
      <c r="H93" s="50"/>
      <c r="I93" s="50"/>
      <c r="J93" s="50"/>
      <c r="K93" s="50"/>
      <c r="L93" s="50"/>
      <c r="M93" s="50"/>
      <c r="N93" s="50"/>
      <c r="O93" s="50"/>
    </row>
    <row r="94" spans="1:19" s="45" customFormat="1" ht="12">
      <c r="C94" s="50"/>
      <c r="D94" s="50"/>
      <c r="E94" s="50"/>
      <c r="F94" s="50"/>
      <c r="G94" s="50"/>
      <c r="H94" s="50"/>
      <c r="I94" s="50"/>
      <c r="J94" s="50"/>
      <c r="K94" s="50"/>
      <c r="L94" s="50"/>
      <c r="M94" s="50"/>
      <c r="N94" s="50"/>
      <c r="O94" s="50"/>
      <c r="P94" s="50"/>
    </row>
    <row r="95" spans="1:19" s="45" customFormat="1" ht="12"/>
    <row r="96" spans="1:19" s="45" customFormat="1" ht="12"/>
    <row r="97" s="45" customFormat="1" ht="12"/>
    <row r="98" s="45" customFormat="1" ht="12"/>
    <row r="99" s="45" customFormat="1" ht="12"/>
    <row r="100" s="45" customFormat="1" ht="12"/>
    <row r="101" s="45" customFormat="1" ht="12"/>
    <row r="102" s="45" customFormat="1" ht="12"/>
    <row r="103" s="45" customFormat="1" ht="12"/>
    <row r="104" s="45" customFormat="1" ht="12"/>
    <row r="105" s="45" customFormat="1" ht="12"/>
    <row r="106" s="45" customFormat="1" ht="12"/>
    <row r="107" s="45" customFormat="1" ht="12"/>
    <row r="108" s="45" customFormat="1" ht="12"/>
    <row r="109" s="45" customFormat="1" ht="12"/>
    <row r="110" s="45" customFormat="1" ht="12"/>
    <row r="111" s="45" customFormat="1" ht="12"/>
    <row r="112" s="45" customFormat="1" ht="12"/>
    <row r="113" s="45" customFormat="1" ht="12"/>
    <row r="114" s="45" customFormat="1" ht="12"/>
    <row r="115" s="45" customFormat="1" ht="12"/>
    <row r="116" s="45" customFormat="1" ht="12"/>
    <row r="117" s="45" customFormat="1" ht="12"/>
    <row r="118" s="45" customFormat="1" ht="12"/>
    <row r="119" s="45" customFormat="1" ht="12"/>
    <row r="120" s="45" customFormat="1" ht="12"/>
    <row r="121" s="45" customFormat="1" ht="12"/>
    <row r="122" s="45" customFormat="1" ht="12"/>
    <row r="123" s="45" customFormat="1" ht="12"/>
    <row r="124" s="45" customFormat="1" ht="12"/>
    <row r="125" s="45" customFormat="1" ht="12"/>
    <row r="126" s="45" customFormat="1" ht="12"/>
    <row r="127" s="45" customFormat="1" ht="12"/>
    <row r="128" s="45" customFormat="1" ht="12"/>
    <row r="129" s="45" customFormat="1" ht="12"/>
    <row r="130" s="45" customFormat="1" ht="12"/>
    <row r="131" s="45" customFormat="1" ht="12"/>
    <row r="132" s="45" customFormat="1" ht="12"/>
    <row r="133" s="45" customFormat="1" ht="12"/>
    <row r="134" s="45" customFormat="1" ht="12"/>
    <row r="135" s="45" customFormat="1" ht="12"/>
    <row r="136" s="45" customFormat="1" ht="12"/>
    <row r="137" s="45" customFormat="1" ht="12"/>
    <row r="138" s="45" customFormat="1" ht="12"/>
    <row r="139" s="45" customFormat="1" ht="12"/>
    <row r="140" s="45" customFormat="1" ht="12"/>
    <row r="141" s="45" customFormat="1" ht="12"/>
    <row r="142" s="45" customFormat="1" ht="12"/>
    <row r="143" s="45" customFormat="1" ht="12"/>
    <row r="144" s="45" customFormat="1" ht="12"/>
    <row r="145" s="45" customFormat="1" ht="12"/>
    <row r="146" s="45" customFormat="1" ht="12"/>
    <row r="147" s="45"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3" orientation="portrait" r:id="rId1"/>
  <headerFooter alignWithMargins="0"/>
  <ignoredErrors>
    <ignoredError sqref="A9:A89"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pageSetUpPr fitToPage="1"/>
  </sheetPr>
  <dimension ref="A1:AP101"/>
  <sheetViews>
    <sheetView showGridLines="0" zoomScaleNormal="100" zoomScaleSheetLayoutView="80" workbookViewId="0">
      <pane ySplit="8" topLeftCell="A52" activePane="bottomLeft" state="frozen"/>
      <selection activeCell="I7" sqref="I7:K7"/>
      <selection pane="bottomLeft" activeCell="B2" sqref="B2"/>
    </sheetView>
  </sheetViews>
  <sheetFormatPr defaultColWidth="9.140625" defaultRowHeight="12"/>
  <cols>
    <col min="1" max="1" width="4.28515625" style="45" customWidth="1"/>
    <col min="2" max="2" width="40.42578125" style="45" customWidth="1"/>
    <col min="3" max="3" width="8.7109375" style="45" customWidth="1"/>
    <col min="4" max="5" width="7.7109375" style="45" customWidth="1"/>
    <col min="6" max="7" width="8.7109375" style="45" customWidth="1"/>
    <col min="8" max="8" width="9.7109375" style="45" customWidth="1"/>
    <col min="9" max="10" width="8.7109375" style="45" customWidth="1"/>
    <col min="11" max="11" width="9.7109375" style="45" customWidth="1"/>
    <col min="12" max="12" width="9.85546875" style="45" bestFit="1" customWidth="1"/>
    <col min="13" max="13" width="8.7109375" style="45" customWidth="1"/>
    <col min="14" max="14" width="9.7109375" style="45" customWidth="1"/>
    <col min="15" max="15" width="8.7109375" style="145" customWidth="1"/>
    <col min="16" max="16" width="7.7109375" style="145" customWidth="1"/>
    <col min="17" max="20" width="7.28515625" style="145" customWidth="1"/>
    <col min="21" max="21" width="7.7109375" style="145" customWidth="1"/>
    <col min="22" max="22" width="9.140625" style="45"/>
    <col min="23" max="23" width="9.7109375" style="45" customWidth="1"/>
    <col min="24" max="24" width="9.85546875" style="45" bestFit="1" customWidth="1"/>
    <col min="25" max="16384" width="9.140625" style="45"/>
  </cols>
  <sheetData>
    <row r="1" spans="1:42" ht="15" customHeight="1"/>
    <row r="2" spans="1:42" ht="15" customHeight="1"/>
    <row r="3" spans="1:42" ht="15" customHeight="1"/>
    <row r="4" spans="1:42" s="51" customFormat="1" ht="20.100000000000001" customHeight="1">
      <c r="A4" s="896" t="s">
        <v>896</v>
      </c>
      <c r="B4" s="896"/>
      <c r="C4" s="896"/>
      <c r="D4" s="896"/>
      <c r="E4" s="896"/>
      <c r="F4" s="896"/>
      <c r="G4" s="896"/>
      <c r="H4" s="896"/>
      <c r="I4" s="896"/>
      <c r="J4" s="896"/>
      <c r="K4" s="896"/>
      <c r="L4" s="896"/>
      <c r="M4" s="896"/>
      <c r="N4" s="896"/>
      <c r="O4" s="896"/>
      <c r="P4" s="896"/>
      <c r="Q4" s="896"/>
      <c r="R4" s="896"/>
      <c r="S4" s="896"/>
      <c r="T4" s="896"/>
      <c r="U4" s="896"/>
    </row>
    <row r="5" spans="1:42" s="52" customFormat="1" ht="20.100000000000001" customHeight="1">
      <c r="A5" s="900" t="s">
        <v>837</v>
      </c>
      <c r="B5" s="900"/>
      <c r="C5" s="900"/>
      <c r="D5" s="900"/>
      <c r="E5" s="900"/>
      <c r="F5" s="900"/>
      <c r="G5" s="900"/>
      <c r="H5" s="900"/>
      <c r="I5" s="900"/>
      <c r="J5" s="900"/>
      <c r="K5" s="900"/>
      <c r="L5" s="900"/>
      <c r="M5" s="900"/>
      <c r="N5" s="900"/>
      <c r="O5" s="900"/>
      <c r="P5" s="900"/>
      <c r="Q5" s="900"/>
      <c r="R5" s="900"/>
      <c r="S5" s="900"/>
      <c r="T5" s="900"/>
      <c r="U5" s="900"/>
    </row>
    <row r="6" spans="1:42" ht="30" customHeight="1">
      <c r="A6" s="805" t="s">
        <v>524</v>
      </c>
      <c r="B6" s="888" t="s">
        <v>527</v>
      </c>
      <c r="C6" s="890" t="s">
        <v>577</v>
      </c>
      <c r="D6" s="890"/>
      <c r="E6" s="890"/>
      <c r="F6" s="890"/>
      <c r="G6" s="890"/>
      <c r="H6" s="801" t="s">
        <v>522</v>
      </c>
      <c r="I6" s="897"/>
      <c r="J6" s="897"/>
      <c r="K6" s="897"/>
      <c r="L6" s="897"/>
      <c r="M6" s="897"/>
      <c r="N6" s="897"/>
      <c r="O6" s="801" t="s">
        <v>289</v>
      </c>
      <c r="P6" s="801"/>
      <c r="Q6" s="801"/>
      <c r="R6" s="801"/>
      <c r="S6" s="801"/>
      <c r="T6" s="801"/>
      <c r="U6" s="801"/>
      <c r="V6" s="43"/>
    </row>
    <row r="7" spans="1:42" ht="25.5" customHeight="1">
      <c r="A7" s="805"/>
      <c r="B7" s="889"/>
      <c r="C7" s="898" t="s">
        <v>553</v>
      </c>
      <c r="D7" s="890" t="s">
        <v>554</v>
      </c>
      <c r="E7" s="890" t="s">
        <v>555</v>
      </c>
      <c r="F7" s="890" t="s">
        <v>556</v>
      </c>
      <c r="G7" s="890" t="s">
        <v>557</v>
      </c>
      <c r="H7" s="898" t="s">
        <v>553</v>
      </c>
      <c r="I7" s="890" t="s">
        <v>554</v>
      </c>
      <c r="J7" s="890" t="s">
        <v>555</v>
      </c>
      <c r="K7" s="890" t="s">
        <v>556</v>
      </c>
      <c r="L7" s="890" t="s">
        <v>558</v>
      </c>
      <c r="M7" s="890" t="s">
        <v>559</v>
      </c>
      <c r="N7" s="890" t="s">
        <v>557</v>
      </c>
      <c r="O7" s="898" t="s">
        <v>553</v>
      </c>
      <c r="P7" s="890" t="s">
        <v>554</v>
      </c>
      <c r="Q7" s="890" t="s">
        <v>555</v>
      </c>
      <c r="R7" s="890" t="s">
        <v>556</v>
      </c>
      <c r="S7" s="890" t="s">
        <v>558</v>
      </c>
      <c r="T7" s="890" t="s">
        <v>559</v>
      </c>
      <c r="U7" s="890" t="s">
        <v>557</v>
      </c>
      <c r="V7" s="43"/>
    </row>
    <row r="8" spans="1:42" ht="21" customHeight="1">
      <c r="A8" s="805"/>
      <c r="B8" s="889"/>
      <c r="C8" s="899"/>
      <c r="D8" s="803"/>
      <c r="E8" s="899" t="s">
        <v>290</v>
      </c>
      <c r="F8" s="899"/>
      <c r="G8" s="899" t="s">
        <v>291</v>
      </c>
      <c r="H8" s="899"/>
      <c r="I8" s="803"/>
      <c r="J8" s="899" t="s">
        <v>290</v>
      </c>
      <c r="K8" s="899"/>
      <c r="L8" s="899" t="s">
        <v>292</v>
      </c>
      <c r="M8" s="899" t="s">
        <v>293</v>
      </c>
      <c r="N8" s="899" t="s">
        <v>291</v>
      </c>
      <c r="O8" s="899"/>
      <c r="P8" s="803"/>
      <c r="Q8" s="899" t="s">
        <v>290</v>
      </c>
      <c r="R8" s="899"/>
      <c r="S8" s="899" t="s">
        <v>292</v>
      </c>
      <c r="T8" s="899" t="s">
        <v>293</v>
      </c>
      <c r="U8" s="899" t="s">
        <v>291</v>
      </c>
      <c r="V8" s="43"/>
    </row>
    <row r="9" spans="1:42" ht="16.5" customHeight="1">
      <c r="A9" s="355" t="s">
        <v>81</v>
      </c>
      <c r="B9" s="356" t="s">
        <v>186</v>
      </c>
      <c r="C9" s="406">
        <v>17638</v>
      </c>
      <c r="D9" s="406">
        <v>288</v>
      </c>
      <c r="E9" s="406">
        <v>800</v>
      </c>
      <c r="F9" s="406">
        <v>17126</v>
      </c>
      <c r="G9" s="407">
        <v>17926</v>
      </c>
      <c r="H9" s="406">
        <v>108417</v>
      </c>
      <c r="I9" s="406">
        <v>4996</v>
      </c>
      <c r="J9" s="406">
        <v>10709</v>
      </c>
      <c r="K9" s="406">
        <v>102704</v>
      </c>
      <c r="L9" s="408">
        <v>75363</v>
      </c>
      <c r="M9" s="408">
        <v>38050</v>
      </c>
      <c r="N9" s="407">
        <v>113413</v>
      </c>
      <c r="O9" s="409">
        <v>141.20504096928374</v>
      </c>
      <c r="P9" s="409">
        <v>126.93801003481802</v>
      </c>
      <c r="Q9" s="409">
        <v>241.87895889764457</v>
      </c>
      <c r="R9" s="409">
        <v>128.53455078904611</v>
      </c>
      <c r="S9" s="410">
        <v>145.77373544345349</v>
      </c>
      <c r="T9" s="410">
        <v>128.30557411368008</v>
      </c>
      <c r="U9" s="411">
        <v>140.59083903386806</v>
      </c>
      <c r="V9" s="50"/>
      <c r="W9" s="50"/>
      <c r="X9" s="53"/>
      <c r="Y9" s="53"/>
      <c r="Z9" s="123"/>
      <c r="AA9" s="123"/>
      <c r="AB9" s="123"/>
      <c r="AC9" s="123"/>
      <c r="AD9" s="123"/>
      <c r="AE9" s="123"/>
      <c r="AF9" s="123"/>
      <c r="AG9" s="123"/>
      <c r="AH9" s="123"/>
      <c r="AI9" s="123"/>
      <c r="AJ9" s="123"/>
      <c r="AK9" s="123"/>
      <c r="AL9" s="123"/>
      <c r="AM9" s="123"/>
      <c r="AN9" s="123"/>
      <c r="AO9" s="123"/>
      <c r="AP9" s="54"/>
    </row>
    <row r="10" spans="1:42" ht="16.5" customHeight="1">
      <c r="A10" s="359" t="s">
        <v>82</v>
      </c>
      <c r="B10" s="360" t="s">
        <v>187</v>
      </c>
      <c r="C10" s="412">
        <v>957</v>
      </c>
      <c r="D10" s="412">
        <v>3298</v>
      </c>
      <c r="E10" s="412">
        <v>442</v>
      </c>
      <c r="F10" s="412">
        <v>3813</v>
      </c>
      <c r="G10" s="413">
        <v>4255</v>
      </c>
      <c r="H10" s="412">
        <v>17794</v>
      </c>
      <c r="I10" s="412">
        <v>16785</v>
      </c>
      <c r="J10" s="412">
        <v>20023</v>
      </c>
      <c r="K10" s="412">
        <v>14556</v>
      </c>
      <c r="L10" s="414">
        <v>30048</v>
      </c>
      <c r="M10" s="414">
        <v>4531</v>
      </c>
      <c r="N10" s="413">
        <v>34579</v>
      </c>
      <c r="O10" s="415">
        <v>197.1922220466968</v>
      </c>
      <c r="P10" s="415">
        <v>144.06057621635611</v>
      </c>
      <c r="Q10" s="415">
        <v>207.26052760777657</v>
      </c>
      <c r="R10" s="415">
        <v>110.93536745433161</v>
      </c>
      <c r="S10" s="416">
        <v>178.91418185894412</v>
      </c>
      <c r="T10" s="416">
        <v>153.55420806113645</v>
      </c>
      <c r="U10" s="417">
        <v>175.35851822704106</v>
      </c>
      <c r="V10" s="50"/>
      <c r="W10" s="50"/>
      <c r="X10" s="53"/>
      <c r="Y10" s="53"/>
      <c r="Z10" s="123"/>
      <c r="AA10" s="123"/>
      <c r="AB10" s="123"/>
      <c r="AC10" s="123"/>
      <c r="AD10" s="123"/>
      <c r="AE10" s="123"/>
      <c r="AF10" s="123"/>
      <c r="AG10" s="123"/>
      <c r="AH10" s="123"/>
      <c r="AI10" s="123"/>
      <c r="AJ10" s="123"/>
      <c r="AK10" s="123"/>
      <c r="AL10" s="123"/>
      <c r="AM10" s="123"/>
      <c r="AN10" s="123"/>
      <c r="AO10" s="123"/>
    </row>
    <row r="11" spans="1:42" ht="16.5" customHeight="1">
      <c r="A11" s="355" t="s">
        <v>83</v>
      </c>
      <c r="B11" s="356" t="s">
        <v>188</v>
      </c>
      <c r="C11" s="406">
        <v>1381</v>
      </c>
      <c r="D11" s="406">
        <v>10</v>
      </c>
      <c r="E11" s="406">
        <v>8</v>
      </c>
      <c r="F11" s="406">
        <v>1383</v>
      </c>
      <c r="G11" s="407">
        <v>1391</v>
      </c>
      <c r="H11" s="406">
        <v>12469</v>
      </c>
      <c r="I11" s="406">
        <v>87</v>
      </c>
      <c r="J11" s="406">
        <v>174</v>
      </c>
      <c r="K11" s="406">
        <v>12382</v>
      </c>
      <c r="L11" s="408">
        <v>11071</v>
      </c>
      <c r="M11" s="408">
        <v>1485</v>
      </c>
      <c r="N11" s="407">
        <v>12556</v>
      </c>
      <c r="O11" s="409">
        <v>139.48396930076444</v>
      </c>
      <c r="P11" s="409">
        <v>123.17832496576906</v>
      </c>
      <c r="Q11" s="409">
        <v>234.29201211596711</v>
      </c>
      <c r="R11" s="409">
        <v>137.96006893957178</v>
      </c>
      <c r="S11" s="410">
        <v>140.51869237605916</v>
      </c>
      <c r="T11" s="410">
        <v>129.60789525989279</v>
      </c>
      <c r="U11" s="411">
        <v>139.37077691773942</v>
      </c>
      <c r="V11" s="50"/>
      <c r="W11" s="50"/>
      <c r="X11" s="53"/>
      <c r="Y11" s="53"/>
      <c r="Z11" s="123"/>
      <c r="AA11" s="123"/>
      <c r="AB11" s="123"/>
      <c r="AC11" s="123"/>
      <c r="AD11" s="123"/>
      <c r="AE11" s="123"/>
      <c r="AF11" s="123"/>
      <c r="AG11" s="123"/>
      <c r="AH11" s="123"/>
      <c r="AI11" s="123"/>
      <c r="AJ11" s="123"/>
      <c r="AK11" s="123"/>
      <c r="AL11" s="123"/>
      <c r="AM11" s="123"/>
      <c r="AN11" s="123"/>
      <c r="AO11" s="123"/>
    </row>
    <row r="12" spans="1:42" ht="16.5" customHeight="1">
      <c r="A12" s="359" t="s">
        <v>85</v>
      </c>
      <c r="B12" s="360" t="s">
        <v>189</v>
      </c>
      <c r="C12" s="412">
        <v>413</v>
      </c>
      <c r="D12" s="412">
        <v>35</v>
      </c>
      <c r="E12" s="412">
        <v>10</v>
      </c>
      <c r="F12" s="412">
        <v>438</v>
      </c>
      <c r="G12" s="413">
        <v>448</v>
      </c>
      <c r="H12" s="412">
        <v>32305</v>
      </c>
      <c r="I12" s="412">
        <v>4137</v>
      </c>
      <c r="J12" s="412">
        <v>9213</v>
      </c>
      <c r="K12" s="412">
        <v>27229</v>
      </c>
      <c r="L12" s="414">
        <v>35807</v>
      </c>
      <c r="M12" s="414">
        <v>635</v>
      </c>
      <c r="N12" s="413">
        <v>36442</v>
      </c>
      <c r="O12" s="415">
        <v>281.38051964222518</v>
      </c>
      <c r="P12" s="415">
        <v>275.08742587204267</v>
      </c>
      <c r="Q12" s="415">
        <v>464.29467535765684</v>
      </c>
      <c r="R12" s="415">
        <v>212.47976805871409</v>
      </c>
      <c r="S12" s="416">
        <v>282.26301975098744</v>
      </c>
      <c r="T12" s="416">
        <v>182.33769836232068</v>
      </c>
      <c r="U12" s="417">
        <v>280.62382682625878</v>
      </c>
      <c r="V12" s="50"/>
      <c r="W12" s="50"/>
      <c r="X12" s="53"/>
      <c r="Y12" s="53"/>
      <c r="Z12" s="123"/>
      <c r="AA12" s="123"/>
      <c r="AB12" s="123"/>
      <c r="AC12" s="123"/>
      <c r="AD12" s="123"/>
      <c r="AE12" s="123"/>
      <c r="AF12" s="123"/>
      <c r="AG12" s="123"/>
      <c r="AH12" s="123"/>
      <c r="AI12" s="123"/>
      <c r="AJ12" s="123"/>
      <c r="AK12" s="123"/>
      <c r="AL12" s="123"/>
      <c r="AM12" s="123"/>
      <c r="AN12" s="123"/>
      <c r="AO12" s="123"/>
    </row>
    <row r="13" spans="1:42" ht="16.5" customHeight="1">
      <c r="A13" s="355" t="s">
        <v>86</v>
      </c>
      <c r="B13" s="356" t="s">
        <v>190</v>
      </c>
      <c r="C13" s="406">
        <v>31</v>
      </c>
      <c r="D13" s="406">
        <v>1</v>
      </c>
      <c r="E13" s="406">
        <v>4</v>
      </c>
      <c r="F13" s="406">
        <v>28</v>
      </c>
      <c r="G13" s="407">
        <v>32</v>
      </c>
      <c r="H13" s="406">
        <v>1937</v>
      </c>
      <c r="I13" s="406">
        <v>54</v>
      </c>
      <c r="J13" s="406">
        <v>1184</v>
      </c>
      <c r="K13" s="406">
        <v>807</v>
      </c>
      <c r="L13" s="408">
        <v>1899</v>
      </c>
      <c r="M13" s="408">
        <v>92</v>
      </c>
      <c r="N13" s="407">
        <v>1991</v>
      </c>
      <c r="O13" s="409">
        <v>375.90966828772594</v>
      </c>
      <c r="P13" s="409">
        <v>171.24458036984353</v>
      </c>
      <c r="Q13" s="409">
        <v>423.83320103488472</v>
      </c>
      <c r="R13" s="409">
        <v>283.44101494775316</v>
      </c>
      <c r="S13" s="410">
        <v>369.91228830364918</v>
      </c>
      <c r="T13" s="410">
        <v>389.92668752444274</v>
      </c>
      <c r="U13" s="411">
        <v>370.81784832077005</v>
      </c>
      <c r="V13" s="50"/>
      <c r="W13" s="50"/>
      <c r="X13" s="53"/>
      <c r="Y13" s="53"/>
      <c r="Z13" s="123"/>
      <c r="AA13" s="123"/>
      <c r="AB13" s="123"/>
      <c r="AC13" s="123"/>
      <c r="AD13" s="123"/>
      <c r="AE13" s="123"/>
      <c r="AF13" s="123"/>
      <c r="AG13" s="123"/>
      <c r="AH13" s="123"/>
      <c r="AI13" s="123"/>
      <c r="AJ13" s="123"/>
      <c r="AK13" s="123"/>
      <c r="AL13" s="123"/>
      <c r="AM13" s="123"/>
      <c r="AN13" s="123"/>
      <c r="AO13" s="123"/>
    </row>
    <row r="14" spans="1:42" ht="16.5" customHeight="1">
      <c r="A14" s="359" t="s">
        <v>87</v>
      </c>
      <c r="B14" s="360" t="s">
        <v>191</v>
      </c>
      <c r="C14" s="412">
        <v>745</v>
      </c>
      <c r="D14" s="412">
        <v>71</v>
      </c>
      <c r="E14" s="412">
        <v>3</v>
      </c>
      <c r="F14" s="412">
        <v>813</v>
      </c>
      <c r="G14" s="413">
        <v>816</v>
      </c>
      <c r="H14" s="412">
        <v>27541</v>
      </c>
      <c r="I14" s="412">
        <v>3304</v>
      </c>
      <c r="J14" s="412">
        <v>8</v>
      </c>
      <c r="K14" s="412">
        <v>30837</v>
      </c>
      <c r="L14" s="414">
        <v>29340</v>
      </c>
      <c r="M14" s="414">
        <v>1505</v>
      </c>
      <c r="N14" s="413">
        <v>30845</v>
      </c>
      <c r="O14" s="415">
        <v>242.53318750184474</v>
      </c>
      <c r="P14" s="415">
        <v>195.29857397031682</v>
      </c>
      <c r="Q14" s="415">
        <v>175.65788888888889</v>
      </c>
      <c r="R14" s="415">
        <v>237.43285999088152</v>
      </c>
      <c r="S14" s="416">
        <v>236.89650377942624</v>
      </c>
      <c r="T14" s="416">
        <v>247.83752421231765</v>
      </c>
      <c r="U14" s="417">
        <v>237.41955672509442</v>
      </c>
      <c r="V14" s="50"/>
      <c r="W14" s="50"/>
      <c r="X14" s="53"/>
      <c r="Y14" s="53"/>
      <c r="Z14" s="123"/>
      <c r="AA14" s="123"/>
      <c r="AB14" s="123"/>
      <c r="AC14" s="123"/>
      <c r="AD14" s="123"/>
      <c r="AE14" s="123"/>
      <c r="AF14" s="123"/>
      <c r="AG14" s="123"/>
      <c r="AH14" s="123"/>
      <c r="AI14" s="123"/>
      <c r="AJ14" s="123"/>
      <c r="AK14" s="123"/>
      <c r="AL14" s="123"/>
      <c r="AM14" s="123"/>
      <c r="AN14" s="123"/>
      <c r="AO14" s="123"/>
    </row>
    <row r="15" spans="1:42" ht="16.5" customHeight="1">
      <c r="A15" s="355" t="s">
        <v>88</v>
      </c>
      <c r="B15" s="356" t="s">
        <v>192</v>
      </c>
      <c r="C15" s="406">
        <v>4684</v>
      </c>
      <c r="D15" s="406">
        <v>288</v>
      </c>
      <c r="E15" s="406">
        <v>51</v>
      </c>
      <c r="F15" s="406">
        <v>4921</v>
      </c>
      <c r="G15" s="407">
        <v>4972</v>
      </c>
      <c r="H15" s="406">
        <v>56542</v>
      </c>
      <c r="I15" s="406">
        <v>5341</v>
      </c>
      <c r="J15" s="406">
        <v>2988</v>
      </c>
      <c r="K15" s="406">
        <v>58895</v>
      </c>
      <c r="L15" s="408">
        <v>57692</v>
      </c>
      <c r="M15" s="408">
        <v>4191</v>
      </c>
      <c r="N15" s="407">
        <v>61883</v>
      </c>
      <c r="O15" s="409">
        <v>159.98271287836133</v>
      </c>
      <c r="P15" s="409">
        <v>163.36907967290054</v>
      </c>
      <c r="Q15" s="409">
        <v>239.34207436399217</v>
      </c>
      <c r="R15" s="409">
        <v>155.71409947728176</v>
      </c>
      <c r="S15" s="410">
        <v>161.70756531978751</v>
      </c>
      <c r="T15" s="410">
        <v>139.62434430207725</v>
      </c>
      <c r="U15" s="411">
        <v>160.27826385189132</v>
      </c>
      <c r="V15" s="50"/>
      <c r="W15" s="50"/>
      <c r="X15" s="53"/>
      <c r="Y15" s="53"/>
      <c r="Z15" s="123"/>
      <c r="AA15" s="123"/>
      <c r="AB15" s="123"/>
      <c r="AC15" s="123"/>
      <c r="AD15" s="123"/>
      <c r="AE15" s="123"/>
      <c r="AF15" s="123"/>
      <c r="AG15" s="123"/>
      <c r="AH15" s="123"/>
      <c r="AI15" s="123"/>
      <c r="AJ15" s="123"/>
      <c r="AK15" s="123"/>
      <c r="AL15" s="123"/>
      <c r="AM15" s="123"/>
      <c r="AN15" s="123"/>
      <c r="AO15" s="123"/>
    </row>
    <row r="16" spans="1:42" ht="16.5" customHeight="1">
      <c r="A16" s="359" t="s">
        <v>89</v>
      </c>
      <c r="B16" s="360" t="s">
        <v>193</v>
      </c>
      <c r="C16" s="412">
        <v>476</v>
      </c>
      <c r="D16" s="412">
        <v>154</v>
      </c>
      <c r="E16" s="412">
        <v>76</v>
      </c>
      <c r="F16" s="412">
        <v>554</v>
      </c>
      <c r="G16" s="413">
        <v>630</v>
      </c>
      <c r="H16" s="412">
        <v>5842</v>
      </c>
      <c r="I16" s="412">
        <v>4689</v>
      </c>
      <c r="J16" s="412">
        <v>4640</v>
      </c>
      <c r="K16" s="412">
        <v>5891</v>
      </c>
      <c r="L16" s="414">
        <v>9853</v>
      </c>
      <c r="M16" s="414">
        <v>678</v>
      </c>
      <c r="N16" s="413">
        <v>10531</v>
      </c>
      <c r="O16" s="415">
        <v>267.98113630183991</v>
      </c>
      <c r="P16" s="415">
        <v>238.78820298036612</v>
      </c>
      <c r="Q16" s="415">
        <v>315.89652204239979</v>
      </c>
      <c r="R16" s="415">
        <v>202.61454502260295</v>
      </c>
      <c r="S16" s="416">
        <v>258.37890653482742</v>
      </c>
      <c r="T16" s="416">
        <v>208.68051819934232</v>
      </c>
      <c r="U16" s="417">
        <v>255.19042630428376</v>
      </c>
      <c r="V16" s="50"/>
      <c r="W16" s="50"/>
      <c r="X16" s="53"/>
      <c r="Y16" s="53"/>
      <c r="Z16" s="123"/>
      <c r="AA16" s="123"/>
      <c r="AB16" s="123"/>
      <c r="AC16" s="123"/>
      <c r="AD16" s="123"/>
      <c r="AE16" s="123"/>
      <c r="AF16" s="123"/>
      <c r="AG16" s="123"/>
      <c r="AH16" s="123"/>
      <c r="AI16" s="123"/>
      <c r="AJ16" s="123"/>
      <c r="AK16" s="123"/>
      <c r="AL16" s="123"/>
      <c r="AM16" s="123"/>
      <c r="AN16" s="123"/>
      <c r="AO16" s="123"/>
    </row>
    <row r="17" spans="1:41" ht="16.5" customHeight="1">
      <c r="A17" s="355" t="s">
        <v>328</v>
      </c>
      <c r="B17" s="356" t="s">
        <v>194</v>
      </c>
      <c r="C17" s="406">
        <v>45527</v>
      </c>
      <c r="D17" s="406">
        <v>481</v>
      </c>
      <c r="E17" s="406">
        <v>205</v>
      </c>
      <c r="F17" s="406">
        <v>45803</v>
      </c>
      <c r="G17" s="407">
        <v>46008</v>
      </c>
      <c r="H17" s="406">
        <v>483203</v>
      </c>
      <c r="I17" s="406">
        <v>6183</v>
      </c>
      <c r="J17" s="406">
        <v>12100</v>
      </c>
      <c r="K17" s="406">
        <v>477286</v>
      </c>
      <c r="L17" s="408">
        <v>328008</v>
      </c>
      <c r="M17" s="408">
        <v>161378</v>
      </c>
      <c r="N17" s="407">
        <v>489386</v>
      </c>
      <c r="O17" s="409">
        <v>148.46521831495147</v>
      </c>
      <c r="P17" s="409">
        <v>126.67701173211668</v>
      </c>
      <c r="Q17" s="409">
        <v>242.20304454941055</v>
      </c>
      <c r="R17" s="409">
        <v>145.96353503856784</v>
      </c>
      <c r="S17" s="410">
        <v>155.80533395557359</v>
      </c>
      <c r="T17" s="410">
        <v>131.06781018382995</v>
      </c>
      <c r="U17" s="411">
        <v>148.23911587624906</v>
      </c>
      <c r="V17" s="50"/>
      <c r="W17" s="50"/>
      <c r="X17" s="53"/>
      <c r="Y17" s="53"/>
      <c r="Z17" s="123"/>
      <c r="AA17" s="123"/>
      <c r="AB17" s="123"/>
      <c r="AC17" s="123"/>
      <c r="AD17" s="123"/>
      <c r="AE17" s="123"/>
      <c r="AF17" s="123"/>
      <c r="AG17" s="123"/>
      <c r="AH17" s="123"/>
      <c r="AI17" s="123"/>
      <c r="AJ17" s="123"/>
      <c r="AK17" s="123"/>
      <c r="AL17" s="123"/>
      <c r="AM17" s="123"/>
      <c r="AN17" s="123"/>
      <c r="AO17" s="123"/>
    </row>
    <row r="18" spans="1:41" ht="16.5" customHeight="1">
      <c r="A18" s="359" t="s">
        <v>329</v>
      </c>
      <c r="B18" s="360" t="s">
        <v>195</v>
      </c>
      <c r="C18" s="412">
        <v>701</v>
      </c>
      <c r="D18" s="412">
        <v>5</v>
      </c>
      <c r="E18" s="412">
        <v>10</v>
      </c>
      <c r="F18" s="412">
        <v>696</v>
      </c>
      <c r="G18" s="413">
        <v>706</v>
      </c>
      <c r="H18" s="412">
        <v>16734</v>
      </c>
      <c r="I18" s="412">
        <v>121</v>
      </c>
      <c r="J18" s="412">
        <v>425</v>
      </c>
      <c r="K18" s="412">
        <v>16430</v>
      </c>
      <c r="L18" s="414">
        <v>13887</v>
      </c>
      <c r="M18" s="414">
        <v>2968</v>
      </c>
      <c r="N18" s="413">
        <v>16855</v>
      </c>
      <c r="O18" s="415">
        <v>220.63957868128722</v>
      </c>
      <c r="P18" s="415">
        <v>159.33055015095604</v>
      </c>
      <c r="Q18" s="415">
        <v>356.77840782122905</v>
      </c>
      <c r="R18" s="415">
        <v>216.22617027605332</v>
      </c>
      <c r="S18" s="416">
        <v>227.25572010751512</v>
      </c>
      <c r="T18" s="416">
        <v>185.44333914559724</v>
      </c>
      <c r="U18" s="417">
        <v>220.2136071954653</v>
      </c>
      <c r="V18" s="50"/>
      <c r="W18" s="50"/>
      <c r="X18" s="53"/>
      <c r="Y18" s="53"/>
      <c r="Z18" s="123"/>
      <c r="AA18" s="123"/>
      <c r="AB18" s="123"/>
      <c r="AC18" s="123"/>
      <c r="AD18" s="123"/>
      <c r="AE18" s="123"/>
      <c r="AF18" s="123"/>
      <c r="AG18" s="123"/>
      <c r="AH18" s="123"/>
      <c r="AI18" s="123"/>
      <c r="AJ18" s="123"/>
      <c r="AK18" s="123"/>
      <c r="AL18" s="123"/>
      <c r="AM18" s="123"/>
      <c r="AN18" s="123"/>
      <c r="AO18" s="123"/>
    </row>
    <row r="19" spans="1:41" ht="16.5" customHeight="1">
      <c r="A19" s="355" t="s">
        <v>330</v>
      </c>
      <c r="B19" s="356" t="s">
        <v>196</v>
      </c>
      <c r="C19" s="406">
        <v>85</v>
      </c>
      <c r="D19" s="406">
        <v>1</v>
      </c>
      <c r="E19" s="406">
        <v>0</v>
      </c>
      <c r="F19" s="406">
        <v>86</v>
      </c>
      <c r="G19" s="407">
        <v>86</v>
      </c>
      <c r="H19" s="406">
        <v>6127</v>
      </c>
      <c r="I19" s="406">
        <v>45</v>
      </c>
      <c r="J19" s="406">
        <v>0</v>
      </c>
      <c r="K19" s="406">
        <v>6172</v>
      </c>
      <c r="L19" s="408">
        <v>4345</v>
      </c>
      <c r="M19" s="408">
        <v>1827</v>
      </c>
      <c r="N19" s="407">
        <v>6172</v>
      </c>
      <c r="O19" s="409">
        <v>297.5888814906067</v>
      </c>
      <c r="P19" s="409">
        <v>355.27055130168458</v>
      </c>
      <c r="Q19" s="409" t="e">
        <v>#DIV/0!</v>
      </c>
      <c r="R19" s="409">
        <v>298.0491900694139</v>
      </c>
      <c r="S19" s="410">
        <v>317.97848294579921</v>
      </c>
      <c r="T19" s="410">
        <v>236.89787948093272</v>
      </c>
      <c r="U19" s="411">
        <v>298.0491900694139</v>
      </c>
      <c r="V19" s="50"/>
      <c r="W19" s="50"/>
      <c r="X19" s="53"/>
      <c r="Y19" s="53"/>
      <c r="Z19" s="123"/>
      <c r="AA19" s="123"/>
      <c r="AB19" s="123"/>
      <c r="AC19" s="123"/>
      <c r="AD19" s="123"/>
      <c r="AE19" s="123"/>
      <c r="AF19" s="123"/>
      <c r="AG19" s="123"/>
      <c r="AH19" s="123"/>
      <c r="AI19" s="123"/>
      <c r="AJ19" s="123"/>
      <c r="AK19" s="123"/>
      <c r="AL19" s="123"/>
      <c r="AM19" s="123"/>
      <c r="AN19" s="123"/>
      <c r="AO19" s="123"/>
    </row>
    <row r="20" spans="1:41" ht="16.5" customHeight="1">
      <c r="A20" s="359" t="s">
        <v>331</v>
      </c>
      <c r="B20" s="360" t="s">
        <v>197</v>
      </c>
      <c r="C20" s="412">
        <v>17727</v>
      </c>
      <c r="D20" s="412">
        <v>24</v>
      </c>
      <c r="E20" s="412">
        <v>20</v>
      </c>
      <c r="F20" s="412">
        <v>17731</v>
      </c>
      <c r="G20" s="413">
        <v>17751</v>
      </c>
      <c r="H20" s="412">
        <v>459746</v>
      </c>
      <c r="I20" s="412">
        <v>653</v>
      </c>
      <c r="J20" s="412">
        <v>393</v>
      </c>
      <c r="K20" s="412">
        <v>460006</v>
      </c>
      <c r="L20" s="414">
        <v>335742</v>
      </c>
      <c r="M20" s="414">
        <v>124657</v>
      </c>
      <c r="N20" s="413">
        <v>460399</v>
      </c>
      <c r="O20" s="415">
        <v>146.90139253545701</v>
      </c>
      <c r="P20" s="415">
        <v>109.96062785388126</v>
      </c>
      <c r="Q20" s="415">
        <v>132.21277822580646</v>
      </c>
      <c r="R20" s="415">
        <v>146.86845437360185</v>
      </c>
      <c r="S20" s="416">
        <v>150.88815956752933</v>
      </c>
      <c r="T20" s="416">
        <v>135.16038635371396</v>
      </c>
      <c r="U20" s="417">
        <v>146.86533945597125</v>
      </c>
      <c r="V20" s="50"/>
      <c r="W20" s="50"/>
      <c r="X20" s="53"/>
      <c r="Y20" s="53"/>
      <c r="Z20" s="123"/>
      <c r="AA20" s="123"/>
      <c r="AB20" s="123"/>
      <c r="AC20" s="123"/>
      <c r="AD20" s="123"/>
      <c r="AE20" s="123"/>
      <c r="AF20" s="123"/>
      <c r="AG20" s="123"/>
      <c r="AH20" s="123"/>
      <c r="AI20" s="123"/>
      <c r="AJ20" s="123"/>
      <c r="AK20" s="123"/>
      <c r="AL20" s="123"/>
      <c r="AM20" s="123"/>
      <c r="AN20" s="123"/>
      <c r="AO20" s="123"/>
    </row>
    <row r="21" spans="1:41" ht="16.5" customHeight="1">
      <c r="A21" s="355" t="s">
        <v>332</v>
      </c>
      <c r="B21" s="356" t="s">
        <v>198</v>
      </c>
      <c r="C21" s="406">
        <v>35843</v>
      </c>
      <c r="D21" s="406">
        <v>91</v>
      </c>
      <c r="E21" s="406">
        <v>174</v>
      </c>
      <c r="F21" s="406">
        <v>35760</v>
      </c>
      <c r="G21" s="407">
        <v>35934</v>
      </c>
      <c r="H21" s="406">
        <v>606841</v>
      </c>
      <c r="I21" s="406">
        <v>1746</v>
      </c>
      <c r="J21" s="406">
        <v>4813</v>
      </c>
      <c r="K21" s="406">
        <v>603774</v>
      </c>
      <c r="L21" s="408">
        <v>294082</v>
      </c>
      <c r="M21" s="408">
        <v>314505</v>
      </c>
      <c r="N21" s="407">
        <v>608587</v>
      </c>
      <c r="O21" s="409">
        <v>120.00972524348538</v>
      </c>
      <c r="P21" s="409">
        <v>137.21778835416112</v>
      </c>
      <c r="Q21" s="409">
        <v>230.97461570212647</v>
      </c>
      <c r="R21" s="409">
        <v>119.44830951105885</v>
      </c>
      <c r="S21" s="410">
        <v>123.17319221034937</v>
      </c>
      <c r="T21" s="410">
        <v>116.95465537903486</v>
      </c>
      <c r="U21" s="411">
        <v>120.03390953171372</v>
      </c>
      <c r="V21" s="50"/>
      <c r="W21" s="50"/>
      <c r="X21" s="53"/>
      <c r="Y21" s="53"/>
      <c r="Z21" s="123"/>
      <c r="AA21" s="123"/>
      <c r="AB21" s="123"/>
      <c r="AC21" s="123"/>
      <c r="AD21" s="123"/>
      <c r="AE21" s="123"/>
      <c r="AF21" s="123"/>
      <c r="AG21" s="123"/>
      <c r="AH21" s="123"/>
      <c r="AI21" s="123"/>
      <c r="AJ21" s="123"/>
      <c r="AK21" s="123"/>
      <c r="AL21" s="123"/>
      <c r="AM21" s="123"/>
      <c r="AN21" s="123"/>
      <c r="AO21" s="123"/>
    </row>
    <row r="22" spans="1:41" ht="16.5" customHeight="1">
      <c r="A22" s="359" t="s">
        <v>333</v>
      </c>
      <c r="B22" s="360" t="s">
        <v>199</v>
      </c>
      <c r="C22" s="412">
        <v>6552</v>
      </c>
      <c r="D22" s="412">
        <v>5</v>
      </c>
      <c r="E22" s="412">
        <v>2</v>
      </c>
      <c r="F22" s="412">
        <v>6555</v>
      </c>
      <c r="G22" s="413">
        <v>6557</v>
      </c>
      <c r="H22" s="412">
        <v>66714</v>
      </c>
      <c r="I22" s="412">
        <v>71</v>
      </c>
      <c r="J22" s="412">
        <v>92</v>
      </c>
      <c r="K22" s="412">
        <v>66693</v>
      </c>
      <c r="L22" s="414">
        <v>50238</v>
      </c>
      <c r="M22" s="414">
        <v>16547</v>
      </c>
      <c r="N22" s="413">
        <v>66785</v>
      </c>
      <c r="O22" s="415">
        <v>118.91273687523973</v>
      </c>
      <c r="P22" s="415">
        <v>100.44498787878788</v>
      </c>
      <c r="Q22" s="415">
        <v>127.22106659142213</v>
      </c>
      <c r="R22" s="415">
        <v>118.88194188259453</v>
      </c>
      <c r="S22" s="416">
        <v>121.27089563386917</v>
      </c>
      <c r="T22" s="416">
        <v>111.05216501686829</v>
      </c>
      <c r="U22" s="417">
        <v>118.89199864157898</v>
      </c>
      <c r="V22" s="50"/>
      <c r="W22" s="50"/>
      <c r="X22" s="53"/>
      <c r="Y22" s="53"/>
      <c r="Z22" s="123"/>
      <c r="AA22" s="123"/>
      <c r="AB22" s="123"/>
      <c r="AC22" s="123"/>
      <c r="AD22" s="123"/>
      <c r="AE22" s="123"/>
      <c r="AF22" s="123"/>
      <c r="AG22" s="123"/>
      <c r="AH22" s="123"/>
      <c r="AI22" s="123"/>
      <c r="AJ22" s="123"/>
      <c r="AK22" s="123"/>
      <c r="AL22" s="123"/>
      <c r="AM22" s="123"/>
      <c r="AN22" s="123"/>
      <c r="AO22" s="123"/>
    </row>
    <row r="23" spans="1:41" ht="16.5" customHeight="1">
      <c r="A23" s="355" t="s">
        <v>334</v>
      </c>
      <c r="B23" s="356" t="s">
        <v>200</v>
      </c>
      <c r="C23" s="406">
        <v>10379</v>
      </c>
      <c r="D23" s="406">
        <v>227</v>
      </c>
      <c r="E23" s="406">
        <v>15</v>
      </c>
      <c r="F23" s="406">
        <v>10591</v>
      </c>
      <c r="G23" s="407">
        <v>10606</v>
      </c>
      <c r="H23" s="406">
        <v>65078</v>
      </c>
      <c r="I23" s="406">
        <v>925</v>
      </c>
      <c r="J23" s="406">
        <v>211</v>
      </c>
      <c r="K23" s="406">
        <v>65792</v>
      </c>
      <c r="L23" s="408">
        <v>56685</v>
      </c>
      <c r="M23" s="408">
        <v>9318</v>
      </c>
      <c r="N23" s="407">
        <v>66003</v>
      </c>
      <c r="O23" s="409">
        <v>135.72820683965983</v>
      </c>
      <c r="P23" s="409">
        <v>108.57286599935422</v>
      </c>
      <c r="Q23" s="409">
        <v>309.05462477321458</v>
      </c>
      <c r="R23" s="409">
        <v>134.84786721240465</v>
      </c>
      <c r="S23" s="410">
        <v>138.29951082233794</v>
      </c>
      <c r="T23" s="410">
        <v>117.27623440588013</v>
      </c>
      <c r="U23" s="411">
        <v>135.4775268131956</v>
      </c>
      <c r="V23" s="50"/>
      <c r="W23" s="50"/>
      <c r="X23" s="53"/>
      <c r="Y23" s="53"/>
      <c r="Z23" s="123"/>
      <c r="AA23" s="123"/>
      <c r="AB23" s="123"/>
      <c r="AC23" s="123"/>
      <c r="AD23" s="123"/>
      <c r="AE23" s="123"/>
      <c r="AF23" s="123"/>
      <c r="AG23" s="123"/>
      <c r="AH23" s="123"/>
      <c r="AI23" s="123"/>
      <c r="AJ23" s="123"/>
      <c r="AK23" s="123"/>
      <c r="AL23" s="123"/>
      <c r="AM23" s="123"/>
      <c r="AN23" s="123"/>
      <c r="AO23" s="123"/>
    </row>
    <row r="24" spans="1:41" ht="16.5" customHeight="1">
      <c r="A24" s="359" t="s">
        <v>335</v>
      </c>
      <c r="B24" s="360" t="s">
        <v>201</v>
      </c>
      <c r="C24" s="412">
        <v>3117</v>
      </c>
      <c r="D24" s="412">
        <v>2</v>
      </c>
      <c r="E24" s="412">
        <v>3</v>
      </c>
      <c r="F24" s="412">
        <v>3116</v>
      </c>
      <c r="G24" s="413">
        <v>3119</v>
      </c>
      <c r="H24" s="412">
        <v>67637</v>
      </c>
      <c r="I24" s="412">
        <v>7</v>
      </c>
      <c r="J24" s="412">
        <v>6</v>
      </c>
      <c r="K24" s="412">
        <v>67638</v>
      </c>
      <c r="L24" s="414">
        <v>54717</v>
      </c>
      <c r="M24" s="414">
        <v>12927</v>
      </c>
      <c r="N24" s="413">
        <v>67644</v>
      </c>
      <c r="O24" s="415">
        <v>182.39970034218982</v>
      </c>
      <c r="P24" s="415">
        <v>98.1</v>
      </c>
      <c r="Q24" s="415">
        <v>134.81453333333334</v>
      </c>
      <c r="R24" s="415">
        <v>182.39495380696613</v>
      </c>
      <c r="S24" s="416">
        <v>188.75626531930365</v>
      </c>
      <c r="T24" s="416">
        <v>153.25719367613428</v>
      </c>
      <c r="U24" s="417">
        <v>182.39098826962527</v>
      </c>
      <c r="V24" s="50"/>
      <c r="W24" s="50"/>
      <c r="X24" s="53"/>
      <c r="Y24" s="53"/>
      <c r="Z24" s="123"/>
      <c r="AA24" s="123"/>
      <c r="AB24" s="123"/>
      <c r="AC24" s="123"/>
      <c r="AD24" s="123"/>
      <c r="AE24" s="123"/>
      <c r="AF24" s="123"/>
      <c r="AG24" s="123"/>
      <c r="AH24" s="123"/>
      <c r="AI24" s="123"/>
      <c r="AJ24" s="123"/>
      <c r="AK24" s="123"/>
      <c r="AL24" s="123"/>
      <c r="AM24" s="123"/>
      <c r="AN24" s="123"/>
      <c r="AO24" s="123"/>
    </row>
    <row r="25" spans="1:41" ht="16.5" customHeight="1">
      <c r="A25" s="355" t="s">
        <v>336</v>
      </c>
      <c r="B25" s="356" t="s">
        <v>202</v>
      </c>
      <c r="C25" s="406">
        <v>7290</v>
      </c>
      <c r="D25" s="406">
        <v>22</v>
      </c>
      <c r="E25" s="406">
        <v>34</v>
      </c>
      <c r="F25" s="406">
        <v>7278</v>
      </c>
      <c r="G25" s="407">
        <v>7312</v>
      </c>
      <c r="H25" s="406">
        <v>48360</v>
      </c>
      <c r="I25" s="406">
        <v>80</v>
      </c>
      <c r="J25" s="406">
        <v>432</v>
      </c>
      <c r="K25" s="406">
        <v>48008</v>
      </c>
      <c r="L25" s="408">
        <v>36551</v>
      </c>
      <c r="M25" s="408">
        <v>11889</v>
      </c>
      <c r="N25" s="407">
        <v>48440</v>
      </c>
      <c r="O25" s="409">
        <v>153.15418613033322</v>
      </c>
      <c r="P25" s="409">
        <v>176.84065815983882</v>
      </c>
      <c r="Q25" s="409">
        <v>279.41966663969572</v>
      </c>
      <c r="R25" s="409">
        <v>151.80703375728669</v>
      </c>
      <c r="S25" s="410">
        <v>157.27132557158026</v>
      </c>
      <c r="T25" s="410">
        <v>139.49756816635821</v>
      </c>
      <c r="U25" s="411">
        <v>153.1850007557496</v>
      </c>
      <c r="V25" s="50"/>
      <c r="W25" s="50"/>
      <c r="X25" s="53"/>
      <c r="Y25" s="53"/>
      <c r="Z25" s="123"/>
      <c r="AA25" s="123"/>
      <c r="AB25" s="123"/>
      <c r="AC25" s="123"/>
      <c r="AD25" s="123"/>
      <c r="AE25" s="123"/>
      <c r="AF25" s="123"/>
      <c r="AG25" s="123"/>
      <c r="AH25" s="123"/>
      <c r="AI25" s="123"/>
      <c r="AJ25" s="123"/>
      <c r="AK25" s="123"/>
      <c r="AL25" s="123"/>
      <c r="AM25" s="123"/>
      <c r="AN25" s="123"/>
      <c r="AO25" s="123"/>
    </row>
    <row r="26" spans="1:41" ht="16.5" customHeight="1">
      <c r="A26" s="359" t="s">
        <v>337</v>
      </c>
      <c r="B26" s="360" t="s">
        <v>203</v>
      </c>
      <c r="C26" s="412">
        <v>260</v>
      </c>
      <c r="D26" s="412">
        <v>1</v>
      </c>
      <c r="E26" s="412">
        <v>2</v>
      </c>
      <c r="F26" s="412">
        <v>259</v>
      </c>
      <c r="G26" s="413">
        <v>261</v>
      </c>
      <c r="H26" s="412">
        <v>9344</v>
      </c>
      <c r="I26" s="412">
        <v>2</v>
      </c>
      <c r="J26" s="412">
        <v>7</v>
      </c>
      <c r="K26" s="412">
        <v>9339</v>
      </c>
      <c r="L26" s="414">
        <v>8156</v>
      </c>
      <c r="M26" s="414">
        <v>1190</v>
      </c>
      <c r="N26" s="413">
        <v>9346</v>
      </c>
      <c r="O26" s="415">
        <v>500.7617074901259</v>
      </c>
      <c r="P26" s="415">
        <v>101.36999999999999</v>
      </c>
      <c r="Q26" s="415">
        <v>307.77913513513511</v>
      </c>
      <c r="R26" s="415">
        <v>500.80799971605364</v>
      </c>
      <c r="S26" s="416">
        <v>517.77992310907928</v>
      </c>
      <c r="T26" s="416">
        <v>367.47172689511939</v>
      </c>
      <c r="U26" s="417">
        <v>500.66727153069507</v>
      </c>
      <c r="V26" s="50"/>
      <c r="W26" s="50"/>
      <c r="X26" s="53"/>
      <c r="Y26" s="53"/>
      <c r="Z26" s="123"/>
      <c r="AA26" s="123"/>
      <c r="AB26" s="123"/>
      <c r="AC26" s="123"/>
      <c r="AD26" s="123"/>
      <c r="AE26" s="123"/>
      <c r="AF26" s="123"/>
      <c r="AG26" s="123"/>
      <c r="AH26" s="123"/>
      <c r="AI26" s="123"/>
      <c r="AJ26" s="123"/>
      <c r="AK26" s="123"/>
      <c r="AL26" s="123"/>
      <c r="AM26" s="123"/>
      <c r="AN26" s="123"/>
      <c r="AO26" s="123"/>
    </row>
    <row r="27" spans="1:41" ht="16.5" customHeight="1">
      <c r="A27" s="355" t="s">
        <v>338</v>
      </c>
      <c r="B27" s="356" t="s">
        <v>204</v>
      </c>
      <c r="C27" s="406">
        <v>5770</v>
      </c>
      <c r="D27" s="406">
        <v>30</v>
      </c>
      <c r="E27" s="406">
        <v>9</v>
      </c>
      <c r="F27" s="406">
        <v>5791</v>
      </c>
      <c r="G27" s="407">
        <v>5800</v>
      </c>
      <c r="H27" s="406">
        <v>99447</v>
      </c>
      <c r="I27" s="406">
        <v>881</v>
      </c>
      <c r="J27" s="406">
        <v>1041</v>
      </c>
      <c r="K27" s="406">
        <v>99287</v>
      </c>
      <c r="L27" s="408">
        <v>76465</v>
      </c>
      <c r="M27" s="408">
        <v>23863</v>
      </c>
      <c r="N27" s="407">
        <v>100328</v>
      </c>
      <c r="O27" s="409">
        <v>219.35759689543542</v>
      </c>
      <c r="P27" s="409">
        <v>158.10617430020201</v>
      </c>
      <c r="Q27" s="409">
        <v>236.32632753981528</v>
      </c>
      <c r="R27" s="409">
        <v>218.61682827156878</v>
      </c>
      <c r="S27" s="410">
        <v>229.92371135151188</v>
      </c>
      <c r="T27" s="410">
        <v>180.74384601721138</v>
      </c>
      <c r="U27" s="411">
        <v>218.79970782251493</v>
      </c>
      <c r="V27" s="50"/>
      <c r="W27" s="50"/>
      <c r="X27" s="53"/>
      <c r="Y27" s="53"/>
      <c r="Z27" s="123"/>
      <c r="AA27" s="123"/>
      <c r="AB27" s="123"/>
      <c r="AC27" s="123"/>
      <c r="AD27" s="123"/>
      <c r="AE27" s="123"/>
      <c r="AF27" s="123"/>
      <c r="AG27" s="123"/>
      <c r="AH27" s="123"/>
      <c r="AI27" s="123"/>
      <c r="AJ27" s="123"/>
      <c r="AK27" s="123"/>
      <c r="AL27" s="123"/>
      <c r="AM27" s="123"/>
      <c r="AN27" s="123"/>
      <c r="AO27" s="123"/>
    </row>
    <row r="28" spans="1:41" ht="16.5" customHeight="1">
      <c r="A28" s="359" t="s">
        <v>339</v>
      </c>
      <c r="B28" s="360" t="s">
        <v>205</v>
      </c>
      <c r="C28" s="412">
        <v>627</v>
      </c>
      <c r="D28" s="412">
        <v>10</v>
      </c>
      <c r="E28" s="412">
        <v>2</v>
      </c>
      <c r="F28" s="412">
        <v>635</v>
      </c>
      <c r="G28" s="413">
        <v>637</v>
      </c>
      <c r="H28" s="412">
        <v>31854</v>
      </c>
      <c r="I28" s="412">
        <v>45</v>
      </c>
      <c r="J28" s="412">
        <v>65</v>
      </c>
      <c r="K28" s="412">
        <v>31834</v>
      </c>
      <c r="L28" s="414">
        <v>19439</v>
      </c>
      <c r="M28" s="414">
        <v>12460</v>
      </c>
      <c r="N28" s="413">
        <v>31899</v>
      </c>
      <c r="O28" s="415">
        <v>247.13935398121629</v>
      </c>
      <c r="P28" s="415">
        <v>145.37219339622641</v>
      </c>
      <c r="Q28" s="415">
        <v>241.27617373319544</v>
      </c>
      <c r="R28" s="415">
        <v>247.0500449052391</v>
      </c>
      <c r="S28" s="416">
        <v>265.98555848321467</v>
      </c>
      <c r="T28" s="416">
        <v>216.83834618989479</v>
      </c>
      <c r="U28" s="417">
        <v>247.03677111750631</v>
      </c>
      <c r="V28" s="50"/>
      <c r="W28" s="50"/>
      <c r="X28" s="53"/>
      <c r="Y28" s="53"/>
      <c r="Z28" s="123"/>
      <c r="AA28" s="123"/>
      <c r="AB28" s="123"/>
      <c r="AC28" s="123"/>
      <c r="AD28" s="123"/>
      <c r="AE28" s="123"/>
      <c r="AF28" s="123"/>
      <c r="AG28" s="123"/>
      <c r="AH28" s="123"/>
      <c r="AI28" s="123"/>
      <c r="AJ28" s="123"/>
      <c r="AK28" s="123"/>
      <c r="AL28" s="123"/>
      <c r="AM28" s="123"/>
      <c r="AN28" s="123"/>
      <c r="AO28" s="123"/>
    </row>
    <row r="29" spans="1:41" ht="16.5" customHeight="1">
      <c r="A29" s="355" t="s">
        <v>340</v>
      </c>
      <c r="B29" s="356" t="s">
        <v>206</v>
      </c>
      <c r="C29" s="406">
        <v>14000</v>
      </c>
      <c r="D29" s="406">
        <v>40</v>
      </c>
      <c r="E29" s="406">
        <v>2</v>
      </c>
      <c r="F29" s="406">
        <v>14038</v>
      </c>
      <c r="G29" s="407">
        <v>14040</v>
      </c>
      <c r="H29" s="406">
        <v>233673</v>
      </c>
      <c r="I29" s="406">
        <v>292</v>
      </c>
      <c r="J29" s="406">
        <v>108</v>
      </c>
      <c r="K29" s="406">
        <v>233857</v>
      </c>
      <c r="L29" s="408">
        <v>185005</v>
      </c>
      <c r="M29" s="408">
        <v>48960</v>
      </c>
      <c r="N29" s="407">
        <v>233965</v>
      </c>
      <c r="O29" s="409">
        <v>178.03264414226993</v>
      </c>
      <c r="P29" s="409">
        <v>141.46587566953417</v>
      </c>
      <c r="Q29" s="409">
        <v>281.69146233848096</v>
      </c>
      <c r="R29" s="409">
        <v>177.94296382282761</v>
      </c>
      <c r="S29" s="410">
        <v>184.85902576037952</v>
      </c>
      <c r="T29" s="410">
        <v>150.94574423208644</v>
      </c>
      <c r="U29" s="411">
        <v>177.99620672338142</v>
      </c>
      <c r="V29" s="50"/>
      <c r="W29" s="50"/>
      <c r="X29" s="53"/>
      <c r="Y29" s="53"/>
      <c r="Z29" s="123"/>
      <c r="AA29" s="123"/>
      <c r="AB29" s="123"/>
      <c r="AC29" s="123"/>
      <c r="AD29" s="123"/>
      <c r="AE29" s="123"/>
      <c r="AF29" s="123"/>
      <c r="AG29" s="123"/>
      <c r="AH29" s="123"/>
      <c r="AI29" s="123"/>
      <c r="AJ29" s="123"/>
      <c r="AK29" s="123"/>
      <c r="AL29" s="123"/>
      <c r="AM29" s="123"/>
      <c r="AN29" s="123"/>
      <c r="AO29" s="123"/>
    </row>
    <row r="30" spans="1:41" ht="16.5" customHeight="1">
      <c r="A30" s="359" t="s">
        <v>341</v>
      </c>
      <c r="B30" s="360" t="s">
        <v>207</v>
      </c>
      <c r="C30" s="412">
        <v>13860</v>
      </c>
      <c r="D30" s="412">
        <v>233</v>
      </c>
      <c r="E30" s="412">
        <v>79</v>
      </c>
      <c r="F30" s="412">
        <v>14014</v>
      </c>
      <c r="G30" s="413">
        <v>14093</v>
      </c>
      <c r="H30" s="412">
        <v>216527</v>
      </c>
      <c r="I30" s="412">
        <v>3569</v>
      </c>
      <c r="J30" s="412">
        <v>2254</v>
      </c>
      <c r="K30" s="412">
        <v>217842</v>
      </c>
      <c r="L30" s="414">
        <v>189022</v>
      </c>
      <c r="M30" s="414">
        <v>31074</v>
      </c>
      <c r="N30" s="413">
        <v>220096</v>
      </c>
      <c r="O30" s="415">
        <v>163.67411990012505</v>
      </c>
      <c r="P30" s="415">
        <v>154.79091855982941</v>
      </c>
      <c r="Q30" s="415">
        <v>334.45590856453941</v>
      </c>
      <c r="R30" s="415">
        <v>161.64586730341446</v>
      </c>
      <c r="S30" s="416">
        <v>167.37627721841656</v>
      </c>
      <c r="T30" s="416">
        <v>139.00495202630728</v>
      </c>
      <c r="U30" s="417">
        <v>163.54214203802098</v>
      </c>
      <c r="V30" s="50"/>
      <c r="W30" s="50"/>
      <c r="X30" s="53"/>
      <c r="Y30" s="53"/>
      <c r="Z30" s="123"/>
      <c r="AA30" s="123"/>
      <c r="AB30" s="123"/>
      <c r="AC30" s="123"/>
      <c r="AD30" s="123"/>
      <c r="AE30" s="123"/>
      <c r="AF30" s="123"/>
      <c r="AG30" s="123"/>
      <c r="AH30" s="123"/>
      <c r="AI30" s="123"/>
      <c r="AJ30" s="123"/>
      <c r="AK30" s="123"/>
      <c r="AL30" s="123"/>
      <c r="AM30" s="123"/>
      <c r="AN30" s="123"/>
      <c r="AO30" s="123"/>
    </row>
    <row r="31" spans="1:41" ht="16.5" customHeight="1">
      <c r="A31" s="355" t="s">
        <v>342</v>
      </c>
      <c r="B31" s="356" t="s">
        <v>208</v>
      </c>
      <c r="C31" s="406">
        <v>6744</v>
      </c>
      <c r="D31" s="406">
        <v>59</v>
      </c>
      <c r="E31" s="406">
        <v>10</v>
      </c>
      <c r="F31" s="406">
        <v>6793</v>
      </c>
      <c r="G31" s="407">
        <v>6803</v>
      </c>
      <c r="H31" s="406">
        <v>175033</v>
      </c>
      <c r="I31" s="406">
        <v>961</v>
      </c>
      <c r="J31" s="406">
        <v>771</v>
      </c>
      <c r="K31" s="406">
        <v>175223</v>
      </c>
      <c r="L31" s="408">
        <v>162569</v>
      </c>
      <c r="M31" s="408">
        <v>13425</v>
      </c>
      <c r="N31" s="407">
        <v>175994</v>
      </c>
      <c r="O31" s="409">
        <v>221.49415794184867</v>
      </c>
      <c r="P31" s="409">
        <v>198.65490720835342</v>
      </c>
      <c r="Q31" s="409">
        <v>245.39157717263578</v>
      </c>
      <c r="R31" s="409">
        <v>221.26183226708824</v>
      </c>
      <c r="S31" s="410">
        <v>225.29600598377368</v>
      </c>
      <c r="T31" s="410">
        <v>176.5945778016584</v>
      </c>
      <c r="U31" s="411">
        <v>221.37234605360635</v>
      </c>
      <c r="V31" s="50"/>
      <c r="W31" s="50"/>
      <c r="X31" s="53"/>
      <c r="Y31" s="53"/>
      <c r="Z31" s="123"/>
      <c r="AA31" s="123"/>
      <c r="AB31" s="123"/>
      <c r="AC31" s="123"/>
      <c r="AD31" s="123"/>
      <c r="AE31" s="123"/>
      <c r="AF31" s="123"/>
      <c r="AG31" s="123"/>
      <c r="AH31" s="123"/>
      <c r="AI31" s="123"/>
      <c r="AJ31" s="123"/>
      <c r="AK31" s="123"/>
      <c r="AL31" s="123"/>
      <c r="AM31" s="123"/>
      <c r="AN31" s="123"/>
      <c r="AO31" s="123"/>
    </row>
    <row r="32" spans="1:41" ht="16.5" customHeight="1">
      <c r="A32" s="359" t="s">
        <v>343</v>
      </c>
      <c r="B32" s="360" t="s">
        <v>209</v>
      </c>
      <c r="C32" s="412">
        <v>36332</v>
      </c>
      <c r="D32" s="412">
        <v>206</v>
      </c>
      <c r="E32" s="412">
        <v>55</v>
      </c>
      <c r="F32" s="412">
        <v>36483</v>
      </c>
      <c r="G32" s="413">
        <v>36538</v>
      </c>
      <c r="H32" s="412">
        <v>398268</v>
      </c>
      <c r="I32" s="412">
        <v>2091</v>
      </c>
      <c r="J32" s="412">
        <v>3634</v>
      </c>
      <c r="K32" s="412">
        <v>396725</v>
      </c>
      <c r="L32" s="414">
        <v>338482</v>
      </c>
      <c r="M32" s="414">
        <v>61877</v>
      </c>
      <c r="N32" s="413">
        <v>400359</v>
      </c>
      <c r="O32" s="415">
        <v>170.94743822063188</v>
      </c>
      <c r="P32" s="415">
        <v>132.95085513850043</v>
      </c>
      <c r="Q32" s="415">
        <v>266.775664273345</v>
      </c>
      <c r="R32" s="415">
        <v>169.86310679928968</v>
      </c>
      <c r="S32" s="416">
        <v>173.74911297667802</v>
      </c>
      <c r="T32" s="416">
        <v>154.17277453447215</v>
      </c>
      <c r="U32" s="417">
        <v>170.78514295387654</v>
      </c>
      <c r="V32" s="50"/>
      <c r="W32" s="50"/>
      <c r="X32" s="53"/>
      <c r="Y32" s="53"/>
      <c r="Z32" s="123"/>
      <c r="AA32" s="123"/>
      <c r="AB32" s="123"/>
      <c r="AC32" s="123"/>
      <c r="AD32" s="123"/>
      <c r="AE32" s="123"/>
      <c r="AF32" s="123"/>
      <c r="AG32" s="123"/>
      <c r="AH32" s="123"/>
      <c r="AI32" s="123"/>
      <c r="AJ32" s="123"/>
      <c r="AK32" s="123"/>
      <c r="AL32" s="123"/>
      <c r="AM32" s="123"/>
      <c r="AN32" s="123"/>
      <c r="AO32" s="123"/>
    </row>
    <row r="33" spans="1:41" ht="16.5" customHeight="1">
      <c r="A33" s="355" t="s">
        <v>344</v>
      </c>
      <c r="B33" s="356" t="s">
        <v>210</v>
      </c>
      <c r="C33" s="406">
        <v>2145</v>
      </c>
      <c r="D33" s="406">
        <v>29</v>
      </c>
      <c r="E33" s="406">
        <v>5</v>
      </c>
      <c r="F33" s="406">
        <v>2169</v>
      </c>
      <c r="G33" s="407">
        <v>2174</v>
      </c>
      <c r="H33" s="406">
        <v>43553</v>
      </c>
      <c r="I33" s="406">
        <v>345</v>
      </c>
      <c r="J33" s="406">
        <v>61</v>
      </c>
      <c r="K33" s="406">
        <v>43837</v>
      </c>
      <c r="L33" s="408">
        <v>29527</v>
      </c>
      <c r="M33" s="408">
        <v>14371</v>
      </c>
      <c r="N33" s="407">
        <v>43898</v>
      </c>
      <c r="O33" s="409">
        <v>236.27617336589449</v>
      </c>
      <c r="P33" s="409">
        <v>259.8352626862328</v>
      </c>
      <c r="Q33" s="409">
        <v>322.04378142076501</v>
      </c>
      <c r="R33" s="409">
        <v>236.32187243004543</v>
      </c>
      <c r="S33" s="410">
        <v>251.18275615726697</v>
      </c>
      <c r="T33" s="410">
        <v>205.14165959983745</v>
      </c>
      <c r="U33" s="411">
        <v>236.45601804843304</v>
      </c>
      <c r="V33" s="50"/>
      <c r="W33" s="50"/>
      <c r="X33" s="53"/>
      <c r="Y33" s="53"/>
      <c r="Z33" s="123"/>
      <c r="AA33" s="123"/>
      <c r="AB33" s="123"/>
      <c r="AC33" s="123"/>
      <c r="AD33" s="123"/>
      <c r="AE33" s="123"/>
      <c r="AF33" s="123"/>
      <c r="AG33" s="123"/>
      <c r="AH33" s="123"/>
      <c r="AI33" s="123"/>
      <c r="AJ33" s="123"/>
      <c r="AK33" s="123"/>
      <c r="AL33" s="123"/>
      <c r="AM33" s="123"/>
      <c r="AN33" s="123"/>
      <c r="AO33" s="123"/>
    </row>
    <row r="34" spans="1:41" ht="16.5" customHeight="1">
      <c r="A34" s="359" t="s">
        <v>345</v>
      </c>
      <c r="B34" s="360" t="s">
        <v>211</v>
      </c>
      <c r="C34" s="412">
        <v>7017</v>
      </c>
      <c r="D34" s="412">
        <v>82</v>
      </c>
      <c r="E34" s="412">
        <v>8</v>
      </c>
      <c r="F34" s="412">
        <v>7091</v>
      </c>
      <c r="G34" s="413">
        <v>7099</v>
      </c>
      <c r="H34" s="412">
        <v>175065</v>
      </c>
      <c r="I34" s="412">
        <v>1149</v>
      </c>
      <c r="J34" s="412">
        <v>827</v>
      </c>
      <c r="K34" s="412">
        <v>175387</v>
      </c>
      <c r="L34" s="414">
        <v>134795</v>
      </c>
      <c r="M34" s="414">
        <v>41419</v>
      </c>
      <c r="N34" s="413">
        <v>176214</v>
      </c>
      <c r="O34" s="415">
        <v>199.61586742185679</v>
      </c>
      <c r="P34" s="415">
        <v>209.01880123568418</v>
      </c>
      <c r="Q34" s="415">
        <v>582.38190827360484</v>
      </c>
      <c r="R34" s="415">
        <v>197.67202515922921</v>
      </c>
      <c r="S34" s="416">
        <v>209.21571042446055</v>
      </c>
      <c r="T34" s="416">
        <v>167.49045690080723</v>
      </c>
      <c r="U34" s="417">
        <v>199.66955913851967</v>
      </c>
      <c r="V34" s="50"/>
      <c r="W34" s="50"/>
      <c r="X34" s="53"/>
      <c r="Y34" s="53"/>
      <c r="Z34" s="123"/>
      <c r="AA34" s="123"/>
      <c r="AB34" s="123"/>
      <c r="AC34" s="123"/>
      <c r="AD34" s="123"/>
      <c r="AE34" s="123"/>
      <c r="AF34" s="123"/>
      <c r="AG34" s="123"/>
      <c r="AH34" s="123"/>
      <c r="AI34" s="123"/>
      <c r="AJ34" s="123"/>
      <c r="AK34" s="123"/>
      <c r="AL34" s="123"/>
      <c r="AM34" s="123"/>
      <c r="AN34" s="123"/>
      <c r="AO34" s="123"/>
    </row>
    <row r="35" spans="1:41" ht="16.5" customHeight="1">
      <c r="A35" s="355" t="s">
        <v>346</v>
      </c>
      <c r="B35" s="356" t="s">
        <v>212</v>
      </c>
      <c r="C35" s="406">
        <v>13480</v>
      </c>
      <c r="D35" s="406">
        <v>92</v>
      </c>
      <c r="E35" s="406">
        <v>10</v>
      </c>
      <c r="F35" s="406">
        <v>13562</v>
      </c>
      <c r="G35" s="407">
        <v>13572</v>
      </c>
      <c r="H35" s="406">
        <v>181725</v>
      </c>
      <c r="I35" s="406">
        <v>1577</v>
      </c>
      <c r="J35" s="406">
        <v>129</v>
      </c>
      <c r="K35" s="406">
        <v>183173</v>
      </c>
      <c r="L35" s="408">
        <v>157338</v>
      </c>
      <c r="M35" s="408">
        <v>25964</v>
      </c>
      <c r="N35" s="407">
        <v>183302</v>
      </c>
      <c r="O35" s="409">
        <v>184.65991050514941</v>
      </c>
      <c r="P35" s="409">
        <v>205.88439700276061</v>
      </c>
      <c r="Q35" s="409">
        <v>169.28273690584317</v>
      </c>
      <c r="R35" s="409">
        <v>184.83836933682542</v>
      </c>
      <c r="S35" s="410">
        <v>187.94211584520497</v>
      </c>
      <c r="T35" s="410">
        <v>165.15246605134007</v>
      </c>
      <c r="U35" s="411">
        <v>184.82769068817294</v>
      </c>
      <c r="V35" s="50"/>
      <c r="W35" s="50"/>
      <c r="X35" s="53"/>
      <c r="Y35" s="53"/>
      <c r="Z35" s="123"/>
      <c r="AA35" s="123"/>
      <c r="AB35" s="123"/>
      <c r="AC35" s="123"/>
      <c r="AD35" s="123"/>
      <c r="AE35" s="123"/>
      <c r="AF35" s="123"/>
      <c r="AG35" s="123"/>
      <c r="AH35" s="123"/>
      <c r="AI35" s="123"/>
      <c r="AJ35" s="123"/>
      <c r="AK35" s="123"/>
      <c r="AL35" s="123"/>
      <c r="AM35" s="123"/>
      <c r="AN35" s="123"/>
      <c r="AO35" s="123"/>
    </row>
    <row r="36" spans="1:41" ht="16.5" customHeight="1">
      <c r="A36" s="359" t="s">
        <v>347</v>
      </c>
      <c r="B36" s="360" t="s">
        <v>213</v>
      </c>
      <c r="C36" s="412">
        <v>4259</v>
      </c>
      <c r="D36" s="412">
        <v>14</v>
      </c>
      <c r="E36" s="412">
        <v>2</v>
      </c>
      <c r="F36" s="412">
        <v>4271</v>
      </c>
      <c r="G36" s="413">
        <v>4273</v>
      </c>
      <c r="H36" s="412">
        <v>221344</v>
      </c>
      <c r="I36" s="412">
        <v>507</v>
      </c>
      <c r="J36" s="412">
        <v>370</v>
      </c>
      <c r="K36" s="412">
        <v>221481</v>
      </c>
      <c r="L36" s="414">
        <v>183269</v>
      </c>
      <c r="M36" s="414">
        <v>38582</v>
      </c>
      <c r="N36" s="413">
        <v>221851</v>
      </c>
      <c r="O36" s="415">
        <v>263.94746511869278</v>
      </c>
      <c r="P36" s="415">
        <v>123.44084936156457</v>
      </c>
      <c r="Q36" s="415">
        <v>298.57309239872552</v>
      </c>
      <c r="R36" s="415">
        <v>263.58701574773818</v>
      </c>
      <c r="S36" s="416">
        <v>269.62090187371138</v>
      </c>
      <c r="T36" s="416">
        <v>234.52998222178746</v>
      </c>
      <c r="U36" s="417">
        <v>263.65226861858281</v>
      </c>
      <c r="V36" s="50"/>
      <c r="W36" s="50"/>
      <c r="X36" s="53"/>
      <c r="Y36" s="53"/>
      <c r="Z36" s="123"/>
      <c r="AA36" s="123"/>
      <c r="AB36" s="123"/>
      <c r="AC36" s="123"/>
      <c r="AD36" s="123"/>
      <c r="AE36" s="123"/>
      <c r="AF36" s="123"/>
      <c r="AG36" s="123"/>
      <c r="AH36" s="123"/>
      <c r="AI36" s="123"/>
      <c r="AJ36" s="123"/>
      <c r="AK36" s="123"/>
      <c r="AL36" s="123"/>
      <c r="AM36" s="123"/>
      <c r="AN36" s="123"/>
      <c r="AO36" s="123"/>
    </row>
    <row r="37" spans="1:41" ht="16.5" customHeight="1">
      <c r="A37" s="355" t="s">
        <v>348</v>
      </c>
      <c r="B37" s="356" t="s">
        <v>214</v>
      </c>
      <c r="C37" s="406">
        <v>1309</v>
      </c>
      <c r="D37" s="406">
        <v>85</v>
      </c>
      <c r="E37" s="406">
        <v>19</v>
      </c>
      <c r="F37" s="406">
        <v>1375</v>
      </c>
      <c r="G37" s="407">
        <v>1394</v>
      </c>
      <c r="H37" s="406">
        <v>66302</v>
      </c>
      <c r="I37" s="406">
        <v>8898</v>
      </c>
      <c r="J37" s="406">
        <v>8918</v>
      </c>
      <c r="K37" s="406">
        <v>66282</v>
      </c>
      <c r="L37" s="408">
        <v>69584</v>
      </c>
      <c r="M37" s="408">
        <v>5616</v>
      </c>
      <c r="N37" s="407">
        <v>75200</v>
      </c>
      <c r="O37" s="409">
        <v>295.99165605306297</v>
      </c>
      <c r="P37" s="409">
        <v>190.90469972100061</v>
      </c>
      <c r="Q37" s="409">
        <v>296.0795920963626</v>
      </c>
      <c r="R37" s="409">
        <v>282.2041407632413</v>
      </c>
      <c r="S37" s="410">
        <v>277.87356030127881</v>
      </c>
      <c r="T37" s="410">
        <v>356.63095536865865</v>
      </c>
      <c r="U37" s="411">
        <v>284.13095743857559</v>
      </c>
      <c r="V37" s="50"/>
      <c r="W37" s="50"/>
      <c r="X37" s="53"/>
      <c r="Y37" s="53"/>
      <c r="Z37" s="123"/>
      <c r="AA37" s="123"/>
      <c r="AB37" s="123"/>
      <c r="AC37" s="123"/>
      <c r="AD37" s="123"/>
      <c r="AE37" s="123"/>
      <c r="AF37" s="123"/>
      <c r="AG37" s="123"/>
      <c r="AH37" s="123"/>
      <c r="AI37" s="123"/>
      <c r="AJ37" s="123"/>
      <c r="AK37" s="123"/>
      <c r="AL37" s="123"/>
      <c r="AM37" s="123"/>
      <c r="AN37" s="123"/>
      <c r="AO37" s="123"/>
    </row>
    <row r="38" spans="1:41" ht="16.5" customHeight="1">
      <c r="A38" s="359" t="s">
        <v>349</v>
      </c>
      <c r="B38" s="360" t="s">
        <v>215</v>
      </c>
      <c r="C38" s="412">
        <v>23231</v>
      </c>
      <c r="D38" s="412">
        <v>35</v>
      </c>
      <c r="E38" s="412">
        <v>16</v>
      </c>
      <c r="F38" s="412">
        <v>23250</v>
      </c>
      <c r="G38" s="413">
        <v>23266</v>
      </c>
      <c r="H38" s="412">
        <v>173873</v>
      </c>
      <c r="I38" s="412">
        <v>305</v>
      </c>
      <c r="J38" s="412">
        <v>1676</v>
      </c>
      <c r="K38" s="412">
        <v>172502</v>
      </c>
      <c r="L38" s="414">
        <v>146934</v>
      </c>
      <c r="M38" s="414">
        <v>27244</v>
      </c>
      <c r="N38" s="413">
        <v>174178</v>
      </c>
      <c r="O38" s="415">
        <v>125.27872747229507</v>
      </c>
      <c r="P38" s="415">
        <v>267.12056818181816</v>
      </c>
      <c r="Q38" s="415">
        <v>158.42067239396604</v>
      </c>
      <c r="R38" s="415">
        <v>125.18168545622393</v>
      </c>
      <c r="S38" s="416">
        <v>126.85219551166364</v>
      </c>
      <c r="T38" s="416">
        <v>117.97943635729663</v>
      </c>
      <c r="U38" s="417">
        <v>125.51778539174568</v>
      </c>
      <c r="V38" s="50"/>
      <c r="W38" s="50"/>
      <c r="X38" s="53"/>
      <c r="Y38" s="53"/>
      <c r="Z38" s="123"/>
      <c r="AA38" s="123"/>
      <c r="AB38" s="123"/>
      <c r="AC38" s="123"/>
      <c r="AD38" s="123"/>
      <c r="AE38" s="123"/>
      <c r="AF38" s="123"/>
      <c r="AG38" s="123"/>
      <c r="AH38" s="123"/>
      <c r="AI38" s="123"/>
      <c r="AJ38" s="123"/>
      <c r="AK38" s="123"/>
      <c r="AL38" s="123"/>
      <c r="AM38" s="123"/>
      <c r="AN38" s="123"/>
      <c r="AO38" s="123"/>
    </row>
    <row r="39" spans="1:41" ht="16.5" customHeight="1">
      <c r="A39" s="355" t="s">
        <v>350</v>
      </c>
      <c r="B39" s="356" t="s">
        <v>216</v>
      </c>
      <c r="C39" s="406">
        <v>7996</v>
      </c>
      <c r="D39" s="406">
        <v>144</v>
      </c>
      <c r="E39" s="406">
        <v>10</v>
      </c>
      <c r="F39" s="406">
        <v>8130</v>
      </c>
      <c r="G39" s="407">
        <v>8140</v>
      </c>
      <c r="H39" s="406">
        <v>73131</v>
      </c>
      <c r="I39" s="406">
        <v>1334</v>
      </c>
      <c r="J39" s="406">
        <v>501</v>
      </c>
      <c r="K39" s="406">
        <v>73964</v>
      </c>
      <c r="L39" s="408">
        <v>49552</v>
      </c>
      <c r="M39" s="408">
        <v>24913</v>
      </c>
      <c r="N39" s="407">
        <v>74465</v>
      </c>
      <c r="O39" s="409">
        <v>145.96737783964193</v>
      </c>
      <c r="P39" s="409">
        <v>122.07872477636781</v>
      </c>
      <c r="Q39" s="409">
        <v>260.76482715133534</v>
      </c>
      <c r="R39" s="409">
        <v>144.97895292992081</v>
      </c>
      <c r="S39" s="410">
        <v>142.8798324758049</v>
      </c>
      <c r="T39" s="410">
        <v>151.88690965520519</v>
      </c>
      <c r="U39" s="411">
        <v>145.89963985231668</v>
      </c>
      <c r="V39" s="50"/>
      <c r="W39" s="50"/>
      <c r="X39" s="53"/>
      <c r="Y39" s="53"/>
      <c r="Z39" s="123"/>
      <c r="AA39" s="123"/>
      <c r="AB39" s="123"/>
      <c r="AC39" s="123"/>
      <c r="AD39" s="123"/>
      <c r="AE39" s="123"/>
      <c r="AF39" s="123"/>
      <c r="AG39" s="123"/>
      <c r="AH39" s="123"/>
      <c r="AI39" s="123"/>
      <c r="AJ39" s="123"/>
      <c r="AK39" s="123"/>
      <c r="AL39" s="123"/>
      <c r="AM39" s="123"/>
      <c r="AN39" s="123"/>
      <c r="AO39" s="123"/>
    </row>
    <row r="40" spans="1:41" ht="16.5" customHeight="1">
      <c r="A40" s="359" t="s">
        <v>351</v>
      </c>
      <c r="B40" s="360" t="s">
        <v>217</v>
      </c>
      <c r="C40" s="412">
        <v>19138</v>
      </c>
      <c r="D40" s="412">
        <v>450</v>
      </c>
      <c r="E40" s="412">
        <v>235</v>
      </c>
      <c r="F40" s="412">
        <v>19353</v>
      </c>
      <c r="G40" s="413">
        <v>19588</v>
      </c>
      <c r="H40" s="412">
        <v>139386</v>
      </c>
      <c r="I40" s="412">
        <v>8330</v>
      </c>
      <c r="J40" s="412">
        <v>13727</v>
      </c>
      <c r="K40" s="412">
        <v>133989</v>
      </c>
      <c r="L40" s="414">
        <v>127773</v>
      </c>
      <c r="M40" s="414">
        <v>19943</v>
      </c>
      <c r="N40" s="413">
        <v>147716</v>
      </c>
      <c r="O40" s="415">
        <v>209.18019600983024</v>
      </c>
      <c r="P40" s="415">
        <v>184.80608860090067</v>
      </c>
      <c r="Q40" s="415">
        <v>296.30091204964032</v>
      </c>
      <c r="R40" s="415">
        <v>197.03404247121594</v>
      </c>
      <c r="S40" s="416">
        <v>213.21488276339852</v>
      </c>
      <c r="T40" s="416">
        <v>172.89825708962948</v>
      </c>
      <c r="U40" s="417">
        <v>207.9127266623629</v>
      </c>
      <c r="V40" s="50"/>
      <c r="W40" s="50"/>
      <c r="X40" s="53"/>
      <c r="Y40" s="53"/>
      <c r="Z40" s="123"/>
      <c r="AA40" s="123"/>
      <c r="AB40" s="123"/>
      <c r="AC40" s="123"/>
      <c r="AD40" s="123"/>
      <c r="AE40" s="123"/>
      <c r="AF40" s="123"/>
      <c r="AG40" s="123"/>
      <c r="AH40" s="123"/>
      <c r="AI40" s="123"/>
      <c r="AJ40" s="123"/>
      <c r="AK40" s="123"/>
      <c r="AL40" s="123"/>
      <c r="AM40" s="123"/>
      <c r="AN40" s="123"/>
      <c r="AO40" s="123"/>
    </row>
    <row r="41" spans="1:41" ht="16.5" customHeight="1">
      <c r="A41" s="355" t="s">
        <v>353</v>
      </c>
      <c r="B41" s="356" t="s">
        <v>218</v>
      </c>
      <c r="C41" s="406">
        <v>9403</v>
      </c>
      <c r="D41" s="406">
        <v>693</v>
      </c>
      <c r="E41" s="406">
        <v>285</v>
      </c>
      <c r="F41" s="406">
        <v>9811</v>
      </c>
      <c r="G41" s="407">
        <v>10096</v>
      </c>
      <c r="H41" s="406">
        <v>89469</v>
      </c>
      <c r="I41" s="406">
        <v>19970</v>
      </c>
      <c r="J41" s="406">
        <v>9648</v>
      </c>
      <c r="K41" s="406">
        <v>99791</v>
      </c>
      <c r="L41" s="408">
        <v>100230</v>
      </c>
      <c r="M41" s="408">
        <v>9209</v>
      </c>
      <c r="N41" s="407">
        <v>109439</v>
      </c>
      <c r="O41" s="409">
        <v>226.34463079897907</v>
      </c>
      <c r="P41" s="409">
        <v>168.62363317074988</v>
      </c>
      <c r="Q41" s="409">
        <v>353.66283231937496</v>
      </c>
      <c r="R41" s="409">
        <v>202.77495584833667</v>
      </c>
      <c r="S41" s="410">
        <v>217.53417612384135</v>
      </c>
      <c r="T41" s="410">
        <v>195.69666151731468</v>
      </c>
      <c r="U41" s="411">
        <v>215.73054900150365</v>
      </c>
      <c r="V41" s="50"/>
      <c r="W41" s="50"/>
      <c r="X41" s="53"/>
      <c r="Y41" s="53"/>
      <c r="Z41" s="123"/>
      <c r="AA41" s="123"/>
      <c r="AB41" s="123"/>
      <c r="AC41" s="123"/>
      <c r="AD41" s="123"/>
      <c r="AE41" s="123"/>
      <c r="AF41" s="123"/>
      <c r="AG41" s="123"/>
      <c r="AH41" s="123"/>
      <c r="AI41" s="123"/>
      <c r="AJ41" s="123"/>
      <c r="AK41" s="123"/>
      <c r="AL41" s="123"/>
      <c r="AM41" s="123"/>
      <c r="AN41" s="123"/>
      <c r="AO41" s="123"/>
    </row>
    <row r="42" spans="1:41" ht="16.5" customHeight="1">
      <c r="A42" s="359" t="s">
        <v>354</v>
      </c>
      <c r="B42" s="360" t="s">
        <v>219</v>
      </c>
      <c r="C42" s="412">
        <v>587</v>
      </c>
      <c r="D42" s="412">
        <v>105</v>
      </c>
      <c r="E42" s="412">
        <v>251</v>
      </c>
      <c r="F42" s="412">
        <v>441</v>
      </c>
      <c r="G42" s="413">
        <v>692</v>
      </c>
      <c r="H42" s="412">
        <v>9318</v>
      </c>
      <c r="I42" s="412">
        <v>1471</v>
      </c>
      <c r="J42" s="412">
        <v>7626</v>
      </c>
      <c r="K42" s="412">
        <v>3163</v>
      </c>
      <c r="L42" s="414">
        <v>9887</v>
      </c>
      <c r="M42" s="414">
        <v>902</v>
      </c>
      <c r="N42" s="413">
        <v>10789</v>
      </c>
      <c r="O42" s="415">
        <v>251.89002220200456</v>
      </c>
      <c r="P42" s="415">
        <v>224.49454914916487</v>
      </c>
      <c r="Q42" s="415">
        <v>267.88966288494163</v>
      </c>
      <c r="R42" s="415">
        <v>196.48248328776364</v>
      </c>
      <c r="S42" s="416">
        <v>250.77848484416637</v>
      </c>
      <c r="T42" s="416">
        <v>222.03646203356689</v>
      </c>
      <c r="U42" s="417">
        <v>248.46693436467999</v>
      </c>
      <c r="V42" s="50"/>
      <c r="W42" s="50"/>
      <c r="X42" s="53"/>
      <c r="Y42" s="53"/>
      <c r="Z42" s="123"/>
      <c r="AA42" s="123"/>
      <c r="AB42" s="123"/>
      <c r="AC42" s="123"/>
      <c r="AD42" s="123"/>
      <c r="AE42" s="123"/>
      <c r="AF42" s="123"/>
      <c r="AG42" s="123"/>
      <c r="AH42" s="123"/>
      <c r="AI42" s="123"/>
      <c r="AJ42" s="123"/>
      <c r="AK42" s="123"/>
      <c r="AL42" s="123"/>
      <c r="AM42" s="123"/>
      <c r="AN42" s="123"/>
      <c r="AO42" s="123"/>
    </row>
    <row r="43" spans="1:41" ht="16.5" customHeight="1">
      <c r="A43" s="355" t="s">
        <v>355</v>
      </c>
      <c r="B43" s="356" t="s">
        <v>220</v>
      </c>
      <c r="C43" s="406">
        <v>391</v>
      </c>
      <c r="D43" s="406">
        <v>145</v>
      </c>
      <c r="E43" s="406">
        <v>128</v>
      </c>
      <c r="F43" s="406">
        <v>408</v>
      </c>
      <c r="G43" s="407">
        <v>536</v>
      </c>
      <c r="H43" s="406">
        <v>14216</v>
      </c>
      <c r="I43" s="406">
        <v>6742</v>
      </c>
      <c r="J43" s="406">
        <v>10799</v>
      </c>
      <c r="K43" s="406">
        <v>10159</v>
      </c>
      <c r="L43" s="408">
        <v>19501</v>
      </c>
      <c r="M43" s="408">
        <v>1457</v>
      </c>
      <c r="N43" s="407">
        <v>20958</v>
      </c>
      <c r="O43" s="409">
        <v>198.06934573791267</v>
      </c>
      <c r="P43" s="409">
        <v>220.77770029046599</v>
      </c>
      <c r="Q43" s="409">
        <v>207.34048257309468</v>
      </c>
      <c r="R43" s="409">
        <v>203.3564948457263</v>
      </c>
      <c r="S43" s="410">
        <v>206.17675761149923</v>
      </c>
      <c r="T43" s="410">
        <v>194.65065245792451</v>
      </c>
      <c r="U43" s="411">
        <v>205.39979620381692</v>
      </c>
      <c r="V43" s="50"/>
      <c r="W43" s="50"/>
      <c r="X43" s="53"/>
      <c r="Y43" s="53"/>
      <c r="Z43" s="123"/>
      <c r="AA43" s="123"/>
      <c r="AB43" s="123"/>
      <c r="AC43" s="123"/>
      <c r="AD43" s="123"/>
      <c r="AE43" s="123"/>
      <c r="AF43" s="123"/>
      <c r="AG43" s="123"/>
      <c r="AH43" s="123"/>
      <c r="AI43" s="123"/>
      <c r="AJ43" s="123"/>
      <c r="AK43" s="123"/>
      <c r="AL43" s="123"/>
      <c r="AM43" s="123"/>
      <c r="AN43" s="123"/>
      <c r="AO43" s="123"/>
    </row>
    <row r="44" spans="1:41" ht="16.5" customHeight="1">
      <c r="A44" s="359" t="s">
        <v>356</v>
      </c>
      <c r="B44" s="360" t="s">
        <v>221</v>
      </c>
      <c r="C44" s="412">
        <v>3783</v>
      </c>
      <c r="D44" s="412">
        <v>307</v>
      </c>
      <c r="E44" s="412">
        <v>876</v>
      </c>
      <c r="F44" s="412">
        <v>3214</v>
      </c>
      <c r="G44" s="413">
        <v>4090</v>
      </c>
      <c r="H44" s="412">
        <v>75612</v>
      </c>
      <c r="I44" s="412">
        <v>6154</v>
      </c>
      <c r="J44" s="412">
        <v>43403</v>
      </c>
      <c r="K44" s="412">
        <v>38363</v>
      </c>
      <c r="L44" s="414">
        <v>73085</v>
      </c>
      <c r="M44" s="414">
        <v>8681</v>
      </c>
      <c r="N44" s="413">
        <v>81766</v>
      </c>
      <c r="O44" s="415">
        <v>178.46925347175693</v>
      </c>
      <c r="P44" s="415">
        <v>164.45273549585167</v>
      </c>
      <c r="Q44" s="415">
        <v>202.10632094049342</v>
      </c>
      <c r="R44" s="415">
        <v>146.79980973337041</v>
      </c>
      <c r="S44" s="416">
        <v>179.62862802260554</v>
      </c>
      <c r="T44" s="416">
        <v>157.60343811525863</v>
      </c>
      <c r="U44" s="417">
        <v>177.43225575449384</v>
      </c>
      <c r="V44" s="50"/>
      <c r="W44" s="50"/>
      <c r="X44" s="53"/>
      <c r="Y44" s="53"/>
      <c r="Z44" s="123"/>
      <c r="AA44" s="123"/>
      <c r="AB44" s="123"/>
      <c r="AC44" s="123"/>
      <c r="AD44" s="123"/>
      <c r="AE44" s="123"/>
      <c r="AF44" s="123"/>
      <c r="AG44" s="123"/>
      <c r="AH44" s="123"/>
      <c r="AI44" s="123"/>
      <c r="AJ44" s="123"/>
      <c r="AK44" s="123"/>
      <c r="AL44" s="123"/>
      <c r="AM44" s="123"/>
      <c r="AN44" s="123"/>
      <c r="AO44" s="123"/>
    </row>
    <row r="45" spans="1:41" ht="16.5" customHeight="1">
      <c r="A45" s="355" t="s">
        <v>357</v>
      </c>
      <c r="B45" s="356" t="s">
        <v>222</v>
      </c>
      <c r="C45" s="406">
        <v>84</v>
      </c>
      <c r="D45" s="406">
        <v>16</v>
      </c>
      <c r="E45" s="406">
        <v>31</v>
      </c>
      <c r="F45" s="406">
        <v>69</v>
      </c>
      <c r="G45" s="407">
        <v>100</v>
      </c>
      <c r="H45" s="406">
        <v>3271</v>
      </c>
      <c r="I45" s="406">
        <v>208</v>
      </c>
      <c r="J45" s="406">
        <v>2975</v>
      </c>
      <c r="K45" s="406">
        <v>504</v>
      </c>
      <c r="L45" s="408">
        <v>3286</v>
      </c>
      <c r="M45" s="408">
        <v>193</v>
      </c>
      <c r="N45" s="407">
        <v>3479</v>
      </c>
      <c r="O45" s="409">
        <v>157.31991431990764</v>
      </c>
      <c r="P45" s="409">
        <v>162.64420119382024</v>
      </c>
      <c r="Q45" s="409">
        <v>155.58387462810489</v>
      </c>
      <c r="R45" s="409">
        <v>170.81890887379654</v>
      </c>
      <c r="S45" s="410">
        <v>155.85682617733647</v>
      </c>
      <c r="T45" s="410">
        <v>188.91724756918472</v>
      </c>
      <c r="U45" s="411">
        <v>157.62283128739375</v>
      </c>
      <c r="V45" s="50"/>
      <c r="W45" s="50"/>
      <c r="X45" s="53"/>
      <c r="Y45" s="53"/>
      <c r="Z45" s="123"/>
      <c r="AA45" s="123"/>
      <c r="AB45" s="123"/>
      <c r="AC45" s="123"/>
      <c r="AD45" s="123"/>
      <c r="AE45" s="123"/>
      <c r="AF45" s="123"/>
      <c r="AG45" s="123"/>
      <c r="AH45" s="123"/>
      <c r="AI45" s="123"/>
      <c r="AJ45" s="123"/>
      <c r="AK45" s="123"/>
      <c r="AL45" s="123"/>
      <c r="AM45" s="123"/>
      <c r="AN45" s="123"/>
      <c r="AO45" s="123"/>
    </row>
    <row r="46" spans="1:41" ht="16.5" customHeight="1">
      <c r="A46" s="359" t="s">
        <v>359</v>
      </c>
      <c r="B46" s="360" t="s">
        <v>223</v>
      </c>
      <c r="C46" s="412">
        <v>22914</v>
      </c>
      <c r="D46" s="412">
        <v>88394</v>
      </c>
      <c r="E46" s="412">
        <v>222</v>
      </c>
      <c r="F46" s="412">
        <v>111086</v>
      </c>
      <c r="G46" s="413">
        <v>111308</v>
      </c>
      <c r="H46" s="412">
        <v>101491</v>
      </c>
      <c r="I46" s="412">
        <v>884948</v>
      </c>
      <c r="J46" s="412">
        <v>6006</v>
      </c>
      <c r="K46" s="412">
        <v>980433</v>
      </c>
      <c r="L46" s="414">
        <v>934444</v>
      </c>
      <c r="M46" s="414">
        <v>51995</v>
      </c>
      <c r="N46" s="413">
        <v>986439</v>
      </c>
      <c r="O46" s="415">
        <v>131.44482882901175</v>
      </c>
      <c r="P46" s="415">
        <v>114.39589498818852</v>
      </c>
      <c r="Q46" s="415">
        <v>213.30970981144898</v>
      </c>
      <c r="R46" s="415">
        <v>115.38061428212357</v>
      </c>
      <c r="S46" s="416">
        <v>115.27254207173064</v>
      </c>
      <c r="T46" s="416">
        <v>131.23328215381986</v>
      </c>
      <c r="U46" s="417">
        <v>116.23939117427271</v>
      </c>
      <c r="V46" s="50"/>
      <c r="W46" s="50"/>
      <c r="X46" s="53"/>
      <c r="Y46" s="53"/>
      <c r="Z46" s="123"/>
      <c r="AA46" s="123"/>
      <c r="AB46" s="123"/>
      <c r="AC46" s="123"/>
      <c r="AD46" s="123"/>
      <c r="AE46" s="123"/>
      <c r="AF46" s="123"/>
      <c r="AG46" s="123"/>
      <c r="AH46" s="123"/>
      <c r="AI46" s="123"/>
      <c r="AJ46" s="123"/>
      <c r="AK46" s="123"/>
      <c r="AL46" s="123"/>
      <c r="AM46" s="123"/>
      <c r="AN46" s="123"/>
      <c r="AO46" s="123"/>
    </row>
    <row r="47" spans="1:41" ht="16.5" customHeight="1">
      <c r="A47" s="355" t="s">
        <v>360</v>
      </c>
      <c r="B47" s="356" t="s">
        <v>224</v>
      </c>
      <c r="C47" s="406">
        <v>5909</v>
      </c>
      <c r="D47" s="406">
        <v>6008</v>
      </c>
      <c r="E47" s="406">
        <v>1510</v>
      </c>
      <c r="F47" s="406">
        <v>10407</v>
      </c>
      <c r="G47" s="407">
        <v>11917</v>
      </c>
      <c r="H47" s="406">
        <v>106430</v>
      </c>
      <c r="I47" s="406">
        <v>205880</v>
      </c>
      <c r="J47" s="406">
        <v>61253</v>
      </c>
      <c r="K47" s="406">
        <v>251057</v>
      </c>
      <c r="L47" s="408">
        <v>294327</v>
      </c>
      <c r="M47" s="408">
        <v>17983</v>
      </c>
      <c r="N47" s="407">
        <v>312310</v>
      </c>
      <c r="O47" s="409">
        <v>219.92905421499478</v>
      </c>
      <c r="P47" s="409">
        <v>171.43397616397391</v>
      </c>
      <c r="Q47" s="409">
        <v>244.16692786633257</v>
      </c>
      <c r="R47" s="409">
        <v>173.93893326535064</v>
      </c>
      <c r="S47" s="410">
        <v>189.25407397609149</v>
      </c>
      <c r="T47" s="410">
        <v>198.91135975162931</v>
      </c>
      <c r="U47" s="411">
        <v>189.83003028099822</v>
      </c>
      <c r="V47" s="50"/>
      <c r="W47" s="50"/>
      <c r="X47" s="53"/>
      <c r="Y47" s="53"/>
      <c r="Z47" s="123"/>
      <c r="AA47" s="123"/>
      <c r="AB47" s="123"/>
      <c r="AC47" s="123"/>
      <c r="AD47" s="123"/>
      <c r="AE47" s="123"/>
      <c r="AF47" s="123"/>
      <c r="AG47" s="123"/>
      <c r="AH47" s="123"/>
      <c r="AI47" s="123"/>
      <c r="AJ47" s="123"/>
      <c r="AK47" s="123"/>
      <c r="AL47" s="123"/>
      <c r="AM47" s="123"/>
      <c r="AN47" s="123"/>
      <c r="AO47" s="123"/>
    </row>
    <row r="48" spans="1:41" ht="16.5" customHeight="1">
      <c r="A48" s="359" t="s">
        <v>361</v>
      </c>
      <c r="B48" s="360" t="s">
        <v>225</v>
      </c>
      <c r="C48" s="412">
        <v>52032</v>
      </c>
      <c r="D48" s="412">
        <v>3926</v>
      </c>
      <c r="E48" s="412">
        <v>453</v>
      </c>
      <c r="F48" s="412">
        <v>55505</v>
      </c>
      <c r="G48" s="413">
        <v>55958</v>
      </c>
      <c r="H48" s="412">
        <v>245380</v>
      </c>
      <c r="I48" s="412">
        <v>43537</v>
      </c>
      <c r="J48" s="412">
        <v>13503</v>
      </c>
      <c r="K48" s="412">
        <v>275414</v>
      </c>
      <c r="L48" s="414">
        <v>252575</v>
      </c>
      <c r="M48" s="414">
        <v>36342</v>
      </c>
      <c r="N48" s="413">
        <v>288917</v>
      </c>
      <c r="O48" s="415">
        <v>124.45458654527124</v>
      </c>
      <c r="P48" s="415">
        <v>146.25271309350313</v>
      </c>
      <c r="Q48" s="415">
        <v>217.42743723586705</v>
      </c>
      <c r="R48" s="415">
        <v>122.1535516170967</v>
      </c>
      <c r="S48" s="416">
        <v>128.88673439384633</v>
      </c>
      <c r="T48" s="416">
        <v>120.07993629824352</v>
      </c>
      <c r="U48" s="417">
        <v>127.76678992833271</v>
      </c>
      <c r="V48" s="50"/>
      <c r="W48" s="50"/>
      <c r="X48" s="53"/>
      <c r="Y48" s="53"/>
      <c r="Z48" s="123"/>
      <c r="AA48" s="123"/>
      <c r="AB48" s="123"/>
      <c r="AC48" s="123"/>
      <c r="AD48" s="123"/>
      <c r="AE48" s="123"/>
      <c r="AF48" s="123"/>
      <c r="AG48" s="123"/>
      <c r="AH48" s="123"/>
      <c r="AI48" s="123"/>
      <c r="AJ48" s="123"/>
      <c r="AK48" s="123"/>
      <c r="AL48" s="123"/>
      <c r="AM48" s="123"/>
      <c r="AN48" s="123"/>
      <c r="AO48" s="123"/>
    </row>
    <row r="49" spans="1:41" ht="16.5" customHeight="1">
      <c r="A49" s="355" t="s">
        <v>363</v>
      </c>
      <c r="B49" s="356" t="s">
        <v>226</v>
      </c>
      <c r="C49" s="406">
        <v>65064</v>
      </c>
      <c r="D49" s="406">
        <v>226</v>
      </c>
      <c r="E49" s="406">
        <v>154</v>
      </c>
      <c r="F49" s="406">
        <v>65136</v>
      </c>
      <c r="G49" s="407">
        <v>65290</v>
      </c>
      <c r="H49" s="406">
        <v>238224</v>
      </c>
      <c r="I49" s="406">
        <v>2945</v>
      </c>
      <c r="J49" s="406">
        <v>7189</v>
      </c>
      <c r="K49" s="406">
        <v>233980</v>
      </c>
      <c r="L49" s="408">
        <v>197947</v>
      </c>
      <c r="M49" s="408">
        <v>43222</v>
      </c>
      <c r="N49" s="407">
        <v>241169</v>
      </c>
      <c r="O49" s="409">
        <v>148.49787307075914</v>
      </c>
      <c r="P49" s="409">
        <v>211.66408474596957</v>
      </c>
      <c r="Q49" s="409">
        <v>269.1182382243818</v>
      </c>
      <c r="R49" s="409">
        <v>145.0488861866186</v>
      </c>
      <c r="S49" s="410">
        <v>149.16912949872514</v>
      </c>
      <c r="T49" s="410">
        <v>150.17691426911392</v>
      </c>
      <c r="U49" s="411">
        <v>149.3409016055534</v>
      </c>
      <c r="V49" s="50"/>
      <c r="W49" s="50"/>
      <c r="X49" s="53"/>
      <c r="Y49" s="53"/>
      <c r="Z49" s="123"/>
      <c r="AA49" s="123"/>
      <c r="AB49" s="123"/>
      <c r="AC49" s="123"/>
      <c r="AD49" s="123"/>
      <c r="AE49" s="123"/>
      <c r="AF49" s="123"/>
      <c r="AG49" s="123"/>
      <c r="AH49" s="123"/>
      <c r="AI49" s="123"/>
      <c r="AJ49" s="123"/>
      <c r="AK49" s="123"/>
      <c r="AL49" s="123"/>
      <c r="AM49" s="123"/>
      <c r="AN49" s="123"/>
      <c r="AO49" s="123"/>
    </row>
    <row r="50" spans="1:41" ht="16.5" customHeight="1">
      <c r="A50" s="359" t="s">
        <v>364</v>
      </c>
      <c r="B50" s="360" t="s">
        <v>227</v>
      </c>
      <c r="C50" s="412">
        <v>150865</v>
      </c>
      <c r="D50" s="412">
        <v>906</v>
      </c>
      <c r="E50" s="412">
        <v>26</v>
      </c>
      <c r="F50" s="412">
        <v>151745</v>
      </c>
      <c r="G50" s="413">
        <v>151771</v>
      </c>
      <c r="H50" s="412">
        <v>769715</v>
      </c>
      <c r="I50" s="412">
        <v>4997</v>
      </c>
      <c r="J50" s="412">
        <v>188</v>
      </c>
      <c r="K50" s="412">
        <v>774524</v>
      </c>
      <c r="L50" s="414">
        <v>545875</v>
      </c>
      <c r="M50" s="414">
        <v>228837</v>
      </c>
      <c r="N50" s="413">
        <v>774712</v>
      </c>
      <c r="O50" s="415">
        <v>160.69745488486578</v>
      </c>
      <c r="P50" s="415">
        <v>128.74722243871838</v>
      </c>
      <c r="Q50" s="415">
        <v>184.37435929875292</v>
      </c>
      <c r="R50" s="415">
        <v>160.51297018697002</v>
      </c>
      <c r="S50" s="416">
        <v>160.87397978237556</v>
      </c>
      <c r="T50" s="416">
        <v>159.61734799407853</v>
      </c>
      <c r="U50" s="417">
        <v>160.51994208299291</v>
      </c>
      <c r="V50" s="50"/>
      <c r="W50" s="50"/>
      <c r="X50" s="53"/>
      <c r="Y50" s="53"/>
      <c r="Z50" s="123"/>
      <c r="AA50" s="123"/>
      <c r="AB50" s="123"/>
      <c r="AC50" s="123"/>
      <c r="AD50" s="123"/>
      <c r="AE50" s="123"/>
      <c r="AF50" s="123"/>
      <c r="AG50" s="123"/>
      <c r="AH50" s="123"/>
      <c r="AI50" s="123"/>
      <c r="AJ50" s="123"/>
      <c r="AK50" s="123"/>
      <c r="AL50" s="123"/>
      <c r="AM50" s="123"/>
      <c r="AN50" s="123"/>
      <c r="AO50" s="123"/>
    </row>
    <row r="51" spans="1:41" s="160" customFormat="1" ht="16.5" customHeight="1">
      <c r="A51" s="355" t="s">
        <v>365</v>
      </c>
      <c r="B51" s="356" t="s">
        <v>228</v>
      </c>
      <c r="C51" s="406">
        <v>343115</v>
      </c>
      <c r="D51" s="406">
        <v>619</v>
      </c>
      <c r="E51" s="406">
        <v>177</v>
      </c>
      <c r="F51" s="406">
        <v>343557</v>
      </c>
      <c r="G51" s="407">
        <v>343734</v>
      </c>
      <c r="H51" s="406">
        <v>1387692</v>
      </c>
      <c r="I51" s="406">
        <v>2867</v>
      </c>
      <c r="J51" s="406">
        <v>1723</v>
      </c>
      <c r="K51" s="406">
        <v>1388836</v>
      </c>
      <c r="L51" s="408">
        <v>836645</v>
      </c>
      <c r="M51" s="408">
        <v>553914</v>
      </c>
      <c r="N51" s="407">
        <v>1390559</v>
      </c>
      <c r="O51" s="409">
        <v>127.79233160591195</v>
      </c>
      <c r="P51" s="409">
        <v>112.27348752810381</v>
      </c>
      <c r="Q51" s="409">
        <v>167.19015243530643</v>
      </c>
      <c r="R51" s="409">
        <v>127.71499768832702</v>
      </c>
      <c r="S51" s="410">
        <v>129.5016806293863</v>
      </c>
      <c r="T51" s="410">
        <v>124.92755855322326</v>
      </c>
      <c r="U51" s="411">
        <v>127.76516195504168</v>
      </c>
      <c r="V51" s="50"/>
      <c r="W51" s="50"/>
      <c r="X51" s="53"/>
      <c r="Y51" s="53"/>
      <c r="Z51" s="123"/>
      <c r="AA51" s="123"/>
      <c r="AB51" s="123"/>
      <c r="AC51" s="123"/>
      <c r="AD51" s="123"/>
      <c r="AE51" s="123"/>
      <c r="AF51" s="123"/>
      <c r="AG51" s="123"/>
      <c r="AH51" s="123"/>
      <c r="AI51" s="123"/>
      <c r="AJ51" s="123"/>
      <c r="AK51" s="123"/>
      <c r="AL51" s="123"/>
      <c r="AM51" s="123"/>
      <c r="AN51" s="164"/>
      <c r="AO51" s="164"/>
    </row>
    <row r="52" spans="1:41" ht="16.5" customHeight="1">
      <c r="A52" s="359" t="s">
        <v>367</v>
      </c>
      <c r="B52" s="360" t="s">
        <v>229</v>
      </c>
      <c r="C52" s="412">
        <v>134109</v>
      </c>
      <c r="D52" s="412">
        <v>7598</v>
      </c>
      <c r="E52" s="412">
        <v>739</v>
      </c>
      <c r="F52" s="412">
        <v>140968</v>
      </c>
      <c r="G52" s="413">
        <v>141707</v>
      </c>
      <c r="H52" s="412">
        <v>488342</v>
      </c>
      <c r="I52" s="412">
        <v>73144</v>
      </c>
      <c r="J52" s="412">
        <v>29478</v>
      </c>
      <c r="K52" s="412">
        <v>532008</v>
      </c>
      <c r="L52" s="414">
        <v>505752</v>
      </c>
      <c r="M52" s="414">
        <v>55734</v>
      </c>
      <c r="N52" s="413">
        <v>561486</v>
      </c>
      <c r="O52" s="415">
        <v>126.23563974980013</v>
      </c>
      <c r="P52" s="415">
        <v>167.44963667493761</v>
      </c>
      <c r="Q52" s="415">
        <v>222.02322955515058</v>
      </c>
      <c r="R52" s="415">
        <v>123.5324881345658</v>
      </c>
      <c r="S52" s="416">
        <v>129.97287403469912</v>
      </c>
      <c r="T52" s="416">
        <v>132.28398216944817</v>
      </c>
      <c r="U52" s="417">
        <v>130.17055731988071</v>
      </c>
      <c r="V52" s="50"/>
      <c r="W52" s="50"/>
      <c r="X52" s="53"/>
      <c r="Y52" s="53"/>
      <c r="Z52" s="123"/>
      <c r="AA52" s="123"/>
      <c r="AB52" s="123"/>
      <c r="AC52" s="123"/>
      <c r="AD52" s="123"/>
      <c r="AE52" s="123"/>
      <c r="AF52" s="123"/>
      <c r="AG52" s="123"/>
      <c r="AH52" s="123"/>
      <c r="AI52" s="123"/>
      <c r="AJ52" s="123"/>
      <c r="AK52" s="123"/>
      <c r="AL52" s="123"/>
      <c r="AM52" s="123"/>
      <c r="AN52" s="123"/>
      <c r="AO52" s="123"/>
    </row>
    <row r="53" spans="1:41" ht="16.5" customHeight="1">
      <c r="A53" s="355" t="s">
        <v>368</v>
      </c>
      <c r="B53" s="356" t="s">
        <v>230</v>
      </c>
      <c r="C53" s="406">
        <v>2878</v>
      </c>
      <c r="D53" s="406">
        <v>38</v>
      </c>
      <c r="E53" s="406">
        <v>18</v>
      </c>
      <c r="F53" s="406">
        <v>2898</v>
      </c>
      <c r="G53" s="407">
        <v>2916</v>
      </c>
      <c r="H53" s="406">
        <v>14718</v>
      </c>
      <c r="I53" s="406">
        <v>439</v>
      </c>
      <c r="J53" s="406">
        <v>498</v>
      </c>
      <c r="K53" s="406">
        <v>14659</v>
      </c>
      <c r="L53" s="408">
        <v>13657</v>
      </c>
      <c r="M53" s="408">
        <v>1500</v>
      </c>
      <c r="N53" s="407">
        <v>15157</v>
      </c>
      <c r="O53" s="409">
        <v>288.7791208104436</v>
      </c>
      <c r="P53" s="409">
        <v>199.28294359298468</v>
      </c>
      <c r="Q53" s="409">
        <v>344.59970175438599</v>
      </c>
      <c r="R53" s="409">
        <v>283.37517132856357</v>
      </c>
      <c r="S53" s="410">
        <v>295.41306044889694</v>
      </c>
      <c r="T53" s="410">
        <v>185.46755673823944</v>
      </c>
      <c r="U53" s="411">
        <v>285.72628674756589</v>
      </c>
      <c r="V53" s="50"/>
      <c r="W53" s="50"/>
      <c r="X53" s="53"/>
      <c r="Y53" s="53"/>
      <c r="Z53" s="123"/>
      <c r="AA53" s="123"/>
      <c r="AB53" s="123"/>
      <c r="AC53" s="123"/>
      <c r="AD53" s="123"/>
      <c r="AE53" s="123"/>
      <c r="AF53" s="123"/>
      <c r="AG53" s="123"/>
      <c r="AH53" s="123"/>
      <c r="AI53" s="123"/>
      <c r="AJ53" s="123"/>
      <c r="AK53" s="123"/>
      <c r="AL53" s="123"/>
      <c r="AM53" s="123"/>
      <c r="AN53" s="123"/>
      <c r="AO53" s="123"/>
    </row>
    <row r="54" spans="1:41" ht="16.5" customHeight="1">
      <c r="A54" s="359" t="s">
        <v>369</v>
      </c>
      <c r="B54" s="360" t="s">
        <v>231</v>
      </c>
      <c r="C54" s="412">
        <v>328</v>
      </c>
      <c r="D54" s="412">
        <v>5</v>
      </c>
      <c r="E54" s="412">
        <v>5</v>
      </c>
      <c r="F54" s="412">
        <v>328</v>
      </c>
      <c r="G54" s="413">
        <v>333</v>
      </c>
      <c r="H54" s="412">
        <v>28925</v>
      </c>
      <c r="I54" s="412">
        <v>50</v>
      </c>
      <c r="J54" s="412">
        <v>163</v>
      </c>
      <c r="K54" s="412">
        <v>28812</v>
      </c>
      <c r="L54" s="414">
        <v>16262</v>
      </c>
      <c r="M54" s="414">
        <v>12713</v>
      </c>
      <c r="N54" s="413">
        <v>28975</v>
      </c>
      <c r="O54" s="415">
        <v>481.02803140389238</v>
      </c>
      <c r="P54" s="415">
        <v>107.61199999999999</v>
      </c>
      <c r="Q54" s="415">
        <v>608.72210404920554</v>
      </c>
      <c r="R54" s="415">
        <v>479.00294310834283</v>
      </c>
      <c r="S54" s="416">
        <v>508.01775560336614</v>
      </c>
      <c r="T54" s="416">
        <v>446.21377984621608</v>
      </c>
      <c r="U54" s="417">
        <v>480.53389989096229</v>
      </c>
      <c r="V54" s="50"/>
      <c r="W54" s="50"/>
      <c r="X54" s="53"/>
      <c r="Y54" s="53"/>
      <c r="Z54" s="123"/>
      <c r="AA54" s="123"/>
      <c r="AB54" s="123"/>
      <c r="AC54" s="123"/>
      <c r="AD54" s="123"/>
      <c r="AE54" s="123"/>
      <c r="AF54" s="123"/>
      <c r="AG54" s="123"/>
      <c r="AH54" s="123"/>
      <c r="AI54" s="123"/>
      <c r="AJ54" s="123"/>
      <c r="AK54" s="123"/>
      <c r="AL54" s="123"/>
      <c r="AM54" s="123"/>
      <c r="AN54" s="123"/>
      <c r="AO54" s="123"/>
    </row>
    <row r="55" spans="1:41" ht="16.5" customHeight="1">
      <c r="A55" s="355" t="s">
        <v>370</v>
      </c>
      <c r="B55" s="356" t="s">
        <v>232</v>
      </c>
      <c r="C55" s="406">
        <v>18370</v>
      </c>
      <c r="D55" s="406">
        <v>888</v>
      </c>
      <c r="E55" s="406">
        <v>639</v>
      </c>
      <c r="F55" s="406">
        <v>18619</v>
      </c>
      <c r="G55" s="407">
        <v>19258</v>
      </c>
      <c r="H55" s="406">
        <v>257131</v>
      </c>
      <c r="I55" s="406">
        <v>24376</v>
      </c>
      <c r="J55" s="406">
        <v>8833</v>
      </c>
      <c r="K55" s="406">
        <v>272674</v>
      </c>
      <c r="L55" s="408">
        <v>225888</v>
      </c>
      <c r="M55" s="408">
        <v>55619</v>
      </c>
      <c r="N55" s="407">
        <v>281507</v>
      </c>
      <c r="O55" s="409">
        <v>190.93874228928885</v>
      </c>
      <c r="P55" s="409">
        <v>142.63539157811144</v>
      </c>
      <c r="Q55" s="409">
        <v>311.67331599927155</v>
      </c>
      <c r="R55" s="409">
        <v>182.30536112852832</v>
      </c>
      <c r="S55" s="410">
        <v>188.17008058356319</v>
      </c>
      <c r="T55" s="410">
        <v>182.26382155704178</v>
      </c>
      <c r="U55" s="411">
        <v>187.09382208912066</v>
      </c>
      <c r="V55" s="50"/>
      <c r="W55" s="50"/>
      <c r="X55" s="53"/>
      <c r="Y55" s="53"/>
      <c r="Z55" s="123"/>
      <c r="AA55" s="123"/>
      <c r="AB55" s="123"/>
      <c r="AC55" s="123"/>
      <c r="AD55" s="123"/>
      <c r="AE55" s="123"/>
      <c r="AF55" s="123"/>
      <c r="AG55" s="123"/>
      <c r="AH55" s="123"/>
      <c r="AI55" s="123"/>
      <c r="AJ55" s="123"/>
      <c r="AK55" s="123"/>
      <c r="AL55" s="123"/>
      <c r="AM55" s="123"/>
      <c r="AN55" s="123"/>
      <c r="AO55" s="123"/>
    </row>
    <row r="56" spans="1:41" ht="16.5" customHeight="1">
      <c r="A56" s="359" t="s">
        <v>371</v>
      </c>
      <c r="B56" s="360" t="s">
        <v>233</v>
      </c>
      <c r="C56" s="412">
        <v>4581</v>
      </c>
      <c r="D56" s="412">
        <v>142</v>
      </c>
      <c r="E56" s="412">
        <v>110</v>
      </c>
      <c r="F56" s="412">
        <v>4613</v>
      </c>
      <c r="G56" s="413">
        <v>4723</v>
      </c>
      <c r="H56" s="412">
        <v>49151</v>
      </c>
      <c r="I56" s="412">
        <v>15526</v>
      </c>
      <c r="J56" s="412">
        <v>8947</v>
      </c>
      <c r="K56" s="412">
        <v>55730</v>
      </c>
      <c r="L56" s="414">
        <v>51178</v>
      </c>
      <c r="M56" s="414">
        <v>13499</v>
      </c>
      <c r="N56" s="413">
        <v>64677</v>
      </c>
      <c r="O56" s="415">
        <v>174.64557667094999</v>
      </c>
      <c r="P56" s="415">
        <v>146.32087939065997</v>
      </c>
      <c r="Q56" s="415">
        <v>238.10001452566871</v>
      </c>
      <c r="R56" s="415">
        <v>154.85330986233325</v>
      </c>
      <c r="S56" s="416">
        <v>164.68574499361031</v>
      </c>
      <c r="T56" s="416">
        <v>178.41783513796088</v>
      </c>
      <c r="U56" s="417">
        <v>167.46408089739296</v>
      </c>
      <c r="V56" s="50"/>
      <c r="W56" s="50"/>
      <c r="X56" s="53"/>
      <c r="Y56" s="53"/>
      <c r="Z56" s="123"/>
      <c r="AA56" s="123"/>
      <c r="AB56" s="123"/>
      <c r="AC56" s="123"/>
      <c r="AD56" s="123"/>
      <c r="AE56" s="123"/>
      <c r="AF56" s="123"/>
      <c r="AG56" s="123"/>
      <c r="AH56" s="123"/>
      <c r="AI56" s="123"/>
      <c r="AJ56" s="123"/>
      <c r="AK56" s="123"/>
      <c r="AL56" s="123"/>
      <c r="AM56" s="123"/>
      <c r="AN56" s="123"/>
      <c r="AO56" s="123"/>
    </row>
    <row r="57" spans="1:41" ht="16.5" customHeight="1">
      <c r="A57" s="355" t="s">
        <v>373</v>
      </c>
      <c r="B57" s="356" t="s">
        <v>234</v>
      </c>
      <c r="C57" s="406">
        <v>19465</v>
      </c>
      <c r="D57" s="406">
        <v>202</v>
      </c>
      <c r="E57" s="406">
        <v>445</v>
      </c>
      <c r="F57" s="406">
        <v>19222</v>
      </c>
      <c r="G57" s="407">
        <v>19667</v>
      </c>
      <c r="H57" s="406">
        <v>239526</v>
      </c>
      <c r="I57" s="406">
        <v>1605</v>
      </c>
      <c r="J57" s="406">
        <v>30491</v>
      </c>
      <c r="K57" s="406">
        <v>210640</v>
      </c>
      <c r="L57" s="408">
        <v>155360</v>
      </c>
      <c r="M57" s="408">
        <v>85771</v>
      </c>
      <c r="N57" s="407">
        <v>241131</v>
      </c>
      <c r="O57" s="409">
        <v>151.93146831299569</v>
      </c>
      <c r="P57" s="409">
        <v>126.24504274037562</v>
      </c>
      <c r="Q57" s="409">
        <v>158.93891130438016</v>
      </c>
      <c r="R57" s="409">
        <v>149.3588773364815</v>
      </c>
      <c r="S57" s="410">
        <v>155.9833286699826</v>
      </c>
      <c r="T57" s="410">
        <v>143.58122148304585</v>
      </c>
      <c r="U57" s="411">
        <v>151.69786067627538</v>
      </c>
      <c r="V57" s="50"/>
      <c r="W57" s="50"/>
      <c r="X57" s="53"/>
      <c r="Y57" s="53"/>
      <c r="Z57" s="123"/>
      <c r="AA57" s="123"/>
      <c r="AB57" s="123"/>
      <c r="AC57" s="123"/>
      <c r="AD57" s="123"/>
      <c r="AE57" s="123"/>
      <c r="AF57" s="123"/>
      <c r="AG57" s="123"/>
      <c r="AH57" s="123"/>
      <c r="AI57" s="123"/>
      <c r="AJ57" s="123"/>
      <c r="AK57" s="123"/>
      <c r="AL57" s="123"/>
      <c r="AM57" s="123"/>
      <c r="AN57" s="123"/>
      <c r="AO57" s="123"/>
    </row>
    <row r="58" spans="1:41" ht="16.5" customHeight="1">
      <c r="A58" s="359" t="s">
        <v>374</v>
      </c>
      <c r="B58" s="360" t="s">
        <v>235</v>
      </c>
      <c r="C58" s="412">
        <v>117094</v>
      </c>
      <c r="D58" s="412">
        <v>5413</v>
      </c>
      <c r="E58" s="412">
        <v>705</v>
      </c>
      <c r="F58" s="412">
        <v>121802</v>
      </c>
      <c r="G58" s="413">
        <v>122507</v>
      </c>
      <c r="H58" s="412">
        <v>565203</v>
      </c>
      <c r="I58" s="412">
        <v>60727</v>
      </c>
      <c r="J58" s="412">
        <v>12232</v>
      </c>
      <c r="K58" s="412">
        <v>613698</v>
      </c>
      <c r="L58" s="414">
        <v>427538</v>
      </c>
      <c r="M58" s="414">
        <v>198392</v>
      </c>
      <c r="N58" s="413">
        <v>625930</v>
      </c>
      <c r="O58" s="415">
        <v>114.62568008724827</v>
      </c>
      <c r="P58" s="415">
        <v>119.97390838866185</v>
      </c>
      <c r="Q58" s="415">
        <v>187.23404771532552</v>
      </c>
      <c r="R58" s="415">
        <v>113.55673167677097</v>
      </c>
      <c r="S58" s="416">
        <v>116.98333701674748</v>
      </c>
      <c r="T58" s="416">
        <v>111.99829058674133</v>
      </c>
      <c r="U58" s="417">
        <v>115.43270687208147</v>
      </c>
      <c r="V58" s="50"/>
      <c r="W58" s="50"/>
      <c r="X58" s="53"/>
      <c r="Y58" s="53"/>
      <c r="Z58" s="123"/>
      <c r="AA58" s="123"/>
      <c r="AB58" s="123"/>
      <c r="AC58" s="123"/>
      <c r="AD58" s="123"/>
      <c r="AE58" s="123"/>
      <c r="AF58" s="123"/>
      <c r="AG58" s="123"/>
      <c r="AH58" s="123"/>
      <c r="AI58" s="123"/>
      <c r="AJ58" s="123"/>
      <c r="AK58" s="123"/>
      <c r="AL58" s="123"/>
      <c r="AM58" s="123"/>
      <c r="AN58" s="123"/>
      <c r="AO58" s="123"/>
    </row>
    <row r="59" spans="1:41" ht="16.5" customHeight="1">
      <c r="A59" s="355" t="s">
        <v>376</v>
      </c>
      <c r="B59" s="356" t="s">
        <v>236</v>
      </c>
      <c r="C59" s="406">
        <v>2814</v>
      </c>
      <c r="D59" s="406">
        <v>9</v>
      </c>
      <c r="E59" s="406">
        <v>12</v>
      </c>
      <c r="F59" s="406">
        <v>2811</v>
      </c>
      <c r="G59" s="407">
        <v>2823</v>
      </c>
      <c r="H59" s="406">
        <v>23199</v>
      </c>
      <c r="I59" s="406">
        <v>33</v>
      </c>
      <c r="J59" s="406">
        <v>160</v>
      </c>
      <c r="K59" s="406">
        <v>23072</v>
      </c>
      <c r="L59" s="408">
        <v>14278</v>
      </c>
      <c r="M59" s="408">
        <v>8954</v>
      </c>
      <c r="N59" s="407">
        <v>23232</v>
      </c>
      <c r="O59" s="409">
        <v>207.46748661051666</v>
      </c>
      <c r="P59" s="409">
        <v>124.26948051948052</v>
      </c>
      <c r="Q59" s="409">
        <v>199.56759765051393</v>
      </c>
      <c r="R59" s="409">
        <v>207.37150926189045</v>
      </c>
      <c r="S59" s="410">
        <v>215.2970542322559</v>
      </c>
      <c r="T59" s="410">
        <v>194.44528755717738</v>
      </c>
      <c r="U59" s="411">
        <v>207.31341016525204</v>
      </c>
      <c r="V59" s="50"/>
      <c r="W59" s="50"/>
      <c r="X59" s="53"/>
      <c r="Y59" s="53"/>
      <c r="Z59" s="123"/>
      <c r="AA59" s="123"/>
      <c r="AB59" s="123"/>
      <c r="AC59" s="123"/>
      <c r="AD59" s="123"/>
      <c r="AE59" s="123"/>
      <c r="AF59" s="123"/>
      <c r="AG59" s="123"/>
      <c r="AH59" s="123"/>
      <c r="AI59" s="123"/>
      <c r="AJ59" s="123"/>
      <c r="AK59" s="123"/>
      <c r="AL59" s="123"/>
      <c r="AM59" s="123"/>
      <c r="AN59" s="123"/>
      <c r="AO59" s="123"/>
    </row>
    <row r="60" spans="1:41" ht="16.5" customHeight="1">
      <c r="A60" s="359" t="s">
        <v>377</v>
      </c>
      <c r="B60" s="360" t="s">
        <v>237</v>
      </c>
      <c r="C60" s="412">
        <v>2273</v>
      </c>
      <c r="D60" s="412">
        <v>3</v>
      </c>
      <c r="E60" s="412">
        <v>2</v>
      </c>
      <c r="F60" s="412">
        <v>2274</v>
      </c>
      <c r="G60" s="413">
        <v>2276</v>
      </c>
      <c r="H60" s="412">
        <v>20471</v>
      </c>
      <c r="I60" s="412">
        <v>176</v>
      </c>
      <c r="J60" s="412">
        <v>178</v>
      </c>
      <c r="K60" s="412">
        <v>20469</v>
      </c>
      <c r="L60" s="414">
        <v>13900</v>
      </c>
      <c r="M60" s="414">
        <v>6747</v>
      </c>
      <c r="N60" s="413">
        <v>20647</v>
      </c>
      <c r="O60" s="415">
        <v>179.69460006132206</v>
      </c>
      <c r="P60" s="415">
        <v>206.72875762859636</v>
      </c>
      <c r="Q60" s="415">
        <v>204.79084437793929</v>
      </c>
      <c r="R60" s="415">
        <v>179.71535680084122</v>
      </c>
      <c r="S60" s="416">
        <v>178.67550654482818</v>
      </c>
      <c r="T60" s="416">
        <v>182.9188354156162</v>
      </c>
      <c r="U60" s="417">
        <v>180.07716676125497</v>
      </c>
      <c r="V60" s="50"/>
      <c r="W60" s="50"/>
      <c r="X60" s="53"/>
      <c r="Y60" s="53"/>
      <c r="Z60" s="123"/>
      <c r="AA60" s="123"/>
      <c r="AB60" s="123"/>
      <c r="AC60" s="123"/>
      <c r="AD60" s="123"/>
      <c r="AE60" s="123"/>
      <c r="AF60" s="123"/>
      <c r="AG60" s="123"/>
      <c r="AH60" s="123"/>
      <c r="AI60" s="123"/>
      <c r="AJ60" s="123"/>
      <c r="AK60" s="123"/>
      <c r="AL60" s="123"/>
      <c r="AM60" s="123"/>
      <c r="AN60" s="123"/>
      <c r="AO60" s="123"/>
    </row>
    <row r="61" spans="1:41" ht="16.5" customHeight="1">
      <c r="A61" s="355" t="s">
        <v>378</v>
      </c>
      <c r="B61" s="356" t="s">
        <v>238</v>
      </c>
      <c r="C61" s="406">
        <v>710</v>
      </c>
      <c r="D61" s="406">
        <v>2</v>
      </c>
      <c r="E61" s="406">
        <v>4</v>
      </c>
      <c r="F61" s="406">
        <v>708</v>
      </c>
      <c r="G61" s="407">
        <v>712</v>
      </c>
      <c r="H61" s="406">
        <v>10400</v>
      </c>
      <c r="I61" s="406">
        <v>17</v>
      </c>
      <c r="J61" s="406">
        <v>60</v>
      </c>
      <c r="K61" s="406">
        <v>10357</v>
      </c>
      <c r="L61" s="408">
        <v>7057</v>
      </c>
      <c r="M61" s="408">
        <v>3360</v>
      </c>
      <c r="N61" s="407">
        <v>10417</v>
      </c>
      <c r="O61" s="409">
        <v>256.48688805472358</v>
      </c>
      <c r="P61" s="409">
        <v>180.79992000000001</v>
      </c>
      <c r="Q61" s="409">
        <v>199.26940000000002</v>
      </c>
      <c r="R61" s="409">
        <v>256.77253592083167</v>
      </c>
      <c r="S61" s="410">
        <v>260.0424645299255</v>
      </c>
      <c r="T61" s="410">
        <v>248.43643051992998</v>
      </c>
      <c r="U61" s="411">
        <v>256.3222588321276</v>
      </c>
      <c r="V61" s="50"/>
      <c r="W61" s="50"/>
      <c r="X61" s="53"/>
      <c r="Y61" s="53"/>
      <c r="Z61" s="123"/>
      <c r="AA61" s="123"/>
      <c r="AB61" s="123"/>
      <c r="AC61" s="123"/>
      <c r="AD61" s="123"/>
      <c r="AE61" s="123"/>
      <c r="AF61" s="123"/>
      <c r="AG61" s="123"/>
      <c r="AH61" s="123"/>
      <c r="AI61" s="123"/>
      <c r="AJ61" s="123"/>
      <c r="AK61" s="123"/>
      <c r="AL61" s="123"/>
      <c r="AM61" s="123"/>
      <c r="AN61" s="123"/>
      <c r="AO61" s="123"/>
    </row>
    <row r="62" spans="1:41" ht="16.5" customHeight="1">
      <c r="A62" s="359" t="s">
        <v>379</v>
      </c>
      <c r="B62" s="360" t="s">
        <v>239</v>
      </c>
      <c r="C62" s="412">
        <v>2913</v>
      </c>
      <c r="D62" s="412">
        <v>24</v>
      </c>
      <c r="E62" s="412">
        <v>35</v>
      </c>
      <c r="F62" s="412">
        <v>2902</v>
      </c>
      <c r="G62" s="413">
        <v>2937</v>
      </c>
      <c r="H62" s="412">
        <v>28309</v>
      </c>
      <c r="I62" s="412">
        <v>762</v>
      </c>
      <c r="J62" s="412">
        <v>1803</v>
      </c>
      <c r="K62" s="412">
        <v>27268</v>
      </c>
      <c r="L62" s="414">
        <v>19093</v>
      </c>
      <c r="M62" s="414">
        <v>9978</v>
      </c>
      <c r="N62" s="413">
        <v>29071</v>
      </c>
      <c r="O62" s="415">
        <v>288.44785475147</v>
      </c>
      <c r="P62" s="415">
        <v>132.36269182022033</v>
      </c>
      <c r="Q62" s="415">
        <v>487.51056011570466</v>
      </c>
      <c r="R62" s="415">
        <v>268.17035760834267</v>
      </c>
      <c r="S62" s="416">
        <v>305.17576085858946</v>
      </c>
      <c r="T62" s="416">
        <v>242.90217368736597</v>
      </c>
      <c r="U62" s="417">
        <v>284.08429057166376</v>
      </c>
      <c r="V62" s="50"/>
      <c r="W62" s="50"/>
      <c r="X62" s="53"/>
      <c r="Y62" s="53"/>
      <c r="Z62" s="123"/>
      <c r="AA62" s="123"/>
      <c r="AB62" s="123"/>
      <c r="AC62" s="123"/>
      <c r="AD62" s="123"/>
      <c r="AE62" s="123"/>
      <c r="AF62" s="123"/>
      <c r="AG62" s="123"/>
      <c r="AH62" s="123"/>
      <c r="AI62" s="123"/>
      <c r="AJ62" s="123"/>
      <c r="AK62" s="123"/>
      <c r="AL62" s="123"/>
      <c r="AM62" s="123"/>
      <c r="AN62" s="123"/>
      <c r="AO62" s="123"/>
    </row>
    <row r="63" spans="1:41" ht="16.5" customHeight="1">
      <c r="A63" s="355" t="s">
        <v>380</v>
      </c>
      <c r="B63" s="356" t="s">
        <v>240</v>
      </c>
      <c r="C63" s="406">
        <v>11551</v>
      </c>
      <c r="D63" s="406">
        <v>590</v>
      </c>
      <c r="E63" s="406">
        <v>69</v>
      </c>
      <c r="F63" s="406">
        <v>12072</v>
      </c>
      <c r="G63" s="407">
        <v>12141</v>
      </c>
      <c r="H63" s="406">
        <v>110722</v>
      </c>
      <c r="I63" s="406">
        <v>3248</v>
      </c>
      <c r="J63" s="406">
        <v>2499</v>
      </c>
      <c r="K63" s="406">
        <v>111471</v>
      </c>
      <c r="L63" s="408">
        <v>75927</v>
      </c>
      <c r="M63" s="408">
        <v>38043</v>
      </c>
      <c r="N63" s="407">
        <v>113970</v>
      </c>
      <c r="O63" s="409">
        <v>322.74305211784036</v>
      </c>
      <c r="P63" s="409">
        <v>191.9153922925542</v>
      </c>
      <c r="Q63" s="409">
        <v>435.58130966763127</v>
      </c>
      <c r="R63" s="409">
        <v>315.61392715948477</v>
      </c>
      <c r="S63" s="410">
        <v>338.59170709581548</v>
      </c>
      <c r="T63" s="410">
        <v>276.87553079160784</v>
      </c>
      <c r="U63" s="411">
        <v>318.56378512110655</v>
      </c>
      <c r="V63" s="50"/>
      <c r="W63" s="50"/>
      <c r="X63" s="53"/>
      <c r="Y63" s="53"/>
      <c r="Z63" s="123"/>
      <c r="AA63" s="123"/>
      <c r="AB63" s="123"/>
      <c r="AC63" s="123"/>
      <c r="AD63" s="123"/>
      <c r="AE63" s="123"/>
      <c r="AF63" s="123"/>
      <c r="AG63" s="123"/>
      <c r="AH63" s="123"/>
      <c r="AI63" s="123"/>
      <c r="AJ63" s="123"/>
      <c r="AK63" s="123"/>
      <c r="AL63" s="123"/>
      <c r="AM63" s="123"/>
      <c r="AN63" s="123"/>
      <c r="AO63" s="123"/>
    </row>
    <row r="64" spans="1:41" ht="16.5" customHeight="1">
      <c r="A64" s="359" t="s">
        <v>381</v>
      </c>
      <c r="B64" s="360" t="s">
        <v>241</v>
      </c>
      <c r="C64" s="412">
        <v>1437</v>
      </c>
      <c r="D64" s="412">
        <v>36</v>
      </c>
      <c r="E64" s="412">
        <v>81</v>
      </c>
      <c r="F64" s="412">
        <v>1392</v>
      </c>
      <c r="G64" s="413">
        <v>1473</v>
      </c>
      <c r="H64" s="412">
        <v>18103</v>
      </c>
      <c r="I64" s="412">
        <v>774</v>
      </c>
      <c r="J64" s="412">
        <v>1478</v>
      </c>
      <c r="K64" s="412">
        <v>17399</v>
      </c>
      <c r="L64" s="414">
        <v>11520</v>
      </c>
      <c r="M64" s="414">
        <v>7357</v>
      </c>
      <c r="N64" s="413">
        <v>18877</v>
      </c>
      <c r="O64" s="415">
        <v>309.46055185977229</v>
      </c>
      <c r="P64" s="415">
        <v>189.34070046697801</v>
      </c>
      <c r="Q64" s="415">
        <v>275.35734367145875</v>
      </c>
      <c r="R64" s="415">
        <v>306.20922033152056</v>
      </c>
      <c r="S64" s="416">
        <v>327.24311945312814</v>
      </c>
      <c r="T64" s="416">
        <v>267.14104946512862</v>
      </c>
      <c r="U64" s="417">
        <v>303.50036406888574</v>
      </c>
      <c r="V64" s="50"/>
      <c r="W64" s="50"/>
      <c r="X64" s="53"/>
      <c r="Y64" s="53"/>
      <c r="Z64" s="123"/>
      <c r="AA64" s="123"/>
      <c r="AB64" s="123"/>
      <c r="AC64" s="123"/>
      <c r="AD64" s="123"/>
      <c r="AE64" s="123"/>
      <c r="AF64" s="123"/>
      <c r="AG64" s="123"/>
      <c r="AH64" s="123"/>
      <c r="AI64" s="123"/>
      <c r="AJ64" s="123"/>
      <c r="AK64" s="123"/>
      <c r="AL64" s="123"/>
      <c r="AM64" s="123"/>
      <c r="AN64" s="123"/>
      <c r="AO64" s="123"/>
    </row>
    <row r="65" spans="1:41" ht="16.5" customHeight="1">
      <c r="A65" s="355" t="s">
        <v>382</v>
      </c>
      <c r="B65" s="356" t="s">
        <v>242</v>
      </c>
      <c r="C65" s="406">
        <v>6920</v>
      </c>
      <c r="D65" s="406">
        <v>8</v>
      </c>
      <c r="E65" s="406">
        <v>95</v>
      </c>
      <c r="F65" s="406">
        <v>6833</v>
      </c>
      <c r="G65" s="407">
        <v>6928</v>
      </c>
      <c r="H65" s="406">
        <v>85299</v>
      </c>
      <c r="I65" s="406">
        <v>64</v>
      </c>
      <c r="J65" s="406">
        <v>2212</v>
      </c>
      <c r="K65" s="406">
        <v>83151</v>
      </c>
      <c r="L65" s="408">
        <v>47923</v>
      </c>
      <c r="M65" s="408">
        <v>37440</v>
      </c>
      <c r="N65" s="407">
        <v>85363</v>
      </c>
      <c r="O65" s="409">
        <v>367.14516921675533</v>
      </c>
      <c r="P65" s="409">
        <v>126.85471813725489</v>
      </c>
      <c r="Q65" s="409">
        <v>600.48241718394695</v>
      </c>
      <c r="R65" s="409">
        <v>360.63630694276389</v>
      </c>
      <c r="S65" s="410">
        <v>394.40374160255288</v>
      </c>
      <c r="T65" s="410">
        <v>331.08945224033118</v>
      </c>
      <c r="U65" s="411">
        <v>366.98566234838563</v>
      </c>
      <c r="V65" s="50"/>
      <c r="W65" s="50"/>
      <c r="X65" s="53"/>
      <c r="Y65" s="53"/>
      <c r="Z65" s="123"/>
      <c r="AA65" s="123"/>
      <c r="AB65" s="123"/>
      <c r="AC65" s="123"/>
      <c r="AD65" s="123"/>
      <c r="AE65" s="123"/>
      <c r="AF65" s="123"/>
      <c r="AG65" s="123"/>
      <c r="AH65" s="123"/>
      <c r="AI65" s="123"/>
      <c r="AJ65" s="123"/>
      <c r="AK65" s="123"/>
      <c r="AL65" s="123"/>
      <c r="AM65" s="123"/>
      <c r="AN65" s="123"/>
      <c r="AO65" s="123"/>
    </row>
    <row r="66" spans="1:41" ht="16.5" customHeight="1">
      <c r="A66" s="359" t="s">
        <v>383</v>
      </c>
      <c r="B66" s="360" t="s">
        <v>243</v>
      </c>
      <c r="C66" s="412">
        <v>3485</v>
      </c>
      <c r="D66" s="412">
        <v>3</v>
      </c>
      <c r="E66" s="412">
        <v>3</v>
      </c>
      <c r="F66" s="412">
        <v>3485</v>
      </c>
      <c r="G66" s="413">
        <v>3488</v>
      </c>
      <c r="H66" s="412">
        <v>23898</v>
      </c>
      <c r="I66" s="412">
        <v>10</v>
      </c>
      <c r="J66" s="412">
        <v>57</v>
      </c>
      <c r="K66" s="412">
        <v>23851</v>
      </c>
      <c r="L66" s="414">
        <v>10708</v>
      </c>
      <c r="M66" s="414">
        <v>13200</v>
      </c>
      <c r="N66" s="413">
        <v>23908</v>
      </c>
      <c r="O66" s="415">
        <v>281.53788566226189</v>
      </c>
      <c r="P66" s="415">
        <v>98.1</v>
      </c>
      <c r="Q66" s="415">
        <v>286.56053801169594</v>
      </c>
      <c r="R66" s="415">
        <v>281.44233399901708</v>
      </c>
      <c r="S66" s="416">
        <v>304.99543280962297</v>
      </c>
      <c r="T66" s="416">
        <v>261.91997734913468</v>
      </c>
      <c r="U66" s="417">
        <v>281.45599528293047</v>
      </c>
      <c r="V66" s="50"/>
      <c r="W66" s="50"/>
      <c r="X66" s="53"/>
      <c r="Y66" s="53"/>
      <c r="Z66" s="123"/>
      <c r="AA66" s="123"/>
      <c r="AB66" s="123"/>
      <c r="AC66" s="123"/>
      <c r="AD66" s="123"/>
      <c r="AE66" s="123"/>
      <c r="AF66" s="123"/>
      <c r="AG66" s="123"/>
      <c r="AH66" s="123"/>
      <c r="AI66" s="123"/>
      <c r="AJ66" s="123"/>
      <c r="AK66" s="123"/>
      <c r="AL66" s="123"/>
      <c r="AM66" s="123"/>
      <c r="AN66" s="123"/>
      <c r="AO66" s="123"/>
    </row>
    <row r="67" spans="1:41" ht="16.5" customHeight="1">
      <c r="A67" s="355" t="s">
        <v>384</v>
      </c>
      <c r="B67" s="356" t="s">
        <v>244</v>
      </c>
      <c r="C67" s="406">
        <v>13165</v>
      </c>
      <c r="D67" s="406">
        <v>11</v>
      </c>
      <c r="E67" s="406">
        <v>9</v>
      </c>
      <c r="F67" s="406">
        <v>13167</v>
      </c>
      <c r="G67" s="407">
        <v>13176</v>
      </c>
      <c r="H67" s="406">
        <v>53831</v>
      </c>
      <c r="I67" s="406">
        <v>30</v>
      </c>
      <c r="J67" s="406">
        <v>1154</v>
      </c>
      <c r="K67" s="406">
        <v>52707</v>
      </c>
      <c r="L67" s="408">
        <v>26597</v>
      </c>
      <c r="M67" s="408">
        <v>27264</v>
      </c>
      <c r="N67" s="407">
        <v>53861</v>
      </c>
      <c r="O67" s="409">
        <v>229.23045745454104</v>
      </c>
      <c r="P67" s="409">
        <v>113.67292984869326</v>
      </c>
      <c r="Q67" s="409">
        <v>504.47529155684549</v>
      </c>
      <c r="R67" s="409">
        <v>221.90065583815698</v>
      </c>
      <c r="S67" s="410">
        <v>253.98503846020083</v>
      </c>
      <c r="T67" s="410">
        <v>203.98865256114473</v>
      </c>
      <c r="U67" s="411">
        <v>229.16648512178759</v>
      </c>
      <c r="V67" s="50"/>
      <c r="W67" s="50"/>
      <c r="X67" s="53"/>
      <c r="Y67" s="53"/>
      <c r="Z67" s="123"/>
      <c r="AA67" s="123"/>
      <c r="AB67" s="123"/>
      <c r="AC67" s="123"/>
      <c r="AD67" s="123"/>
      <c r="AE67" s="123"/>
      <c r="AF67" s="123"/>
      <c r="AG67" s="123"/>
      <c r="AH67" s="123"/>
      <c r="AI67" s="123"/>
      <c r="AJ67" s="123"/>
      <c r="AK67" s="123"/>
      <c r="AL67" s="123"/>
      <c r="AM67" s="123"/>
      <c r="AN67" s="123"/>
      <c r="AO67" s="123"/>
    </row>
    <row r="68" spans="1:41" ht="16.5" customHeight="1">
      <c r="A68" s="359" t="s">
        <v>386</v>
      </c>
      <c r="B68" s="360" t="s">
        <v>245</v>
      </c>
      <c r="C68" s="412">
        <v>72128</v>
      </c>
      <c r="D68" s="412">
        <v>372</v>
      </c>
      <c r="E68" s="412">
        <v>30</v>
      </c>
      <c r="F68" s="412">
        <v>72470</v>
      </c>
      <c r="G68" s="413">
        <v>72500</v>
      </c>
      <c r="H68" s="412">
        <v>156370</v>
      </c>
      <c r="I68" s="412">
        <v>2236</v>
      </c>
      <c r="J68" s="412">
        <v>661</v>
      </c>
      <c r="K68" s="412">
        <v>157945</v>
      </c>
      <c r="L68" s="414">
        <v>116523</v>
      </c>
      <c r="M68" s="414">
        <v>42083</v>
      </c>
      <c r="N68" s="413">
        <v>158606</v>
      </c>
      <c r="O68" s="415">
        <v>130.99085814814683</v>
      </c>
      <c r="P68" s="415">
        <v>125.11611515763731</v>
      </c>
      <c r="Q68" s="415">
        <v>121.42700370907917</v>
      </c>
      <c r="R68" s="415">
        <v>130.95201670676985</v>
      </c>
      <c r="S68" s="416">
        <v>129.87508625950346</v>
      </c>
      <c r="T68" s="416">
        <v>134.24091271725408</v>
      </c>
      <c r="U68" s="417">
        <v>130.9074123671609</v>
      </c>
      <c r="V68" s="50"/>
      <c r="W68" s="50"/>
      <c r="X68" s="53"/>
      <c r="Y68" s="53"/>
      <c r="Z68" s="123"/>
      <c r="AA68" s="123"/>
      <c r="AB68" s="123"/>
      <c r="AC68" s="123"/>
      <c r="AD68" s="123"/>
      <c r="AE68" s="123"/>
      <c r="AF68" s="123"/>
      <c r="AG68" s="123"/>
      <c r="AH68" s="123"/>
      <c r="AI68" s="123"/>
      <c r="AJ68" s="123"/>
      <c r="AK68" s="123"/>
      <c r="AL68" s="123"/>
      <c r="AM68" s="123"/>
      <c r="AN68" s="123"/>
      <c r="AO68" s="123"/>
    </row>
    <row r="69" spans="1:41" ht="16.5" customHeight="1">
      <c r="A69" s="355" t="s">
        <v>387</v>
      </c>
      <c r="B69" s="356" t="s">
        <v>246</v>
      </c>
      <c r="C69" s="406">
        <v>54328</v>
      </c>
      <c r="D69" s="406">
        <v>31</v>
      </c>
      <c r="E69" s="406">
        <v>113</v>
      </c>
      <c r="F69" s="406">
        <v>54246</v>
      </c>
      <c r="G69" s="407">
        <v>54359</v>
      </c>
      <c r="H69" s="406">
        <v>164308</v>
      </c>
      <c r="I69" s="406">
        <v>166</v>
      </c>
      <c r="J69" s="406">
        <v>1898</v>
      </c>
      <c r="K69" s="406">
        <v>162576</v>
      </c>
      <c r="L69" s="408">
        <v>71852</v>
      </c>
      <c r="M69" s="408">
        <v>92622</v>
      </c>
      <c r="N69" s="407">
        <v>164474</v>
      </c>
      <c r="O69" s="409">
        <v>139.43107341989423</v>
      </c>
      <c r="P69" s="409">
        <v>137.49254795757165</v>
      </c>
      <c r="Q69" s="409">
        <v>149.72859547569163</v>
      </c>
      <c r="R69" s="409">
        <v>139.26811500573029</v>
      </c>
      <c r="S69" s="410">
        <v>144.03743897997259</v>
      </c>
      <c r="T69" s="410">
        <v>135.80541999584113</v>
      </c>
      <c r="U69" s="411">
        <v>139.42873153980901</v>
      </c>
      <c r="V69" s="50"/>
      <c r="W69" s="50"/>
      <c r="X69" s="53"/>
      <c r="Y69" s="53"/>
      <c r="Z69" s="123"/>
      <c r="AA69" s="123"/>
      <c r="AB69" s="123"/>
      <c r="AC69" s="123"/>
      <c r="AD69" s="123"/>
      <c r="AE69" s="123"/>
      <c r="AF69" s="123"/>
      <c r="AG69" s="123"/>
      <c r="AH69" s="123"/>
      <c r="AI69" s="123"/>
      <c r="AJ69" s="123"/>
      <c r="AK69" s="123"/>
      <c r="AL69" s="123"/>
      <c r="AM69" s="123"/>
      <c r="AN69" s="123"/>
      <c r="AO69" s="123"/>
    </row>
    <row r="70" spans="1:41" ht="16.5" customHeight="1">
      <c r="A70" s="359" t="s">
        <v>388</v>
      </c>
      <c r="B70" s="360" t="s">
        <v>247</v>
      </c>
      <c r="C70" s="412">
        <v>18252</v>
      </c>
      <c r="D70" s="412">
        <v>778</v>
      </c>
      <c r="E70" s="412">
        <v>694</v>
      </c>
      <c r="F70" s="412">
        <v>18336</v>
      </c>
      <c r="G70" s="413">
        <v>19030</v>
      </c>
      <c r="H70" s="412">
        <v>208520</v>
      </c>
      <c r="I70" s="412">
        <v>8352</v>
      </c>
      <c r="J70" s="412">
        <v>31978</v>
      </c>
      <c r="K70" s="412">
        <v>184894</v>
      </c>
      <c r="L70" s="414">
        <v>126098</v>
      </c>
      <c r="M70" s="414">
        <v>90774</v>
      </c>
      <c r="N70" s="413">
        <v>216872</v>
      </c>
      <c r="O70" s="415">
        <v>283.59065011807161</v>
      </c>
      <c r="P70" s="415">
        <v>145.39988881982919</v>
      </c>
      <c r="Q70" s="415">
        <v>276.84086736026518</v>
      </c>
      <c r="R70" s="415">
        <v>278.82539071916722</v>
      </c>
      <c r="S70" s="416">
        <v>291.86673921676362</v>
      </c>
      <c r="T70" s="416">
        <v>258.58014012344643</v>
      </c>
      <c r="U70" s="417">
        <v>278.46609543387575</v>
      </c>
      <c r="V70" s="50"/>
      <c r="W70" s="50"/>
      <c r="X70" s="53"/>
      <c r="Y70" s="53"/>
      <c r="Z70" s="123"/>
      <c r="AA70" s="123"/>
      <c r="AB70" s="123"/>
      <c r="AC70" s="123"/>
      <c r="AD70" s="123"/>
      <c r="AE70" s="123"/>
      <c r="AF70" s="123"/>
      <c r="AG70" s="123"/>
      <c r="AH70" s="123"/>
      <c r="AI70" s="123"/>
      <c r="AJ70" s="123"/>
      <c r="AK70" s="123"/>
      <c r="AL70" s="123"/>
      <c r="AM70" s="123"/>
      <c r="AN70" s="123"/>
      <c r="AO70" s="123"/>
    </row>
    <row r="71" spans="1:41" ht="16.5" customHeight="1">
      <c r="A71" s="355" t="s">
        <v>389</v>
      </c>
      <c r="B71" s="356" t="s">
        <v>248</v>
      </c>
      <c r="C71" s="406">
        <v>24365</v>
      </c>
      <c r="D71" s="406">
        <v>1752</v>
      </c>
      <c r="E71" s="406">
        <v>1037</v>
      </c>
      <c r="F71" s="406">
        <v>25080</v>
      </c>
      <c r="G71" s="407">
        <v>26117</v>
      </c>
      <c r="H71" s="406">
        <v>152510</v>
      </c>
      <c r="I71" s="406">
        <v>13716</v>
      </c>
      <c r="J71" s="406">
        <v>24457</v>
      </c>
      <c r="K71" s="406">
        <v>141769</v>
      </c>
      <c r="L71" s="408">
        <v>115518</v>
      </c>
      <c r="M71" s="408">
        <v>50708</v>
      </c>
      <c r="N71" s="407">
        <v>166226</v>
      </c>
      <c r="O71" s="409">
        <v>209.38441136512995</v>
      </c>
      <c r="P71" s="409">
        <v>187.76748315486677</v>
      </c>
      <c r="Q71" s="409">
        <v>249.30582097782136</v>
      </c>
      <c r="R71" s="409">
        <v>198.29440555827628</v>
      </c>
      <c r="S71" s="410">
        <v>217.53315803998188</v>
      </c>
      <c r="T71" s="410">
        <v>184.02302947325055</v>
      </c>
      <c r="U71" s="411">
        <v>207.56776920200974</v>
      </c>
      <c r="V71" s="50"/>
      <c r="W71" s="50"/>
      <c r="X71" s="53"/>
      <c r="Y71" s="53"/>
      <c r="Z71" s="123"/>
      <c r="AA71" s="123"/>
      <c r="AB71" s="123"/>
      <c r="AC71" s="123"/>
      <c r="AD71" s="123"/>
      <c r="AE71" s="123"/>
      <c r="AF71" s="123"/>
      <c r="AG71" s="123"/>
      <c r="AH71" s="123"/>
      <c r="AI71" s="123"/>
      <c r="AJ71" s="123"/>
      <c r="AK71" s="123"/>
      <c r="AL71" s="123"/>
      <c r="AM71" s="123"/>
      <c r="AN71" s="123"/>
      <c r="AO71" s="123"/>
    </row>
    <row r="72" spans="1:41" ht="16.5" customHeight="1">
      <c r="A72" s="359" t="s">
        <v>390</v>
      </c>
      <c r="B72" s="360" t="s">
        <v>249</v>
      </c>
      <c r="C72" s="412">
        <v>1021</v>
      </c>
      <c r="D72" s="412">
        <v>39</v>
      </c>
      <c r="E72" s="412">
        <v>88</v>
      </c>
      <c r="F72" s="412">
        <v>972</v>
      </c>
      <c r="G72" s="413">
        <v>1060</v>
      </c>
      <c r="H72" s="412">
        <v>15563</v>
      </c>
      <c r="I72" s="412">
        <v>255</v>
      </c>
      <c r="J72" s="412">
        <v>6388</v>
      </c>
      <c r="K72" s="412">
        <v>9430</v>
      </c>
      <c r="L72" s="414">
        <v>10328</v>
      </c>
      <c r="M72" s="414">
        <v>5490</v>
      </c>
      <c r="N72" s="413">
        <v>15818</v>
      </c>
      <c r="O72" s="415">
        <v>350.77352733833379</v>
      </c>
      <c r="P72" s="415">
        <v>168.03792377495463</v>
      </c>
      <c r="Q72" s="415">
        <v>408.3401748371802</v>
      </c>
      <c r="R72" s="415">
        <v>302.77770281930873</v>
      </c>
      <c r="S72" s="416">
        <v>376.05961465350913</v>
      </c>
      <c r="T72" s="416">
        <v>294.59886242541972</v>
      </c>
      <c r="U72" s="417">
        <v>348.40183022916733</v>
      </c>
      <c r="V72" s="50"/>
      <c r="W72" s="50"/>
      <c r="X72" s="53"/>
      <c r="Y72" s="53"/>
      <c r="Z72" s="123"/>
      <c r="AA72" s="123"/>
      <c r="AB72" s="123"/>
      <c r="AC72" s="123"/>
      <c r="AD72" s="123"/>
      <c r="AE72" s="123"/>
      <c r="AF72" s="123"/>
      <c r="AG72" s="123"/>
      <c r="AH72" s="123"/>
      <c r="AI72" s="123"/>
      <c r="AJ72" s="123"/>
      <c r="AK72" s="123"/>
      <c r="AL72" s="123"/>
      <c r="AM72" s="123"/>
      <c r="AN72" s="123"/>
      <c r="AO72" s="123"/>
    </row>
    <row r="73" spans="1:41" ht="16.5" customHeight="1">
      <c r="A73" s="355" t="s">
        <v>391</v>
      </c>
      <c r="B73" s="356" t="s">
        <v>250</v>
      </c>
      <c r="C73" s="406">
        <v>7229</v>
      </c>
      <c r="D73" s="406">
        <v>52</v>
      </c>
      <c r="E73" s="406">
        <v>53</v>
      </c>
      <c r="F73" s="406">
        <v>7228</v>
      </c>
      <c r="G73" s="407">
        <v>7281</v>
      </c>
      <c r="H73" s="406">
        <v>54073</v>
      </c>
      <c r="I73" s="406">
        <v>437</v>
      </c>
      <c r="J73" s="406">
        <v>834</v>
      </c>
      <c r="K73" s="406">
        <v>53676</v>
      </c>
      <c r="L73" s="408">
        <v>31423</v>
      </c>
      <c r="M73" s="408">
        <v>23087</v>
      </c>
      <c r="N73" s="407">
        <v>54510</v>
      </c>
      <c r="O73" s="409">
        <v>173.09144871582143</v>
      </c>
      <c r="P73" s="409">
        <v>165.87384271576036</v>
      </c>
      <c r="Q73" s="409">
        <v>246.35393513820677</v>
      </c>
      <c r="R73" s="409">
        <v>171.33054979441357</v>
      </c>
      <c r="S73" s="410">
        <v>176.8907706508966</v>
      </c>
      <c r="T73" s="410">
        <v>167.74187527350867</v>
      </c>
      <c r="U73" s="411">
        <v>173.02912093587457</v>
      </c>
      <c r="V73" s="50"/>
      <c r="W73" s="50"/>
      <c r="X73" s="53"/>
      <c r="Y73" s="53"/>
      <c r="Z73" s="123"/>
      <c r="AA73" s="123"/>
      <c r="AB73" s="123"/>
      <c r="AC73" s="123"/>
      <c r="AD73" s="123"/>
      <c r="AE73" s="123"/>
      <c r="AF73" s="123"/>
      <c r="AG73" s="123"/>
      <c r="AH73" s="123"/>
      <c r="AI73" s="123"/>
      <c r="AJ73" s="123"/>
      <c r="AK73" s="123"/>
      <c r="AL73" s="123"/>
      <c r="AM73" s="123"/>
      <c r="AN73" s="123"/>
      <c r="AO73" s="123"/>
    </row>
    <row r="74" spans="1:41" ht="16.5" customHeight="1">
      <c r="A74" s="359" t="s">
        <v>392</v>
      </c>
      <c r="B74" s="360" t="s">
        <v>251</v>
      </c>
      <c r="C74" s="412">
        <v>8962</v>
      </c>
      <c r="D74" s="412">
        <v>110</v>
      </c>
      <c r="E74" s="412">
        <v>103</v>
      </c>
      <c r="F74" s="412">
        <v>8969</v>
      </c>
      <c r="G74" s="413">
        <v>9072</v>
      </c>
      <c r="H74" s="412">
        <v>48749</v>
      </c>
      <c r="I74" s="412">
        <v>731</v>
      </c>
      <c r="J74" s="412">
        <v>3007</v>
      </c>
      <c r="K74" s="412">
        <v>46473</v>
      </c>
      <c r="L74" s="414">
        <v>30613</v>
      </c>
      <c r="M74" s="414">
        <v>18867</v>
      </c>
      <c r="N74" s="413">
        <v>49480</v>
      </c>
      <c r="O74" s="415">
        <v>163.15940844109363</v>
      </c>
      <c r="P74" s="415">
        <v>196.29892675651789</v>
      </c>
      <c r="Q74" s="415">
        <v>312.29106970785642</v>
      </c>
      <c r="R74" s="415">
        <v>150.73768078547303</v>
      </c>
      <c r="S74" s="416">
        <v>171.41189925205924</v>
      </c>
      <c r="T74" s="416">
        <v>152.37120955154074</v>
      </c>
      <c r="U74" s="417">
        <v>163.83679647462495</v>
      </c>
      <c r="V74" s="50"/>
      <c r="W74" s="50"/>
      <c r="X74" s="53"/>
      <c r="Y74" s="53"/>
      <c r="Z74" s="123"/>
      <c r="AA74" s="123"/>
      <c r="AB74" s="123"/>
      <c r="AC74" s="123"/>
      <c r="AD74" s="123"/>
      <c r="AE74" s="123"/>
      <c r="AF74" s="123"/>
      <c r="AG74" s="123"/>
      <c r="AH74" s="123"/>
      <c r="AI74" s="123"/>
      <c r="AJ74" s="123"/>
      <c r="AK74" s="123"/>
      <c r="AL74" s="123"/>
      <c r="AM74" s="123"/>
      <c r="AN74" s="123"/>
      <c r="AO74" s="123"/>
    </row>
    <row r="75" spans="1:41" ht="16.5" customHeight="1">
      <c r="A75" s="355" t="s">
        <v>393</v>
      </c>
      <c r="B75" s="356" t="s">
        <v>252</v>
      </c>
      <c r="C75" s="406">
        <v>3290</v>
      </c>
      <c r="D75" s="406">
        <v>18</v>
      </c>
      <c r="E75" s="406">
        <v>89</v>
      </c>
      <c r="F75" s="406">
        <v>3219</v>
      </c>
      <c r="G75" s="407">
        <v>3308</v>
      </c>
      <c r="H75" s="406">
        <v>9165</v>
      </c>
      <c r="I75" s="406">
        <v>435</v>
      </c>
      <c r="J75" s="406">
        <v>1836</v>
      </c>
      <c r="K75" s="406">
        <v>7764</v>
      </c>
      <c r="L75" s="408">
        <v>5321</v>
      </c>
      <c r="M75" s="408">
        <v>4279</v>
      </c>
      <c r="N75" s="407">
        <v>9600</v>
      </c>
      <c r="O75" s="409">
        <v>137.75054870170024</v>
      </c>
      <c r="P75" s="409">
        <v>165.72124175164967</v>
      </c>
      <c r="Q75" s="409">
        <v>210.61040013282417</v>
      </c>
      <c r="R75" s="409">
        <v>121.66698101866818</v>
      </c>
      <c r="S75" s="410">
        <v>146.47267548415556</v>
      </c>
      <c r="T75" s="410">
        <v>129.23330865226202</v>
      </c>
      <c r="U75" s="411">
        <v>139.07643190829029</v>
      </c>
      <c r="V75" s="50"/>
      <c r="W75" s="50"/>
      <c r="X75" s="53"/>
      <c r="Y75" s="53"/>
      <c r="Z75" s="123"/>
      <c r="AA75" s="123"/>
      <c r="AB75" s="123"/>
      <c r="AC75" s="123"/>
      <c r="AD75" s="123"/>
      <c r="AE75" s="123"/>
      <c r="AF75" s="123"/>
      <c r="AG75" s="123"/>
      <c r="AH75" s="123"/>
      <c r="AI75" s="123"/>
      <c r="AJ75" s="123"/>
      <c r="AK75" s="123"/>
      <c r="AL75" s="123"/>
      <c r="AM75" s="123"/>
      <c r="AN75" s="123"/>
      <c r="AO75" s="123"/>
    </row>
    <row r="76" spans="1:41" ht="16.5" customHeight="1">
      <c r="A76" s="359" t="s">
        <v>395</v>
      </c>
      <c r="B76" s="360" t="s">
        <v>253</v>
      </c>
      <c r="C76" s="412">
        <v>5945</v>
      </c>
      <c r="D76" s="412">
        <v>244</v>
      </c>
      <c r="E76" s="412">
        <v>31</v>
      </c>
      <c r="F76" s="412">
        <v>6158</v>
      </c>
      <c r="G76" s="413">
        <v>6189</v>
      </c>
      <c r="H76" s="412">
        <v>25958</v>
      </c>
      <c r="I76" s="412">
        <v>1771</v>
      </c>
      <c r="J76" s="412">
        <v>3291</v>
      </c>
      <c r="K76" s="412">
        <v>24438</v>
      </c>
      <c r="L76" s="414">
        <v>20893</v>
      </c>
      <c r="M76" s="414">
        <v>6836</v>
      </c>
      <c r="N76" s="413">
        <v>27729</v>
      </c>
      <c r="O76" s="415">
        <v>211.79915266876898</v>
      </c>
      <c r="P76" s="415">
        <v>151.49873008648157</v>
      </c>
      <c r="Q76" s="415">
        <v>458.47019632396638</v>
      </c>
      <c r="R76" s="415">
        <v>164.42432035177697</v>
      </c>
      <c r="S76" s="416">
        <v>215.26647971518264</v>
      </c>
      <c r="T76" s="416">
        <v>180.32441899236889</v>
      </c>
      <c r="U76" s="417">
        <v>207.29024081064355</v>
      </c>
      <c r="V76" s="50"/>
      <c r="W76" s="50"/>
      <c r="X76" s="53"/>
      <c r="Y76" s="53"/>
      <c r="Z76" s="123"/>
      <c r="AA76" s="123"/>
      <c r="AB76" s="123"/>
      <c r="AC76" s="123"/>
      <c r="AD76" s="123"/>
      <c r="AE76" s="123"/>
      <c r="AF76" s="123"/>
      <c r="AG76" s="123"/>
      <c r="AH76" s="123"/>
      <c r="AI76" s="123"/>
      <c r="AJ76" s="123"/>
      <c r="AK76" s="123"/>
      <c r="AL76" s="123"/>
      <c r="AM76" s="123"/>
      <c r="AN76" s="123"/>
      <c r="AO76" s="123"/>
    </row>
    <row r="77" spans="1:41" ht="16.5" customHeight="1">
      <c r="A77" s="355" t="s">
        <v>396</v>
      </c>
      <c r="B77" s="356" t="s">
        <v>254</v>
      </c>
      <c r="C77" s="406">
        <v>1535</v>
      </c>
      <c r="D77" s="406">
        <v>604</v>
      </c>
      <c r="E77" s="406">
        <v>241</v>
      </c>
      <c r="F77" s="406">
        <v>1898</v>
      </c>
      <c r="G77" s="407">
        <v>2139</v>
      </c>
      <c r="H77" s="406">
        <v>62134</v>
      </c>
      <c r="I77" s="406">
        <v>13217</v>
      </c>
      <c r="J77" s="406">
        <v>15725</v>
      </c>
      <c r="K77" s="406">
        <v>59626</v>
      </c>
      <c r="L77" s="408">
        <v>49818</v>
      </c>
      <c r="M77" s="408">
        <v>25533</v>
      </c>
      <c r="N77" s="407">
        <v>75351</v>
      </c>
      <c r="O77" s="409">
        <v>154.5745508374107</v>
      </c>
      <c r="P77" s="409">
        <v>130.11096138719805</v>
      </c>
      <c r="Q77" s="409">
        <v>174.13540350666088</v>
      </c>
      <c r="R77" s="409">
        <v>137.85953398998694</v>
      </c>
      <c r="S77" s="410">
        <v>149.91776605288138</v>
      </c>
      <c r="T77" s="410">
        <v>148.4879991330167</v>
      </c>
      <c r="U77" s="411">
        <v>149.46365874655518</v>
      </c>
      <c r="V77" s="50"/>
      <c r="W77" s="50"/>
      <c r="X77" s="53"/>
      <c r="Y77" s="53"/>
      <c r="Z77" s="123"/>
      <c r="AA77" s="123"/>
      <c r="AB77" s="123"/>
      <c r="AC77" s="123"/>
      <c r="AD77" s="123"/>
      <c r="AE77" s="123"/>
      <c r="AF77" s="123"/>
      <c r="AG77" s="123"/>
      <c r="AH77" s="123"/>
      <c r="AI77" s="123"/>
      <c r="AJ77" s="123"/>
      <c r="AK77" s="123"/>
      <c r="AL77" s="123"/>
      <c r="AM77" s="123"/>
      <c r="AN77" s="123"/>
      <c r="AO77" s="123"/>
    </row>
    <row r="78" spans="1:41" ht="16.5" customHeight="1">
      <c r="A78" s="359" t="s">
        <v>397</v>
      </c>
      <c r="B78" s="360" t="s">
        <v>255</v>
      </c>
      <c r="C78" s="412">
        <v>8663</v>
      </c>
      <c r="D78" s="412">
        <v>97</v>
      </c>
      <c r="E78" s="412">
        <v>22</v>
      </c>
      <c r="F78" s="412">
        <v>8738</v>
      </c>
      <c r="G78" s="413">
        <v>8760</v>
      </c>
      <c r="H78" s="412">
        <v>45472</v>
      </c>
      <c r="I78" s="412">
        <v>986</v>
      </c>
      <c r="J78" s="412">
        <v>872</v>
      </c>
      <c r="K78" s="412">
        <v>45586</v>
      </c>
      <c r="L78" s="414">
        <v>28944</v>
      </c>
      <c r="M78" s="414">
        <v>17514</v>
      </c>
      <c r="N78" s="413">
        <v>46458</v>
      </c>
      <c r="O78" s="415">
        <v>175.27628044179059</v>
      </c>
      <c r="P78" s="415">
        <v>140.13793337865397</v>
      </c>
      <c r="Q78" s="415">
        <v>320.69429727047145</v>
      </c>
      <c r="R78" s="415">
        <v>168.82092115920744</v>
      </c>
      <c r="S78" s="416">
        <v>175.10135467429208</v>
      </c>
      <c r="T78" s="416">
        <v>172.69783891396241</v>
      </c>
      <c r="U78" s="417">
        <v>174.26483741623542</v>
      </c>
      <c r="V78" s="50"/>
      <c r="W78" s="50"/>
      <c r="X78" s="53"/>
      <c r="Y78" s="53"/>
      <c r="Z78" s="123"/>
      <c r="AA78" s="123"/>
      <c r="AB78" s="123"/>
      <c r="AC78" s="123"/>
      <c r="AD78" s="123"/>
      <c r="AE78" s="123"/>
      <c r="AF78" s="123"/>
      <c r="AG78" s="123"/>
      <c r="AH78" s="123"/>
      <c r="AI78" s="123"/>
      <c r="AJ78" s="123"/>
      <c r="AK78" s="123"/>
      <c r="AL78" s="123"/>
      <c r="AM78" s="123"/>
      <c r="AN78" s="123"/>
      <c r="AO78" s="123"/>
    </row>
    <row r="79" spans="1:41" ht="16.5" customHeight="1">
      <c r="A79" s="355" t="s">
        <v>398</v>
      </c>
      <c r="B79" s="356" t="s">
        <v>256</v>
      </c>
      <c r="C79" s="406">
        <v>6239</v>
      </c>
      <c r="D79" s="406">
        <v>13223</v>
      </c>
      <c r="E79" s="406">
        <v>854</v>
      </c>
      <c r="F79" s="406">
        <v>18608</v>
      </c>
      <c r="G79" s="407">
        <v>19462</v>
      </c>
      <c r="H79" s="406">
        <v>93913</v>
      </c>
      <c r="I79" s="406">
        <v>125811</v>
      </c>
      <c r="J79" s="406">
        <v>48204</v>
      </c>
      <c r="K79" s="406">
        <v>171520</v>
      </c>
      <c r="L79" s="408">
        <v>193105</v>
      </c>
      <c r="M79" s="408">
        <v>26619</v>
      </c>
      <c r="N79" s="407">
        <v>219724</v>
      </c>
      <c r="O79" s="409">
        <v>145.9730642414473</v>
      </c>
      <c r="P79" s="409">
        <v>132.89475427442935</v>
      </c>
      <c r="Q79" s="409">
        <v>159.8766590260646</v>
      </c>
      <c r="R79" s="409">
        <v>132.35758093013146</v>
      </c>
      <c r="S79" s="410">
        <v>139.83556292994203</v>
      </c>
      <c r="T79" s="410">
        <v>124.72095788435715</v>
      </c>
      <c r="U79" s="411">
        <v>138.19124938577431</v>
      </c>
      <c r="V79" s="50"/>
      <c r="W79" s="50"/>
      <c r="X79" s="53"/>
      <c r="Y79" s="53"/>
      <c r="Z79" s="123"/>
      <c r="AA79" s="123"/>
      <c r="AB79" s="123"/>
      <c r="AC79" s="123"/>
      <c r="AD79" s="123"/>
      <c r="AE79" s="123"/>
      <c r="AF79" s="123"/>
      <c r="AG79" s="123"/>
      <c r="AH79" s="123"/>
      <c r="AI79" s="123"/>
      <c r="AJ79" s="123"/>
      <c r="AK79" s="123"/>
      <c r="AL79" s="123"/>
      <c r="AM79" s="123"/>
      <c r="AN79" s="123"/>
      <c r="AO79" s="123"/>
    </row>
    <row r="80" spans="1:41" ht="16.5" customHeight="1">
      <c r="A80" s="359" t="s">
        <v>399</v>
      </c>
      <c r="B80" s="360" t="s">
        <v>257</v>
      </c>
      <c r="C80" s="412">
        <v>20571</v>
      </c>
      <c r="D80" s="412">
        <v>14113</v>
      </c>
      <c r="E80" s="412">
        <v>3853</v>
      </c>
      <c r="F80" s="412">
        <v>30831</v>
      </c>
      <c r="G80" s="413">
        <v>34684</v>
      </c>
      <c r="H80" s="412">
        <v>305249</v>
      </c>
      <c r="I80" s="412">
        <v>200554</v>
      </c>
      <c r="J80" s="412">
        <v>230448</v>
      </c>
      <c r="K80" s="412">
        <v>275355</v>
      </c>
      <c r="L80" s="414">
        <v>318574</v>
      </c>
      <c r="M80" s="414">
        <v>187229</v>
      </c>
      <c r="N80" s="413">
        <v>505803</v>
      </c>
      <c r="O80" s="415">
        <v>149.39306124072661</v>
      </c>
      <c r="P80" s="415">
        <v>124.53006415611394</v>
      </c>
      <c r="Q80" s="415">
        <v>149.07270440614096</v>
      </c>
      <c r="R80" s="415">
        <v>129.7671010847186</v>
      </c>
      <c r="S80" s="416">
        <v>147.88618107694725</v>
      </c>
      <c r="T80" s="416">
        <v>124.00098978491214</v>
      </c>
      <c r="U80" s="417">
        <v>139.50735490297214</v>
      </c>
      <c r="V80" s="50"/>
      <c r="W80" s="50"/>
      <c r="X80" s="53"/>
      <c r="Y80" s="53"/>
      <c r="Z80" s="123"/>
      <c r="AA80" s="123"/>
      <c r="AB80" s="123"/>
      <c r="AC80" s="123"/>
      <c r="AD80" s="123"/>
      <c r="AE80" s="123"/>
      <c r="AF80" s="123"/>
      <c r="AG80" s="123"/>
      <c r="AH80" s="123"/>
      <c r="AI80" s="123"/>
      <c r="AJ80" s="123"/>
      <c r="AK80" s="123"/>
      <c r="AL80" s="123"/>
      <c r="AM80" s="123"/>
      <c r="AN80" s="123"/>
      <c r="AO80" s="123"/>
    </row>
    <row r="81" spans="1:41" ht="16.5" customHeight="1">
      <c r="A81" s="355" t="s">
        <v>400</v>
      </c>
      <c r="B81" s="356" t="s">
        <v>258</v>
      </c>
      <c r="C81" s="406">
        <v>44325</v>
      </c>
      <c r="D81" s="406">
        <v>724</v>
      </c>
      <c r="E81" s="406">
        <v>4962</v>
      </c>
      <c r="F81" s="406">
        <v>40087</v>
      </c>
      <c r="G81" s="407">
        <v>45049</v>
      </c>
      <c r="H81" s="406">
        <v>451882</v>
      </c>
      <c r="I81" s="406">
        <v>29855</v>
      </c>
      <c r="J81" s="406">
        <v>128194</v>
      </c>
      <c r="K81" s="406">
        <v>353543</v>
      </c>
      <c r="L81" s="408">
        <v>278684</v>
      </c>
      <c r="M81" s="408">
        <v>203053</v>
      </c>
      <c r="N81" s="407">
        <v>481737</v>
      </c>
      <c r="O81" s="409">
        <v>199.02950617930352</v>
      </c>
      <c r="P81" s="409">
        <v>154.36453039749608</v>
      </c>
      <c r="Q81" s="409">
        <v>183.49889918004885</v>
      </c>
      <c r="R81" s="409">
        <v>201.5448502238286</v>
      </c>
      <c r="S81" s="410">
        <v>209.30102401983643</v>
      </c>
      <c r="T81" s="410">
        <v>177.47764470325401</v>
      </c>
      <c r="U81" s="411">
        <v>196.04411139154175</v>
      </c>
      <c r="V81" s="50"/>
      <c r="W81" s="50"/>
      <c r="X81" s="53"/>
      <c r="Y81" s="53"/>
      <c r="Z81" s="123"/>
      <c r="AA81" s="123"/>
      <c r="AB81" s="123"/>
      <c r="AC81" s="123"/>
      <c r="AD81" s="123"/>
      <c r="AE81" s="123"/>
      <c r="AF81" s="123"/>
      <c r="AG81" s="123"/>
      <c r="AH81" s="123"/>
      <c r="AI81" s="123"/>
      <c r="AJ81" s="123"/>
      <c r="AK81" s="123"/>
      <c r="AL81" s="123"/>
      <c r="AM81" s="123"/>
      <c r="AN81" s="123"/>
      <c r="AO81" s="123"/>
    </row>
    <row r="82" spans="1:41" ht="16.5" customHeight="1">
      <c r="A82" s="359" t="s">
        <v>401</v>
      </c>
      <c r="B82" s="360" t="s">
        <v>259</v>
      </c>
      <c r="C82" s="412">
        <v>4933</v>
      </c>
      <c r="D82" s="412">
        <v>417</v>
      </c>
      <c r="E82" s="412">
        <v>4173</v>
      </c>
      <c r="F82" s="412">
        <v>1177</v>
      </c>
      <c r="G82" s="413">
        <v>5350</v>
      </c>
      <c r="H82" s="412">
        <v>253087</v>
      </c>
      <c r="I82" s="412">
        <v>21129</v>
      </c>
      <c r="J82" s="412">
        <v>236946</v>
      </c>
      <c r="K82" s="412">
        <v>37270</v>
      </c>
      <c r="L82" s="414">
        <v>212255</v>
      </c>
      <c r="M82" s="414">
        <v>61961</v>
      </c>
      <c r="N82" s="413">
        <v>274216</v>
      </c>
      <c r="O82" s="415">
        <v>158.29815261492277</v>
      </c>
      <c r="P82" s="415">
        <v>175.40527441207345</v>
      </c>
      <c r="Q82" s="415">
        <v>158.98978235050021</v>
      </c>
      <c r="R82" s="415">
        <v>163.76412036553418</v>
      </c>
      <c r="S82" s="416">
        <v>158.34557043992993</v>
      </c>
      <c r="T82" s="416">
        <v>164.20199627938189</v>
      </c>
      <c r="U82" s="417">
        <v>159.63560576772446</v>
      </c>
      <c r="V82" s="50"/>
      <c r="W82" s="50"/>
      <c r="X82" s="53"/>
      <c r="Y82" s="53"/>
      <c r="Z82" s="123"/>
      <c r="AA82" s="123"/>
      <c r="AB82" s="123"/>
      <c r="AC82" s="123"/>
      <c r="AD82" s="123"/>
      <c r="AE82" s="123"/>
      <c r="AF82" s="123"/>
      <c r="AG82" s="123"/>
      <c r="AH82" s="123"/>
      <c r="AI82" s="123"/>
      <c r="AJ82" s="123"/>
      <c r="AK82" s="123"/>
      <c r="AL82" s="123"/>
      <c r="AM82" s="123"/>
      <c r="AN82" s="123"/>
      <c r="AO82" s="123"/>
    </row>
    <row r="83" spans="1:41" ht="16.5" customHeight="1">
      <c r="A83" s="355" t="s">
        <v>402</v>
      </c>
      <c r="B83" s="356" t="s">
        <v>260</v>
      </c>
      <c r="C83" s="406">
        <v>36174</v>
      </c>
      <c r="D83" s="406">
        <v>1901</v>
      </c>
      <c r="E83" s="406">
        <v>11662</v>
      </c>
      <c r="F83" s="406">
        <v>26413</v>
      </c>
      <c r="G83" s="407">
        <v>38075</v>
      </c>
      <c r="H83" s="406">
        <v>568892</v>
      </c>
      <c r="I83" s="406">
        <v>49106</v>
      </c>
      <c r="J83" s="406">
        <v>243266</v>
      </c>
      <c r="K83" s="406">
        <v>374732</v>
      </c>
      <c r="L83" s="408">
        <v>226794</v>
      </c>
      <c r="M83" s="408">
        <v>391204</v>
      </c>
      <c r="N83" s="407">
        <v>617998</v>
      </c>
      <c r="O83" s="409">
        <v>182.40235264906096</v>
      </c>
      <c r="P83" s="409">
        <v>177.084118489871</v>
      </c>
      <c r="Q83" s="409">
        <v>173.41425995197221</v>
      </c>
      <c r="R83" s="409">
        <v>190.85303747096023</v>
      </c>
      <c r="S83" s="410">
        <v>183.04222783546561</v>
      </c>
      <c r="T83" s="410">
        <v>181.09530129657963</v>
      </c>
      <c r="U83" s="411">
        <v>181.87932676138493</v>
      </c>
      <c r="V83" s="50"/>
      <c r="W83" s="50"/>
      <c r="X83" s="53"/>
      <c r="Y83" s="53"/>
      <c r="Z83" s="123"/>
      <c r="AA83" s="123"/>
      <c r="AB83" s="123"/>
      <c r="AC83" s="123"/>
      <c r="AD83" s="123"/>
      <c r="AE83" s="123"/>
      <c r="AF83" s="123"/>
      <c r="AG83" s="123"/>
      <c r="AH83" s="123"/>
      <c r="AI83" s="123"/>
      <c r="AJ83" s="123"/>
      <c r="AK83" s="123"/>
      <c r="AL83" s="123"/>
      <c r="AM83" s="123"/>
      <c r="AN83" s="123"/>
      <c r="AO83" s="123"/>
    </row>
    <row r="84" spans="1:41" ht="16.5" customHeight="1">
      <c r="A84" s="359" t="s">
        <v>403</v>
      </c>
      <c r="B84" s="360" t="s">
        <v>261</v>
      </c>
      <c r="C84" s="412">
        <v>31786</v>
      </c>
      <c r="D84" s="412">
        <v>1014</v>
      </c>
      <c r="E84" s="412">
        <v>3813</v>
      </c>
      <c r="F84" s="412">
        <v>28987</v>
      </c>
      <c r="G84" s="413">
        <v>32800</v>
      </c>
      <c r="H84" s="412">
        <v>784587</v>
      </c>
      <c r="I84" s="412">
        <v>27683</v>
      </c>
      <c r="J84" s="412">
        <v>426070</v>
      </c>
      <c r="K84" s="412">
        <v>386200</v>
      </c>
      <c r="L84" s="414">
        <v>315728</v>
      </c>
      <c r="M84" s="414">
        <v>496542</v>
      </c>
      <c r="N84" s="413">
        <v>812270</v>
      </c>
      <c r="O84" s="415">
        <v>159.9408609488581</v>
      </c>
      <c r="P84" s="415">
        <v>154.82151303788709</v>
      </c>
      <c r="Q84" s="415">
        <v>168.03392844593472</v>
      </c>
      <c r="R84" s="415">
        <v>149.19309348023791</v>
      </c>
      <c r="S84" s="416">
        <v>172.61765241545891</v>
      </c>
      <c r="T84" s="416">
        <v>150.39343193881621</v>
      </c>
      <c r="U84" s="417">
        <v>159.76911742754115</v>
      </c>
      <c r="V84" s="50"/>
      <c r="W84" s="50"/>
      <c r="X84" s="53"/>
      <c r="Y84" s="53"/>
      <c r="Z84" s="123"/>
      <c r="AA84" s="123"/>
      <c r="AB84" s="123"/>
      <c r="AC84" s="123"/>
      <c r="AD84" s="123"/>
      <c r="AE84" s="123"/>
      <c r="AF84" s="123"/>
      <c r="AG84" s="123"/>
      <c r="AH84" s="123"/>
      <c r="AI84" s="123"/>
      <c r="AJ84" s="123"/>
      <c r="AK84" s="123"/>
      <c r="AL84" s="123"/>
      <c r="AM84" s="123"/>
      <c r="AN84" s="123"/>
      <c r="AO84" s="123"/>
    </row>
    <row r="85" spans="1:41" ht="16.5" customHeight="1">
      <c r="A85" s="355" t="s">
        <v>404</v>
      </c>
      <c r="B85" s="356" t="s">
        <v>262</v>
      </c>
      <c r="C85" s="406">
        <v>2169</v>
      </c>
      <c r="D85" s="406">
        <v>29</v>
      </c>
      <c r="E85" s="406">
        <v>1384</v>
      </c>
      <c r="F85" s="406">
        <v>814</v>
      </c>
      <c r="G85" s="407">
        <v>2198</v>
      </c>
      <c r="H85" s="406">
        <v>47228</v>
      </c>
      <c r="I85" s="406">
        <v>431</v>
      </c>
      <c r="J85" s="406">
        <v>29639</v>
      </c>
      <c r="K85" s="406">
        <v>18020</v>
      </c>
      <c r="L85" s="408">
        <v>16816</v>
      </c>
      <c r="M85" s="408">
        <v>30843</v>
      </c>
      <c r="N85" s="407">
        <v>47659</v>
      </c>
      <c r="O85" s="409">
        <v>154.15244823393959</v>
      </c>
      <c r="P85" s="409">
        <v>243.14798305366338</v>
      </c>
      <c r="Q85" s="409">
        <v>174.98470796481502</v>
      </c>
      <c r="R85" s="409">
        <v>115.91909705588353</v>
      </c>
      <c r="S85" s="410">
        <v>159.70345125987382</v>
      </c>
      <c r="T85" s="410">
        <v>152.34873848720355</v>
      </c>
      <c r="U85" s="411">
        <v>155.0067306557539</v>
      </c>
      <c r="V85" s="50"/>
      <c r="W85" s="50"/>
      <c r="X85" s="53"/>
      <c r="Y85" s="53"/>
      <c r="Z85" s="123"/>
      <c r="AA85" s="123"/>
      <c r="AB85" s="123"/>
      <c r="AC85" s="123"/>
      <c r="AD85" s="123"/>
      <c r="AE85" s="123"/>
      <c r="AF85" s="123"/>
      <c r="AG85" s="123"/>
      <c r="AH85" s="123"/>
      <c r="AI85" s="123"/>
      <c r="AJ85" s="123"/>
      <c r="AK85" s="123"/>
      <c r="AL85" s="123"/>
      <c r="AM85" s="123"/>
      <c r="AN85" s="123"/>
      <c r="AO85" s="123"/>
    </row>
    <row r="86" spans="1:41" ht="16.5" customHeight="1">
      <c r="A86" s="359" t="s">
        <v>405</v>
      </c>
      <c r="B86" s="360" t="s">
        <v>263</v>
      </c>
      <c r="C86" s="412">
        <v>5720</v>
      </c>
      <c r="D86" s="412">
        <v>66</v>
      </c>
      <c r="E86" s="412">
        <v>742</v>
      </c>
      <c r="F86" s="412">
        <v>5044</v>
      </c>
      <c r="G86" s="413">
        <v>5786</v>
      </c>
      <c r="H86" s="412">
        <v>61621</v>
      </c>
      <c r="I86" s="412">
        <v>1804</v>
      </c>
      <c r="J86" s="412">
        <v>9206</v>
      </c>
      <c r="K86" s="412">
        <v>54219</v>
      </c>
      <c r="L86" s="414">
        <v>18468</v>
      </c>
      <c r="M86" s="414">
        <v>44957</v>
      </c>
      <c r="N86" s="413">
        <v>63425</v>
      </c>
      <c r="O86" s="415">
        <v>147.0921607582234</v>
      </c>
      <c r="P86" s="415">
        <v>151.76511933300804</v>
      </c>
      <c r="Q86" s="415">
        <v>199.41803886085162</v>
      </c>
      <c r="R86" s="415">
        <v>136.26838769973384</v>
      </c>
      <c r="S86" s="416">
        <v>171.3769747106511</v>
      </c>
      <c r="T86" s="416">
        <v>135.21145431269545</v>
      </c>
      <c r="U86" s="417">
        <v>147.2479014843039</v>
      </c>
      <c r="V86" s="50"/>
      <c r="W86" s="50"/>
      <c r="X86" s="53"/>
      <c r="Y86" s="53"/>
      <c r="Z86" s="123"/>
      <c r="AA86" s="123"/>
      <c r="AB86" s="123"/>
      <c r="AC86" s="123"/>
      <c r="AD86" s="123"/>
      <c r="AE86" s="123"/>
      <c r="AF86" s="123"/>
      <c r="AG86" s="123"/>
      <c r="AH86" s="123"/>
      <c r="AI86" s="123"/>
      <c r="AJ86" s="123"/>
      <c r="AK86" s="123"/>
      <c r="AL86" s="123"/>
      <c r="AM86" s="123"/>
      <c r="AN86" s="123"/>
      <c r="AO86" s="123"/>
    </row>
    <row r="87" spans="1:41" ht="16.5" customHeight="1">
      <c r="A87" s="355" t="s">
        <v>407</v>
      </c>
      <c r="B87" s="356" t="s">
        <v>264</v>
      </c>
      <c r="C87" s="406">
        <v>1408</v>
      </c>
      <c r="D87" s="406">
        <v>49</v>
      </c>
      <c r="E87" s="406">
        <v>89</v>
      </c>
      <c r="F87" s="406">
        <v>1368</v>
      </c>
      <c r="G87" s="407">
        <v>1457</v>
      </c>
      <c r="H87" s="406">
        <v>11499</v>
      </c>
      <c r="I87" s="406">
        <v>1105</v>
      </c>
      <c r="J87" s="406">
        <v>6187</v>
      </c>
      <c r="K87" s="406">
        <v>6417</v>
      </c>
      <c r="L87" s="408">
        <v>7924</v>
      </c>
      <c r="M87" s="408">
        <v>4680</v>
      </c>
      <c r="N87" s="407">
        <v>12604</v>
      </c>
      <c r="O87" s="409">
        <v>238.95005536378122</v>
      </c>
      <c r="P87" s="409">
        <v>187.21221658986175</v>
      </c>
      <c r="Q87" s="409">
        <v>274.95488337580485</v>
      </c>
      <c r="R87" s="409">
        <v>150.17541599539024</v>
      </c>
      <c r="S87" s="410">
        <v>244.0592187625416</v>
      </c>
      <c r="T87" s="410">
        <v>214.14759958355478</v>
      </c>
      <c r="U87" s="411">
        <v>233.20773946571194</v>
      </c>
      <c r="V87" s="50"/>
      <c r="W87" s="50"/>
      <c r="X87" s="53"/>
      <c r="Y87" s="53"/>
      <c r="Z87" s="123"/>
      <c r="AA87" s="123"/>
      <c r="AB87" s="123"/>
      <c r="AC87" s="123"/>
      <c r="AD87" s="123"/>
      <c r="AE87" s="123"/>
      <c r="AF87" s="123"/>
      <c r="AG87" s="123"/>
      <c r="AH87" s="123"/>
      <c r="AI87" s="123"/>
      <c r="AJ87" s="123"/>
      <c r="AK87" s="123"/>
      <c r="AL87" s="123"/>
      <c r="AM87" s="123"/>
      <c r="AN87" s="123"/>
      <c r="AO87" s="123"/>
    </row>
    <row r="88" spans="1:41" ht="16.5" customHeight="1">
      <c r="A88" s="359" t="s">
        <v>408</v>
      </c>
      <c r="B88" s="360" t="s">
        <v>265</v>
      </c>
      <c r="C88" s="412">
        <v>884</v>
      </c>
      <c r="D88" s="412">
        <v>56</v>
      </c>
      <c r="E88" s="412">
        <v>708</v>
      </c>
      <c r="F88" s="412">
        <v>232</v>
      </c>
      <c r="G88" s="413">
        <v>940</v>
      </c>
      <c r="H88" s="412">
        <v>3990</v>
      </c>
      <c r="I88" s="412">
        <v>436</v>
      </c>
      <c r="J88" s="412">
        <v>2659</v>
      </c>
      <c r="K88" s="412">
        <v>1767</v>
      </c>
      <c r="L88" s="414">
        <v>2810</v>
      </c>
      <c r="M88" s="414">
        <v>1616</v>
      </c>
      <c r="N88" s="413">
        <v>4426</v>
      </c>
      <c r="O88" s="415">
        <v>185.27685434859845</v>
      </c>
      <c r="P88" s="415">
        <v>159.92130166931636</v>
      </c>
      <c r="Q88" s="415">
        <v>181.46085783990506</v>
      </c>
      <c r="R88" s="415">
        <v>186.10691973390306</v>
      </c>
      <c r="S88" s="416">
        <v>184.36613020915652</v>
      </c>
      <c r="T88" s="416">
        <v>180.74985618338442</v>
      </c>
      <c r="U88" s="417">
        <v>183.09617887846315</v>
      </c>
      <c r="V88" s="50"/>
      <c r="W88" s="50"/>
      <c r="X88" s="53"/>
      <c r="Y88" s="53"/>
      <c r="Z88" s="123"/>
      <c r="AA88" s="123"/>
      <c r="AB88" s="123"/>
      <c r="AC88" s="123"/>
      <c r="AD88" s="123"/>
      <c r="AE88" s="123"/>
      <c r="AF88" s="123"/>
      <c r="AG88" s="123"/>
      <c r="AH88" s="123"/>
      <c r="AI88" s="123"/>
      <c r="AJ88" s="123"/>
      <c r="AK88" s="123"/>
      <c r="AL88" s="123"/>
      <c r="AM88" s="123"/>
      <c r="AN88" s="123"/>
      <c r="AO88" s="123"/>
    </row>
    <row r="89" spans="1:41" ht="16.5" customHeight="1">
      <c r="A89" s="355" t="s">
        <v>409</v>
      </c>
      <c r="B89" s="356" t="s">
        <v>266</v>
      </c>
      <c r="C89" s="406">
        <v>2558</v>
      </c>
      <c r="D89" s="406">
        <v>16</v>
      </c>
      <c r="E89" s="406">
        <v>10</v>
      </c>
      <c r="F89" s="406">
        <v>2564</v>
      </c>
      <c r="G89" s="407">
        <v>2574</v>
      </c>
      <c r="H89" s="406">
        <v>5580</v>
      </c>
      <c r="I89" s="406">
        <v>43</v>
      </c>
      <c r="J89" s="406">
        <v>252</v>
      </c>
      <c r="K89" s="406">
        <v>5371</v>
      </c>
      <c r="L89" s="408">
        <v>4122</v>
      </c>
      <c r="M89" s="408">
        <v>1501</v>
      </c>
      <c r="N89" s="407">
        <v>5623</v>
      </c>
      <c r="O89" s="409">
        <v>139.84930099729814</v>
      </c>
      <c r="P89" s="409">
        <v>118.35593333333333</v>
      </c>
      <c r="Q89" s="409">
        <v>256.18647246941049</v>
      </c>
      <c r="R89" s="409">
        <v>130.77914876033057</v>
      </c>
      <c r="S89" s="410">
        <v>136.40288009970698</v>
      </c>
      <c r="T89" s="410">
        <v>149.04927345034605</v>
      </c>
      <c r="U89" s="411">
        <v>139.65885450714765</v>
      </c>
      <c r="V89" s="50"/>
      <c r="W89" s="50"/>
      <c r="X89" s="53"/>
      <c r="Y89" s="53"/>
      <c r="Z89" s="123"/>
      <c r="AA89" s="123"/>
      <c r="AB89" s="123"/>
      <c r="AC89" s="123"/>
      <c r="AD89" s="123"/>
      <c r="AE89" s="123"/>
      <c r="AF89" s="123"/>
      <c r="AG89" s="123"/>
      <c r="AH89" s="123"/>
      <c r="AI89" s="123"/>
      <c r="AJ89" s="123"/>
      <c r="AK89" s="123"/>
      <c r="AL89" s="123"/>
      <c r="AM89" s="123"/>
      <c r="AN89" s="123"/>
      <c r="AO89" s="123"/>
    </row>
    <row r="90" spans="1:41" ht="16.5" customHeight="1">
      <c r="A90" s="359" t="s">
        <v>410</v>
      </c>
      <c r="B90" s="360" t="s">
        <v>267</v>
      </c>
      <c r="C90" s="412">
        <v>8908</v>
      </c>
      <c r="D90" s="412">
        <v>110</v>
      </c>
      <c r="E90" s="412">
        <v>130</v>
      </c>
      <c r="F90" s="412">
        <v>8888</v>
      </c>
      <c r="G90" s="413">
        <v>9018</v>
      </c>
      <c r="H90" s="412">
        <v>46647</v>
      </c>
      <c r="I90" s="412">
        <v>2638</v>
      </c>
      <c r="J90" s="412">
        <v>3298</v>
      </c>
      <c r="K90" s="412">
        <v>45987</v>
      </c>
      <c r="L90" s="414">
        <v>33483</v>
      </c>
      <c r="M90" s="414">
        <v>15802</v>
      </c>
      <c r="N90" s="413">
        <v>49285</v>
      </c>
      <c r="O90" s="415">
        <v>188.10442762045966</v>
      </c>
      <c r="P90" s="415">
        <v>212.31021053484602</v>
      </c>
      <c r="Q90" s="415">
        <v>155.19073560681815</v>
      </c>
      <c r="R90" s="415">
        <v>194.02296714372653</v>
      </c>
      <c r="S90" s="416">
        <v>199.93612394918813</v>
      </c>
      <c r="T90" s="416">
        <v>159.98289301045571</v>
      </c>
      <c r="U90" s="417">
        <v>189.91873144237161</v>
      </c>
      <c r="V90" s="50"/>
      <c r="W90" s="50"/>
      <c r="X90" s="53"/>
      <c r="Y90" s="53"/>
      <c r="Z90" s="123"/>
      <c r="AA90" s="123"/>
      <c r="AB90" s="123"/>
      <c r="AC90" s="123"/>
      <c r="AD90" s="123"/>
      <c r="AE90" s="123"/>
      <c r="AF90" s="123"/>
      <c r="AG90" s="123"/>
      <c r="AH90" s="123"/>
      <c r="AI90" s="123"/>
      <c r="AJ90" s="123"/>
      <c r="AK90" s="123"/>
      <c r="AL90" s="123"/>
      <c r="AM90" s="123"/>
      <c r="AN90" s="123"/>
      <c r="AO90" s="123"/>
    </row>
    <row r="91" spans="1:41" ht="16.5" customHeight="1">
      <c r="A91" s="355" t="s">
        <v>412</v>
      </c>
      <c r="B91" s="356" t="s">
        <v>268</v>
      </c>
      <c r="C91" s="406">
        <v>11294</v>
      </c>
      <c r="D91" s="406">
        <v>247</v>
      </c>
      <c r="E91" s="406">
        <v>707</v>
      </c>
      <c r="F91" s="406">
        <v>10834</v>
      </c>
      <c r="G91" s="407">
        <v>11541</v>
      </c>
      <c r="H91" s="406">
        <v>54210</v>
      </c>
      <c r="I91" s="406">
        <v>5143</v>
      </c>
      <c r="J91" s="406">
        <v>13997</v>
      </c>
      <c r="K91" s="406">
        <v>45356</v>
      </c>
      <c r="L91" s="408">
        <v>37492</v>
      </c>
      <c r="M91" s="408">
        <v>21861</v>
      </c>
      <c r="N91" s="407">
        <v>59353</v>
      </c>
      <c r="O91" s="409">
        <v>217.56866612222572</v>
      </c>
      <c r="P91" s="409">
        <v>143.97468381903619</v>
      </c>
      <c r="Q91" s="409">
        <v>148.71029428872038</v>
      </c>
      <c r="R91" s="409">
        <v>233.17902219023514</v>
      </c>
      <c r="S91" s="410">
        <v>209.61673349134347</v>
      </c>
      <c r="T91" s="410">
        <v>211.28724960440013</v>
      </c>
      <c r="U91" s="411">
        <v>210.20026771291398</v>
      </c>
      <c r="V91" s="50"/>
      <c r="W91" s="50"/>
      <c r="X91" s="53"/>
      <c r="Y91" s="53"/>
      <c r="Z91" s="123"/>
      <c r="AA91" s="123"/>
      <c r="AB91" s="123"/>
      <c r="AC91" s="123"/>
      <c r="AD91" s="123"/>
      <c r="AE91" s="123"/>
      <c r="AF91" s="123"/>
      <c r="AG91" s="123"/>
      <c r="AH91" s="123"/>
      <c r="AI91" s="123"/>
      <c r="AJ91" s="123"/>
      <c r="AK91" s="123"/>
      <c r="AL91" s="123"/>
      <c r="AM91" s="123"/>
      <c r="AN91" s="123"/>
      <c r="AO91" s="123"/>
    </row>
    <row r="92" spans="1:41" ht="16.5" customHeight="1">
      <c r="A92" s="359" t="s">
        <v>411</v>
      </c>
      <c r="B92" s="360" t="s">
        <v>269</v>
      </c>
      <c r="C92" s="412">
        <v>12335</v>
      </c>
      <c r="D92" s="412">
        <v>29</v>
      </c>
      <c r="E92" s="412">
        <v>15</v>
      </c>
      <c r="F92" s="412">
        <v>12349</v>
      </c>
      <c r="G92" s="413">
        <v>12364</v>
      </c>
      <c r="H92" s="412">
        <v>56919</v>
      </c>
      <c r="I92" s="412">
        <v>106</v>
      </c>
      <c r="J92" s="412">
        <v>237</v>
      </c>
      <c r="K92" s="412">
        <v>56788</v>
      </c>
      <c r="L92" s="414">
        <v>44195</v>
      </c>
      <c r="M92" s="414">
        <v>12830</v>
      </c>
      <c r="N92" s="413">
        <v>57025</v>
      </c>
      <c r="O92" s="415">
        <v>141.66729980964854</v>
      </c>
      <c r="P92" s="415">
        <v>138.98107029318263</v>
      </c>
      <c r="Q92" s="415">
        <v>139.17169110459434</v>
      </c>
      <c r="R92" s="415">
        <v>141.66917365350366</v>
      </c>
      <c r="S92" s="416">
        <v>142.43774084135941</v>
      </c>
      <c r="T92" s="416">
        <v>138.78457529218065</v>
      </c>
      <c r="U92" s="417">
        <v>141.66185042400028</v>
      </c>
      <c r="V92" s="50"/>
      <c r="W92" s="50"/>
      <c r="X92" s="53"/>
      <c r="Y92" s="53"/>
      <c r="Z92" s="123"/>
      <c r="AA92" s="123"/>
      <c r="AB92" s="123"/>
      <c r="AC92" s="123"/>
      <c r="AD92" s="123"/>
      <c r="AE92" s="123"/>
      <c r="AF92" s="123"/>
      <c r="AG92" s="123"/>
      <c r="AH92" s="123"/>
      <c r="AI92" s="123"/>
      <c r="AJ92" s="123"/>
      <c r="AK92" s="123"/>
      <c r="AL92" s="123"/>
      <c r="AM92" s="123"/>
      <c r="AN92" s="123"/>
      <c r="AO92" s="123"/>
    </row>
    <row r="93" spans="1:41" ht="16.5" customHeight="1">
      <c r="A93" s="355" t="s">
        <v>413</v>
      </c>
      <c r="B93" s="356" t="s">
        <v>270</v>
      </c>
      <c r="C93" s="406">
        <v>34149</v>
      </c>
      <c r="D93" s="406">
        <v>316</v>
      </c>
      <c r="E93" s="406">
        <v>150</v>
      </c>
      <c r="F93" s="406">
        <v>34315</v>
      </c>
      <c r="G93" s="407">
        <v>34465</v>
      </c>
      <c r="H93" s="406">
        <v>107156</v>
      </c>
      <c r="I93" s="406">
        <v>3801</v>
      </c>
      <c r="J93" s="406">
        <v>6476</v>
      </c>
      <c r="K93" s="406">
        <v>104481</v>
      </c>
      <c r="L93" s="408">
        <v>53995</v>
      </c>
      <c r="M93" s="408">
        <v>56962</v>
      </c>
      <c r="N93" s="407">
        <v>110957</v>
      </c>
      <c r="O93" s="409">
        <v>114.84170081275164</v>
      </c>
      <c r="P93" s="409">
        <v>145.20832664557031</v>
      </c>
      <c r="Q93" s="409">
        <v>185.03970994435969</v>
      </c>
      <c r="R93" s="409">
        <v>109.53126697569684</v>
      </c>
      <c r="S93" s="410">
        <v>124.59063255381817</v>
      </c>
      <c r="T93" s="410">
        <v>107.5472781648041</v>
      </c>
      <c r="U93" s="411">
        <v>116.25126558669263</v>
      </c>
      <c r="V93" s="50"/>
      <c r="W93" s="50"/>
      <c r="X93" s="53"/>
      <c r="Y93" s="53"/>
      <c r="Z93" s="123"/>
      <c r="AA93" s="123"/>
      <c r="AB93" s="123"/>
      <c r="AC93" s="123"/>
      <c r="AD93" s="123"/>
      <c r="AE93" s="123"/>
      <c r="AF93" s="123"/>
      <c r="AG93" s="123"/>
      <c r="AH93" s="123"/>
      <c r="AI93" s="123"/>
      <c r="AJ93" s="123"/>
      <c r="AK93" s="123"/>
      <c r="AL93" s="123"/>
      <c r="AM93" s="123"/>
      <c r="AN93" s="123"/>
      <c r="AO93" s="123"/>
    </row>
    <row r="94" spans="1:41" ht="16.5" customHeight="1">
      <c r="A94" s="359" t="s">
        <v>414</v>
      </c>
      <c r="B94" s="360" t="s">
        <v>271</v>
      </c>
      <c r="C94" s="412">
        <v>4129</v>
      </c>
      <c r="D94" s="412">
        <v>4</v>
      </c>
      <c r="E94" s="412">
        <v>6</v>
      </c>
      <c r="F94" s="412">
        <v>4127</v>
      </c>
      <c r="G94" s="413">
        <v>4133</v>
      </c>
      <c r="H94" s="412">
        <v>5607</v>
      </c>
      <c r="I94" s="412">
        <v>9</v>
      </c>
      <c r="J94" s="412">
        <v>19</v>
      </c>
      <c r="K94" s="412">
        <v>5597</v>
      </c>
      <c r="L94" s="414">
        <v>1437</v>
      </c>
      <c r="M94" s="414">
        <v>4179</v>
      </c>
      <c r="N94" s="413">
        <v>5616</v>
      </c>
      <c r="O94" s="415">
        <v>109.05951546200852</v>
      </c>
      <c r="P94" s="415">
        <v>98.1</v>
      </c>
      <c r="Q94" s="415">
        <v>115.43654970760235</v>
      </c>
      <c r="R94" s="415">
        <v>109.03287339825026</v>
      </c>
      <c r="S94" s="416">
        <v>122.27547825645711</v>
      </c>
      <c r="T94" s="416">
        <v>104.15484458000938</v>
      </c>
      <c r="U94" s="417">
        <v>109.04787749034008</v>
      </c>
      <c r="V94" s="50"/>
      <c r="W94" s="50"/>
      <c r="X94" s="53"/>
      <c r="Y94" s="53"/>
      <c r="Z94" s="123"/>
      <c r="AA94" s="123"/>
      <c r="AB94" s="123"/>
      <c r="AC94" s="123"/>
      <c r="AD94" s="123"/>
      <c r="AE94" s="123"/>
      <c r="AF94" s="123"/>
      <c r="AG94" s="123"/>
      <c r="AH94" s="123"/>
      <c r="AI94" s="123"/>
      <c r="AJ94" s="123"/>
      <c r="AK94" s="123"/>
      <c r="AL94" s="123"/>
      <c r="AM94" s="123"/>
      <c r="AN94" s="123"/>
      <c r="AO94" s="123"/>
    </row>
    <row r="95" spans="1:41" ht="16.5" customHeight="1">
      <c r="A95" s="355" t="s">
        <v>415</v>
      </c>
      <c r="B95" s="356" t="s">
        <v>272</v>
      </c>
      <c r="C95" s="406">
        <v>249</v>
      </c>
      <c r="D95" s="406">
        <v>3</v>
      </c>
      <c r="E95" s="406">
        <v>1</v>
      </c>
      <c r="F95" s="406">
        <v>251</v>
      </c>
      <c r="G95" s="407">
        <v>252</v>
      </c>
      <c r="H95" s="406">
        <v>564</v>
      </c>
      <c r="I95" s="406">
        <v>107</v>
      </c>
      <c r="J95" s="406">
        <v>2</v>
      </c>
      <c r="K95" s="406">
        <v>669</v>
      </c>
      <c r="L95" s="408">
        <v>506</v>
      </c>
      <c r="M95" s="408">
        <v>165</v>
      </c>
      <c r="N95" s="407">
        <v>671</v>
      </c>
      <c r="O95" s="409">
        <v>116.05514214739168</v>
      </c>
      <c r="P95" s="409">
        <v>103.70843419788665</v>
      </c>
      <c r="Q95" s="409">
        <v>390.01900000000001</v>
      </c>
      <c r="R95" s="409">
        <v>112.92232526345771</v>
      </c>
      <c r="S95" s="410">
        <v>115.93869366715758</v>
      </c>
      <c r="T95" s="410">
        <v>106.89097893432465</v>
      </c>
      <c r="U95" s="411">
        <v>113.86616860630146</v>
      </c>
      <c r="V95" s="50"/>
      <c r="W95" s="50"/>
      <c r="X95" s="53"/>
      <c r="Y95" s="53"/>
      <c r="Z95" s="123"/>
      <c r="AA95" s="123"/>
      <c r="AB95" s="123"/>
      <c r="AC95" s="123"/>
      <c r="AD95" s="123"/>
      <c r="AE95" s="123"/>
      <c r="AF95" s="123"/>
      <c r="AG95" s="123"/>
      <c r="AH95" s="123"/>
      <c r="AI95" s="123"/>
      <c r="AJ95" s="123"/>
      <c r="AK95" s="123"/>
      <c r="AL95" s="123"/>
      <c r="AM95" s="123"/>
      <c r="AN95" s="123"/>
      <c r="AO95" s="123"/>
    </row>
    <row r="96" spans="1:41" ht="16.5" customHeight="1">
      <c r="A96" s="359" t="s">
        <v>406</v>
      </c>
      <c r="B96" s="360" t="s">
        <v>273</v>
      </c>
      <c r="C96" s="412">
        <v>439</v>
      </c>
      <c r="D96" s="412">
        <v>1</v>
      </c>
      <c r="E96" s="412">
        <v>8</v>
      </c>
      <c r="F96" s="412">
        <v>432</v>
      </c>
      <c r="G96" s="413">
        <v>440</v>
      </c>
      <c r="H96" s="412">
        <v>4821</v>
      </c>
      <c r="I96" s="412">
        <v>7</v>
      </c>
      <c r="J96" s="412">
        <v>59</v>
      </c>
      <c r="K96" s="412">
        <v>4769</v>
      </c>
      <c r="L96" s="414">
        <v>2772</v>
      </c>
      <c r="M96" s="414">
        <v>2056</v>
      </c>
      <c r="N96" s="413">
        <v>4828</v>
      </c>
      <c r="O96" s="415">
        <v>374.81655757521492</v>
      </c>
      <c r="P96" s="415">
        <v>203.1317619047619</v>
      </c>
      <c r="Q96" s="415">
        <v>275.65354349095151</v>
      </c>
      <c r="R96" s="415">
        <v>375.82636367752599</v>
      </c>
      <c r="S96" s="416">
        <v>361.86234082324074</v>
      </c>
      <c r="T96" s="416">
        <v>391.63622899508647</v>
      </c>
      <c r="U96" s="417">
        <v>374.54795233412307</v>
      </c>
      <c r="V96" s="50"/>
      <c r="W96" s="50"/>
      <c r="X96" s="53"/>
      <c r="Y96" s="53"/>
      <c r="Z96" s="123"/>
      <c r="AA96" s="123"/>
      <c r="AB96" s="123"/>
      <c r="AC96" s="123"/>
      <c r="AD96" s="123"/>
      <c r="AE96" s="123"/>
      <c r="AF96" s="123"/>
      <c r="AG96" s="123"/>
      <c r="AH96" s="123"/>
      <c r="AI96" s="123"/>
      <c r="AJ96" s="123"/>
      <c r="AK96" s="123"/>
      <c r="AL96" s="123"/>
      <c r="AM96" s="123"/>
      <c r="AN96" s="123"/>
      <c r="AO96" s="123"/>
    </row>
    <row r="97" spans="1:41" ht="16.5" customHeight="1">
      <c r="A97" s="355"/>
      <c r="B97" s="356" t="s">
        <v>479</v>
      </c>
      <c r="C97" s="406">
        <v>61724</v>
      </c>
      <c r="D97" s="406">
        <v>0</v>
      </c>
      <c r="E97" s="406">
        <v>0</v>
      </c>
      <c r="F97" s="406">
        <v>61724</v>
      </c>
      <c r="G97" s="407">
        <v>61724</v>
      </c>
      <c r="H97" s="406">
        <v>65011</v>
      </c>
      <c r="I97" s="406">
        <v>0</v>
      </c>
      <c r="J97" s="406">
        <v>0</v>
      </c>
      <c r="K97" s="406">
        <v>65011</v>
      </c>
      <c r="L97" s="408">
        <v>4134</v>
      </c>
      <c r="M97" s="408">
        <v>60877</v>
      </c>
      <c r="N97" s="407">
        <v>65011</v>
      </c>
      <c r="O97" s="409">
        <v>99.941361154265849</v>
      </c>
      <c r="P97" s="409"/>
      <c r="Q97" s="409"/>
      <c r="R97" s="409">
        <v>99.941361154265849</v>
      </c>
      <c r="S97" s="410">
        <v>109.99247460087106</v>
      </c>
      <c r="T97" s="410">
        <v>101.10663928905797</v>
      </c>
      <c r="U97" s="411">
        <v>99.941361154265849</v>
      </c>
      <c r="V97" s="50"/>
      <c r="W97" s="50"/>
      <c r="X97" s="53"/>
      <c r="Y97" s="53"/>
      <c r="Z97" s="123"/>
      <c r="AA97" s="123"/>
      <c r="AB97" s="123"/>
      <c r="AC97" s="123"/>
      <c r="AD97" s="123"/>
      <c r="AE97" s="123"/>
      <c r="AF97" s="123"/>
      <c r="AG97" s="123"/>
      <c r="AH97" s="123"/>
      <c r="AI97" s="123"/>
      <c r="AJ97" s="123"/>
      <c r="AK97" s="123"/>
      <c r="AL97" s="123"/>
      <c r="AM97" s="123"/>
      <c r="AN97" s="123"/>
      <c r="AO97" s="123"/>
    </row>
    <row r="98" spans="1:41" s="49" customFormat="1" ht="16.5" customHeight="1">
      <c r="A98" s="882" t="s">
        <v>287</v>
      </c>
      <c r="B98" s="883"/>
      <c r="C98" s="418">
        <v>1801666</v>
      </c>
      <c r="D98" s="418">
        <v>159245</v>
      </c>
      <c r="E98" s="418">
        <v>45173</v>
      </c>
      <c r="F98" s="418">
        <v>1915738</v>
      </c>
      <c r="G98" s="418">
        <v>1960911</v>
      </c>
      <c r="H98" s="418">
        <v>13251143</v>
      </c>
      <c r="I98" s="418">
        <v>1952280</v>
      </c>
      <c r="J98" s="418">
        <v>1842162</v>
      </c>
      <c r="K98" s="418">
        <v>13361261</v>
      </c>
      <c r="L98" s="418">
        <v>10574303</v>
      </c>
      <c r="M98" s="418">
        <v>4629120</v>
      </c>
      <c r="N98" s="418">
        <v>15203423</v>
      </c>
      <c r="O98" s="419">
        <v>169.06280528210215</v>
      </c>
      <c r="P98" s="419">
        <v>136.2428621074009</v>
      </c>
      <c r="Q98" s="419">
        <v>188.1350032565135</v>
      </c>
      <c r="R98" s="419">
        <v>161.37739143211684</v>
      </c>
      <c r="S98" s="419">
        <v>168.89253542154327</v>
      </c>
      <c r="T98" s="419">
        <v>155.36167193508913</v>
      </c>
      <c r="U98" s="419">
        <v>165.05867400119914</v>
      </c>
      <c r="V98" s="50"/>
      <c r="W98" s="50"/>
      <c r="X98" s="53"/>
      <c r="Y98" s="53"/>
      <c r="Z98" s="123"/>
      <c r="AA98" s="123"/>
      <c r="AB98" s="123"/>
      <c r="AC98" s="123"/>
      <c r="AD98" s="123"/>
      <c r="AE98" s="123"/>
      <c r="AF98" s="123"/>
      <c r="AG98" s="123"/>
      <c r="AH98" s="123"/>
      <c r="AI98" s="123"/>
      <c r="AJ98" s="123"/>
      <c r="AK98" s="123"/>
      <c r="AL98" s="123"/>
      <c r="AM98" s="123"/>
      <c r="AN98" s="123"/>
      <c r="AO98" s="123"/>
    </row>
    <row r="99" spans="1:41">
      <c r="A99" s="872" t="s">
        <v>421</v>
      </c>
      <c r="B99" s="872"/>
      <c r="C99" s="872"/>
      <c r="D99" s="872"/>
      <c r="E99" s="872"/>
      <c r="F99" s="872"/>
      <c r="G99" s="872"/>
      <c r="H99" s="872"/>
      <c r="L99" s="46"/>
      <c r="M99" s="46"/>
      <c r="N99" s="46"/>
      <c r="V99" s="50"/>
      <c r="W99" s="50"/>
      <c r="X99" s="53"/>
      <c r="Y99" s="53"/>
      <c r="Z99" s="123"/>
      <c r="AA99" s="123"/>
      <c r="AB99" s="123"/>
      <c r="AC99" s="123"/>
      <c r="AD99" s="123"/>
      <c r="AE99" s="123"/>
      <c r="AF99" s="123"/>
      <c r="AG99" s="123"/>
      <c r="AH99" s="123"/>
      <c r="AI99" s="123"/>
      <c r="AJ99" s="123"/>
      <c r="AK99" s="123"/>
      <c r="AL99" s="123"/>
      <c r="AM99" s="123"/>
    </row>
    <row r="100" spans="1:41">
      <c r="A100" s="231"/>
      <c r="B100" s="871" t="s">
        <v>274</v>
      </c>
      <c r="C100" s="871"/>
      <c r="D100" s="871"/>
      <c r="E100" s="231"/>
      <c r="F100" s="231"/>
      <c r="G100" s="231"/>
      <c r="H100" s="231"/>
      <c r="L100" s="46"/>
      <c r="M100" s="46"/>
      <c r="N100" s="46"/>
      <c r="V100" s="50"/>
      <c r="W100" s="50"/>
      <c r="X100" s="53"/>
      <c r="Y100" s="53"/>
      <c r="Z100" s="123"/>
      <c r="AA100" s="123"/>
      <c r="AB100" s="123"/>
      <c r="AC100" s="123"/>
      <c r="AD100" s="123"/>
      <c r="AE100" s="123"/>
      <c r="AF100" s="123"/>
      <c r="AG100" s="123"/>
      <c r="AH100" s="123"/>
      <c r="AI100" s="123"/>
      <c r="AJ100" s="123"/>
      <c r="AK100" s="123"/>
      <c r="AL100" s="123"/>
      <c r="AM100" s="123"/>
    </row>
    <row r="101" spans="1:41">
      <c r="C101" s="46"/>
      <c r="D101" s="46"/>
      <c r="E101" s="46"/>
      <c r="F101" s="46"/>
      <c r="G101" s="46"/>
      <c r="H101" s="46"/>
      <c r="I101" s="46"/>
      <c r="J101" s="46"/>
      <c r="K101" s="46"/>
      <c r="L101" s="46"/>
      <c r="M101" s="46"/>
      <c r="N101" s="46"/>
    </row>
  </sheetData>
  <mergeCells count="29">
    <mergeCell ref="J7:J8"/>
    <mergeCell ref="A5:U5"/>
    <mergeCell ref="K7:K8"/>
    <mergeCell ref="L7:L8"/>
    <mergeCell ref="M7:M8"/>
    <mergeCell ref="N7:N8"/>
    <mergeCell ref="O7:O8"/>
    <mergeCell ref="U7:U8"/>
    <mergeCell ref="P7:P8"/>
    <mergeCell ref="Q7:Q8"/>
    <mergeCell ref="R7:R8"/>
    <mergeCell ref="S7:S8"/>
    <mergeCell ref="T7:T8"/>
    <mergeCell ref="A4:U4"/>
    <mergeCell ref="B100:D100"/>
    <mergeCell ref="A6:A8"/>
    <mergeCell ref="B6:B8"/>
    <mergeCell ref="C6:G6"/>
    <mergeCell ref="H6:N6"/>
    <mergeCell ref="O6:U6"/>
    <mergeCell ref="C7:C8"/>
    <mergeCell ref="D7:D8"/>
    <mergeCell ref="E7:E8"/>
    <mergeCell ref="F7:F8"/>
    <mergeCell ref="G7:G8"/>
    <mergeCell ref="H7:H8"/>
    <mergeCell ref="I7:I8"/>
    <mergeCell ref="A98:B98"/>
    <mergeCell ref="A99:H99"/>
  </mergeCells>
  <printOptions horizontalCentered="1" verticalCentered="1"/>
  <pageMargins left="0" right="0" top="0" bottom="0" header="0" footer="0"/>
  <pageSetup paperSize="9" scale="52" orientation="portrait" r:id="rId1"/>
  <headerFooter alignWithMargins="0"/>
  <ignoredErrors>
    <ignoredError sqref="A9:A96"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pageSetUpPr fitToPage="1"/>
  </sheetPr>
  <dimension ref="A1:AV303"/>
  <sheetViews>
    <sheetView showGridLines="0" zoomScaleNormal="100" zoomScaleSheetLayoutView="90" workbookViewId="0">
      <pane ySplit="8" topLeftCell="A9" activePane="bottomLeft" state="frozen"/>
      <selection activeCell="I7" sqref="I7:K7"/>
      <selection pane="bottomLeft" activeCell="C1" sqref="C1"/>
    </sheetView>
  </sheetViews>
  <sheetFormatPr defaultColWidth="9.140625" defaultRowHeight="12.75"/>
  <cols>
    <col min="1" max="1" width="4.7109375" style="62" customWidth="1"/>
    <col min="2" max="2" width="14.7109375" style="56" customWidth="1"/>
    <col min="3" max="7" width="8.7109375" style="56" customWidth="1"/>
    <col min="8" max="8" width="9.7109375" style="56" customWidth="1"/>
    <col min="9" max="10" width="8.7109375" style="56" customWidth="1"/>
    <col min="11" max="11" width="9.7109375" style="56" customWidth="1"/>
    <col min="12" max="12" width="9.85546875" style="56" bestFit="1" customWidth="1"/>
    <col min="13" max="13" width="8.7109375" style="56" customWidth="1"/>
    <col min="14" max="14" width="9.7109375" style="56" customWidth="1"/>
    <col min="15" max="15" width="8.7109375" style="56" customWidth="1"/>
    <col min="16" max="16" width="7.7109375" style="56" customWidth="1"/>
    <col min="17" max="20" width="6.85546875" style="56" customWidth="1"/>
    <col min="21" max="21" width="8.7109375" style="56" customWidth="1"/>
    <col min="22" max="22" width="8" style="56" customWidth="1"/>
    <col min="23" max="23" width="9.5703125" style="56" customWidth="1"/>
    <col min="24" max="24" width="11.5703125" style="63" customWidth="1"/>
    <col min="25" max="25" width="11.85546875" style="63" customWidth="1"/>
    <col min="26" max="39" width="9.140625" style="45"/>
    <col min="40" max="43" width="9.140625" style="56" customWidth="1"/>
    <col min="44" max="16384" width="9.140625" style="56"/>
  </cols>
  <sheetData>
    <row r="1" spans="1:48" ht="15" customHeight="1">
      <c r="A1" s="62">
        <v>15</v>
      </c>
    </row>
    <row r="2" spans="1:48" ht="15" customHeight="1"/>
    <row r="3" spans="1:48" ht="15" customHeight="1"/>
    <row r="4" spans="1:48" ht="20.100000000000001" customHeight="1">
      <c r="A4" s="901" t="s">
        <v>897</v>
      </c>
      <c r="B4" s="902"/>
      <c r="C4" s="902"/>
      <c r="D4" s="902"/>
      <c r="E4" s="902"/>
      <c r="F4" s="902"/>
      <c r="G4" s="902"/>
      <c r="H4" s="902"/>
      <c r="I4" s="902"/>
      <c r="J4" s="902"/>
      <c r="K4" s="902"/>
      <c r="L4" s="902"/>
      <c r="M4" s="902"/>
      <c r="N4" s="902"/>
      <c r="O4" s="902"/>
      <c r="P4" s="902"/>
      <c r="Q4" s="902"/>
      <c r="R4" s="902"/>
      <c r="S4" s="902"/>
      <c r="T4" s="902"/>
      <c r="U4" s="902"/>
      <c r="X4" s="57"/>
      <c r="Y4" s="57"/>
      <c r="Z4" s="51"/>
      <c r="AA4" s="51"/>
      <c r="AB4" s="51"/>
      <c r="AC4" s="51"/>
      <c r="AD4" s="51"/>
      <c r="AE4" s="51"/>
      <c r="AF4" s="51"/>
      <c r="AG4" s="51"/>
      <c r="AH4" s="51"/>
      <c r="AI4" s="51"/>
      <c r="AJ4" s="51"/>
      <c r="AK4" s="51"/>
      <c r="AL4" s="51"/>
      <c r="AM4" s="51"/>
    </row>
    <row r="5" spans="1:48" ht="20.100000000000001" customHeight="1">
      <c r="A5" s="903" t="s">
        <v>838</v>
      </c>
      <c r="B5" s="903"/>
      <c r="C5" s="903"/>
      <c r="D5" s="903"/>
      <c r="E5" s="903"/>
      <c r="F5" s="903"/>
      <c r="G5" s="903"/>
      <c r="H5" s="903"/>
      <c r="I5" s="903"/>
      <c r="J5" s="903"/>
      <c r="K5" s="903"/>
      <c r="L5" s="903"/>
      <c r="M5" s="903"/>
      <c r="N5" s="903"/>
      <c r="O5" s="903"/>
      <c r="P5" s="903"/>
      <c r="Q5" s="903"/>
      <c r="R5" s="903"/>
      <c r="S5" s="903"/>
      <c r="T5" s="903"/>
      <c r="U5" s="58"/>
      <c r="X5" s="57"/>
      <c r="Y5" s="57"/>
      <c r="Z5" s="52"/>
      <c r="AA5" s="52"/>
      <c r="AB5" s="52"/>
      <c r="AC5" s="52"/>
      <c r="AD5" s="52"/>
      <c r="AE5" s="52"/>
      <c r="AF5" s="52"/>
      <c r="AG5" s="52"/>
      <c r="AH5" s="52"/>
      <c r="AI5" s="52"/>
      <c r="AJ5" s="52"/>
      <c r="AK5" s="52"/>
      <c r="AL5" s="52"/>
      <c r="AM5" s="52"/>
    </row>
    <row r="6" spans="1:48" s="45" customFormat="1" ht="30" customHeight="1">
      <c r="A6" s="805" t="s">
        <v>492</v>
      </c>
      <c r="B6" s="899" t="s">
        <v>529</v>
      </c>
      <c r="C6" s="890" t="s">
        <v>523</v>
      </c>
      <c r="D6" s="890"/>
      <c r="E6" s="890"/>
      <c r="F6" s="890"/>
      <c r="G6" s="890"/>
      <c r="H6" s="801" t="s">
        <v>522</v>
      </c>
      <c r="I6" s="897"/>
      <c r="J6" s="897"/>
      <c r="K6" s="897"/>
      <c r="L6" s="897"/>
      <c r="M6" s="897"/>
      <c r="N6" s="897"/>
      <c r="O6" s="801" t="s">
        <v>289</v>
      </c>
      <c r="P6" s="801"/>
      <c r="Q6" s="801"/>
      <c r="R6" s="801"/>
      <c r="S6" s="801"/>
      <c r="T6" s="801"/>
      <c r="U6" s="801"/>
      <c r="X6" s="28"/>
      <c r="Y6" s="28"/>
    </row>
    <row r="7" spans="1:48" s="45" customFormat="1" ht="24.95" customHeight="1">
      <c r="A7" s="904"/>
      <c r="B7" s="899"/>
      <c r="C7" s="898" t="s">
        <v>553</v>
      </c>
      <c r="D7" s="890" t="s">
        <v>554</v>
      </c>
      <c r="E7" s="890" t="s">
        <v>555</v>
      </c>
      <c r="F7" s="890" t="s">
        <v>556</v>
      </c>
      <c r="G7" s="890" t="s">
        <v>557</v>
      </c>
      <c r="H7" s="898" t="s">
        <v>553</v>
      </c>
      <c r="I7" s="890" t="s">
        <v>554</v>
      </c>
      <c r="J7" s="890" t="s">
        <v>555</v>
      </c>
      <c r="K7" s="890" t="s">
        <v>556</v>
      </c>
      <c r="L7" s="890" t="s">
        <v>558</v>
      </c>
      <c r="M7" s="890" t="s">
        <v>559</v>
      </c>
      <c r="N7" s="890" t="s">
        <v>557</v>
      </c>
      <c r="O7" s="898" t="s">
        <v>553</v>
      </c>
      <c r="P7" s="890" t="s">
        <v>554</v>
      </c>
      <c r="Q7" s="890" t="s">
        <v>555</v>
      </c>
      <c r="R7" s="890" t="s">
        <v>556</v>
      </c>
      <c r="S7" s="890" t="s">
        <v>558</v>
      </c>
      <c r="T7" s="890" t="s">
        <v>559</v>
      </c>
      <c r="U7" s="890" t="s">
        <v>557</v>
      </c>
      <c r="X7" s="28"/>
      <c r="Y7" s="28"/>
    </row>
    <row r="8" spans="1:48" s="45" customFormat="1" ht="24.95" customHeight="1">
      <c r="A8" s="904"/>
      <c r="B8" s="899"/>
      <c r="C8" s="899"/>
      <c r="D8" s="803"/>
      <c r="E8" s="899" t="s">
        <v>290</v>
      </c>
      <c r="F8" s="899"/>
      <c r="G8" s="899" t="s">
        <v>291</v>
      </c>
      <c r="H8" s="899"/>
      <c r="I8" s="803"/>
      <c r="J8" s="899" t="s">
        <v>290</v>
      </c>
      <c r="K8" s="899"/>
      <c r="L8" s="899" t="s">
        <v>292</v>
      </c>
      <c r="M8" s="899" t="s">
        <v>293</v>
      </c>
      <c r="N8" s="899" t="s">
        <v>291</v>
      </c>
      <c r="O8" s="899"/>
      <c r="P8" s="803"/>
      <c r="Q8" s="899" t="s">
        <v>290</v>
      </c>
      <c r="R8" s="899"/>
      <c r="S8" s="899" t="s">
        <v>292</v>
      </c>
      <c r="T8" s="899" t="s">
        <v>293</v>
      </c>
      <c r="U8" s="899" t="s">
        <v>291</v>
      </c>
      <c r="V8" s="48"/>
      <c r="W8" s="48"/>
      <c r="X8" s="59"/>
      <c r="Y8" s="59"/>
    </row>
    <row r="9" spans="1:48" s="45" customFormat="1" ht="15.75" customHeight="1">
      <c r="A9" s="420" t="s">
        <v>81</v>
      </c>
      <c r="B9" s="421" t="s">
        <v>0</v>
      </c>
      <c r="C9" s="422">
        <v>40298</v>
      </c>
      <c r="D9" s="422">
        <v>2985</v>
      </c>
      <c r="E9" s="422">
        <v>842</v>
      </c>
      <c r="F9" s="422">
        <v>42441</v>
      </c>
      <c r="G9" s="358">
        <v>43283</v>
      </c>
      <c r="H9" s="422">
        <v>280603</v>
      </c>
      <c r="I9" s="422">
        <v>39961</v>
      </c>
      <c r="J9" s="422">
        <v>43628</v>
      </c>
      <c r="K9" s="422">
        <v>276936</v>
      </c>
      <c r="L9" s="422">
        <v>230710</v>
      </c>
      <c r="M9" s="422">
        <v>89854</v>
      </c>
      <c r="N9" s="358">
        <v>320564</v>
      </c>
      <c r="O9" s="423">
        <v>149.6799891137787</v>
      </c>
      <c r="P9" s="423">
        <v>133.32254022687431</v>
      </c>
      <c r="Q9" s="423">
        <v>178.36549477091032</v>
      </c>
      <c r="R9" s="423">
        <v>142.02795029534755</v>
      </c>
      <c r="S9" s="423">
        <v>151.6253249668685</v>
      </c>
      <c r="T9" s="423">
        <v>135.79204361347615</v>
      </c>
      <c r="U9" s="424">
        <v>147.69398042968655</v>
      </c>
      <c r="V9" s="8"/>
      <c r="W9" s="8"/>
      <c r="X9" s="124"/>
      <c r="Y9" s="53"/>
      <c r="Z9" s="123"/>
      <c r="AA9" s="123"/>
      <c r="AB9" s="123"/>
      <c r="AC9" s="123"/>
      <c r="AD9" s="123"/>
      <c r="AE9" s="123"/>
      <c r="AF9" s="123"/>
      <c r="AG9" s="123"/>
      <c r="AH9" s="123"/>
      <c r="AI9" s="123"/>
      <c r="AJ9" s="123"/>
      <c r="AK9" s="123"/>
      <c r="AL9" s="123"/>
      <c r="AM9" s="123"/>
      <c r="AN9" s="126"/>
      <c r="AO9" s="126"/>
      <c r="AP9" s="46"/>
      <c r="AQ9" s="46"/>
      <c r="AR9" s="46"/>
      <c r="AS9" s="46"/>
      <c r="AT9" s="46"/>
      <c r="AU9" s="46"/>
      <c r="AV9" s="46"/>
    </row>
    <row r="10" spans="1:48" s="45" customFormat="1" ht="15.75" customHeight="1">
      <c r="A10" s="425" t="s">
        <v>82</v>
      </c>
      <c r="B10" s="426" t="s">
        <v>1</v>
      </c>
      <c r="C10" s="427">
        <v>6924</v>
      </c>
      <c r="D10" s="427">
        <v>1267</v>
      </c>
      <c r="E10" s="427">
        <v>311</v>
      </c>
      <c r="F10" s="427">
        <v>7880</v>
      </c>
      <c r="G10" s="362">
        <v>8191</v>
      </c>
      <c r="H10" s="427">
        <v>46741</v>
      </c>
      <c r="I10" s="427">
        <v>13886</v>
      </c>
      <c r="J10" s="427">
        <v>13000</v>
      </c>
      <c r="K10" s="427">
        <v>47627</v>
      </c>
      <c r="L10" s="427">
        <v>46004</v>
      </c>
      <c r="M10" s="427">
        <v>14623</v>
      </c>
      <c r="N10" s="362">
        <v>60627</v>
      </c>
      <c r="O10" s="428">
        <v>133.7481044099604</v>
      </c>
      <c r="P10" s="428">
        <v>134.49666819473401</v>
      </c>
      <c r="Q10" s="428">
        <v>179.78221989790728</v>
      </c>
      <c r="R10" s="428">
        <v>117.9903526255672</v>
      </c>
      <c r="S10" s="428">
        <v>136.32327586968972</v>
      </c>
      <c r="T10" s="428">
        <v>125.83782555065002</v>
      </c>
      <c r="U10" s="429">
        <v>133.89366530501937</v>
      </c>
      <c r="V10" s="3"/>
      <c r="W10" s="3"/>
      <c r="X10" s="125"/>
      <c r="Y10" s="53"/>
      <c r="Z10" s="123"/>
      <c r="AA10" s="123"/>
      <c r="AB10" s="123"/>
      <c r="AC10" s="123"/>
      <c r="AD10" s="123"/>
      <c r="AE10" s="123"/>
      <c r="AF10" s="123"/>
      <c r="AG10" s="123"/>
      <c r="AH10" s="123"/>
      <c r="AI10" s="123"/>
      <c r="AJ10" s="123"/>
      <c r="AK10" s="123"/>
      <c r="AL10" s="123"/>
      <c r="AM10" s="123"/>
      <c r="AN10" s="126"/>
      <c r="AO10" s="126"/>
    </row>
    <row r="11" spans="1:48" s="45" customFormat="1" ht="15.75" customHeight="1">
      <c r="A11" s="420" t="s">
        <v>83</v>
      </c>
      <c r="B11" s="421" t="s">
        <v>2</v>
      </c>
      <c r="C11" s="422">
        <v>12020</v>
      </c>
      <c r="D11" s="422">
        <v>1738</v>
      </c>
      <c r="E11" s="422">
        <v>817</v>
      </c>
      <c r="F11" s="422">
        <v>12941</v>
      </c>
      <c r="G11" s="358">
        <v>13758</v>
      </c>
      <c r="H11" s="422">
        <v>82590</v>
      </c>
      <c r="I11" s="422">
        <v>14820</v>
      </c>
      <c r="J11" s="422">
        <v>18509</v>
      </c>
      <c r="K11" s="422">
        <v>78901</v>
      </c>
      <c r="L11" s="422">
        <v>72561</v>
      </c>
      <c r="M11" s="422">
        <v>24849</v>
      </c>
      <c r="N11" s="358">
        <v>97410</v>
      </c>
      <c r="O11" s="423">
        <v>131.22755104886929</v>
      </c>
      <c r="P11" s="423">
        <v>117.60405529421422</v>
      </c>
      <c r="Q11" s="423">
        <v>156.89896510167469</v>
      </c>
      <c r="R11" s="423">
        <v>122.04113675929747</v>
      </c>
      <c r="S11" s="423">
        <v>131.02957652259872</v>
      </c>
      <c r="T11" s="423">
        <v>123.38604028768243</v>
      </c>
      <c r="U11" s="424">
        <v>129.26189611033476</v>
      </c>
      <c r="V11" s="3"/>
      <c r="W11" s="3"/>
      <c r="X11" s="125"/>
      <c r="Y11" s="53"/>
      <c r="Z11" s="123"/>
      <c r="AA11" s="123"/>
      <c r="AB11" s="123"/>
      <c r="AC11" s="123"/>
      <c r="AD11" s="123"/>
      <c r="AE11" s="123"/>
      <c r="AF11" s="123"/>
      <c r="AG11" s="123"/>
      <c r="AH11" s="123"/>
      <c r="AI11" s="123"/>
      <c r="AJ11" s="123"/>
      <c r="AK11" s="123"/>
      <c r="AL11" s="123"/>
      <c r="AM11" s="123"/>
      <c r="AN11" s="126"/>
      <c r="AO11" s="126"/>
    </row>
    <row r="12" spans="1:48" s="45" customFormat="1" ht="15.75" customHeight="1">
      <c r="A12" s="425" t="s">
        <v>84</v>
      </c>
      <c r="B12" s="426" t="s">
        <v>3</v>
      </c>
      <c r="C12" s="427">
        <v>2435</v>
      </c>
      <c r="D12" s="427">
        <v>577</v>
      </c>
      <c r="E12" s="427">
        <v>284</v>
      </c>
      <c r="F12" s="427">
        <v>2728</v>
      </c>
      <c r="G12" s="362">
        <v>3012</v>
      </c>
      <c r="H12" s="427">
        <v>25501</v>
      </c>
      <c r="I12" s="427">
        <v>6857</v>
      </c>
      <c r="J12" s="427">
        <v>16157</v>
      </c>
      <c r="K12" s="427">
        <v>16201</v>
      </c>
      <c r="L12" s="427">
        <v>23687</v>
      </c>
      <c r="M12" s="427">
        <v>8671</v>
      </c>
      <c r="N12" s="362">
        <v>32358</v>
      </c>
      <c r="O12" s="428">
        <v>147.08802517585298</v>
      </c>
      <c r="P12" s="428">
        <v>141.36459089157333</v>
      </c>
      <c r="Q12" s="428">
        <v>167.6252649964571</v>
      </c>
      <c r="R12" s="428">
        <v>120.26531276840358</v>
      </c>
      <c r="S12" s="428">
        <v>142.27431130050954</v>
      </c>
      <c r="T12" s="428">
        <v>155.8963423994586</v>
      </c>
      <c r="U12" s="429">
        <v>146.03054732262228</v>
      </c>
      <c r="V12" s="3"/>
      <c r="W12" s="3"/>
      <c r="X12" s="125"/>
      <c r="Y12" s="53"/>
      <c r="Z12" s="123"/>
      <c r="AA12" s="123"/>
      <c r="AB12" s="123"/>
      <c r="AC12" s="123"/>
      <c r="AD12" s="123"/>
      <c r="AE12" s="123"/>
      <c r="AF12" s="123"/>
      <c r="AG12" s="123"/>
      <c r="AH12" s="123"/>
      <c r="AI12" s="123"/>
      <c r="AJ12" s="123"/>
      <c r="AK12" s="123"/>
      <c r="AL12" s="123"/>
      <c r="AM12" s="123"/>
      <c r="AN12" s="126"/>
      <c r="AO12" s="126"/>
    </row>
    <row r="13" spans="1:48" s="45" customFormat="1" ht="15.75" customHeight="1">
      <c r="A13" s="420" t="s">
        <v>85</v>
      </c>
      <c r="B13" s="421" t="s">
        <v>4</v>
      </c>
      <c r="C13" s="422">
        <v>5755</v>
      </c>
      <c r="D13" s="422">
        <v>889</v>
      </c>
      <c r="E13" s="422">
        <v>269</v>
      </c>
      <c r="F13" s="422">
        <v>6375</v>
      </c>
      <c r="G13" s="358">
        <v>6644</v>
      </c>
      <c r="H13" s="422">
        <v>36637</v>
      </c>
      <c r="I13" s="422">
        <v>6473</v>
      </c>
      <c r="J13" s="422">
        <v>6543</v>
      </c>
      <c r="K13" s="422">
        <v>36567</v>
      </c>
      <c r="L13" s="422">
        <v>30781</v>
      </c>
      <c r="M13" s="422">
        <v>12329</v>
      </c>
      <c r="N13" s="358">
        <v>43110</v>
      </c>
      <c r="O13" s="423">
        <v>136.83712484631539</v>
      </c>
      <c r="P13" s="423">
        <v>119.38026568549685</v>
      </c>
      <c r="Q13" s="423">
        <v>174.4520969011424</v>
      </c>
      <c r="R13" s="423">
        <v>125.99599162235401</v>
      </c>
      <c r="S13" s="423">
        <v>139.3537818970058</v>
      </c>
      <c r="T13" s="423">
        <v>121.09854412047915</v>
      </c>
      <c r="U13" s="424">
        <v>134.61445887246765</v>
      </c>
      <c r="V13" s="3"/>
      <c r="W13" s="3"/>
      <c r="X13" s="125"/>
      <c r="Y13" s="53"/>
      <c r="Z13" s="123"/>
      <c r="AA13" s="123"/>
      <c r="AB13" s="123"/>
      <c r="AC13" s="123"/>
      <c r="AD13" s="123"/>
      <c r="AE13" s="123"/>
      <c r="AF13" s="123"/>
      <c r="AG13" s="123"/>
      <c r="AH13" s="123"/>
      <c r="AI13" s="123"/>
      <c r="AJ13" s="123"/>
      <c r="AK13" s="123"/>
      <c r="AL13" s="123"/>
      <c r="AM13" s="123"/>
      <c r="AN13" s="126"/>
      <c r="AO13" s="126"/>
    </row>
    <row r="14" spans="1:48" s="45" customFormat="1" ht="15.75" customHeight="1">
      <c r="A14" s="425" t="s">
        <v>86</v>
      </c>
      <c r="B14" s="426" t="s">
        <v>5</v>
      </c>
      <c r="C14" s="427">
        <v>139748</v>
      </c>
      <c r="D14" s="427">
        <v>9019</v>
      </c>
      <c r="E14" s="427">
        <v>2887</v>
      </c>
      <c r="F14" s="427">
        <v>145880</v>
      </c>
      <c r="G14" s="362">
        <v>148767</v>
      </c>
      <c r="H14" s="427">
        <v>986430</v>
      </c>
      <c r="I14" s="427">
        <v>179514</v>
      </c>
      <c r="J14" s="427">
        <v>188414</v>
      </c>
      <c r="K14" s="427">
        <v>977530</v>
      </c>
      <c r="L14" s="427">
        <v>794274</v>
      </c>
      <c r="M14" s="427">
        <v>371670</v>
      </c>
      <c r="N14" s="362">
        <v>1165944</v>
      </c>
      <c r="O14" s="428">
        <v>195.04054168389359</v>
      </c>
      <c r="P14" s="428">
        <v>151.93069167903937</v>
      </c>
      <c r="Q14" s="428">
        <v>221.30005915475755</v>
      </c>
      <c r="R14" s="428">
        <v>180.58434022574369</v>
      </c>
      <c r="S14" s="428">
        <v>193.4041783464919</v>
      </c>
      <c r="T14" s="428">
        <v>175.69602680197644</v>
      </c>
      <c r="U14" s="429">
        <v>188.18928838334404</v>
      </c>
      <c r="V14" s="3"/>
      <c r="W14" s="3"/>
      <c r="X14" s="125"/>
      <c r="Y14" s="53"/>
      <c r="Z14" s="123"/>
      <c r="AA14" s="123"/>
      <c r="AB14" s="123"/>
      <c r="AC14" s="123"/>
      <c r="AD14" s="123"/>
      <c r="AE14" s="123"/>
      <c r="AF14" s="123"/>
      <c r="AG14" s="123"/>
      <c r="AH14" s="123"/>
      <c r="AI14" s="123"/>
      <c r="AJ14" s="123"/>
      <c r="AK14" s="123"/>
      <c r="AL14" s="123"/>
      <c r="AM14" s="123"/>
      <c r="AN14" s="126"/>
      <c r="AO14" s="126"/>
    </row>
    <row r="15" spans="1:48" s="45" customFormat="1" ht="15.75" customHeight="1">
      <c r="A15" s="420" t="s">
        <v>87</v>
      </c>
      <c r="B15" s="421" t="s">
        <v>6</v>
      </c>
      <c r="C15" s="422">
        <v>72257</v>
      </c>
      <c r="D15" s="422">
        <v>5247</v>
      </c>
      <c r="E15" s="422">
        <v>1004</v>
      </c>
      <c r="F15" s="422">
        <v>76500</v>
      </c>
      <c r="G15" s="358">
        <v>77504</v>
      </c>
      <c r="H15" s="422">
        <v>453923</v>
      </c>
      <c r="I15" s="422">
        <v>52855</v>
      </c>
      <c r="J15" s="422">
        <v>48836</v>
      </c>
      <c r="K15" s="422">
        <v>457942</v>
      </c>
      <c r="L15" s="422">
        <v>334160</v>
      </c>
      <c r="M15" s="422">
        <v>172618</v>
      </c>
      <c r="N15" s="358">
        <v>506778</v>
      </c>
      <c r="O15" s="423">
        <v>143.70883665787451</v>
      </c>
      <c r="P15" s="423">
        <v>120.65149115833979</v>
      </c>
      <c r="Q15" s="423">
        <v>166.85854695016903</v>
      </c>
      <c r="R15" s="423">
        <v>137.44324387931982</v>
      </c>
      <c r="S15" s="423">
        <v>143.55638877271599</v>
      </c>
      <c r="T15" s="423">
        <v>136.58444272355359</v>
      </c>
      <c r="U15" s="424">
        <v>141.34515810619854</v>
      </c>
      <c r="V15" s="3"/>
      <c r="W15" s="3"/>
      <c r="X15" s="125"/>
      <c r="Y15" s="53"/>
      <c r="Z15" s="123"/>
      <c r="AA15" s="123"/>
      <c r="AB15" s="123"/>
      <c r="AC15" s="123"/>
      <c r="AD15" s="123"/>
      <c r="AE15" s="123"/>
      <c r="AF15" s="123"/>
      <c r="AG15" s="123"/>
      <c r="AH15" s="123"/>
      <c r="AI15" s="123"/>
      <c r="AJ15" s="123"/>
      <c r="AK15" s="123"/>
      <c r="AL15" s="123"/>
      <c r="AM15" s="123"/>
      <c r="AN15" s="126"/>
      <c r="AO15" s="126"/>
    </row>
    <row r="16" spans="1:48" s="45" customFormat="1" ht="15.75" customHeight="1">
      <c r="A16" s="425" t="s">
        <v>88</v>
      </c>
      <c r="B16" s="426" t="s">
        <v>7</v>
      </c>
      <c r="C16" s="427">
        <v>3534</v>
      </c>
      <c r="D16" s="427">
        <v>574</v>
      </c>
      <c r="E16" s="427">
        <v>287</v>
      </c>
      <c r="F16" s="427">
        <v>3821</v>
      </c>
      <c r="G16" s="362">
        <v>4108</v>
      </c>
      <c r="H16" s="427">
        <v>18651</v>
      </c>
      <c r="I16" s="427">
        <v>10708</v>
      </c>
      <c r="J16" s="427">
        <v>6580</v>
      </c>
      <c r="K16" s="427">
        <v>22779</v>
      </c>
      <c r="L16" s="427">
        <v>23015</v>
      </c>
      <c r="M16" s="427">
        <v>6344</v>
      </c>
      <c r="N16" s="362">
        <v>29359</v>
      </c>
      <c r="O16" s="428">
        <v>145.47298443214919</v>
      </c>
      <c r="P16" s="428">
        <v>164.22104479577882</v>
      </c>
      <c r="Q16" s="428">
        <v>178.39673026401593</v>
      </c>
      <c r="R16" s="428">
        <v>144.61399316929982</v>
      </c>
      <c r="S16" s="428">
        <v>156.89140898449563</v>
      </c>
      <c r="T16" s="428">
        <v>134.73201755872924</v>
      </c>
      <c r="U16" s="429">
        <v>152.40037859332995</v>
      </c>
      <c r="V16" s="3"/>
      <c r="W16" s="3"/>
      <c r="X16" s="125"/>
      <c r="Y16" s="53"/>
      <c r="Z16" s="123"/>
      <c r="AA16" s="123"/>
      <c r="AB16" s="123"/>
      <c r="AC16" s="123"/>
      <c r="AD16" s="123"/>
      <c r="AE16" s="123"/>
      <c r="AF16" s="123"/>
      <c r="AG16" s="123"/>
      <c r="AH16" s="123"/>
      <c r="AI16" s="123"/>
      <c r="AJ16" s="123"/>
      <c r="AK16" s="123"/>
      <c r="AL16" s="123"/>
      <c r="AM16" s="123"/>
      <c r="AN16" s="126"/>
      <c r="AO16" s="126"/>
    </row>
    <row r="17" spans="1:41" s="45" customFormat="1" ht="15.75" customHeight="1">
      <c r="A17" s="420" t="s">
        <v>89</v>
      </c>
      <c r="B17" s="421" t="s">
        <v>8</v>
      </c>
      <c r="C17" s="422">
        <v>25771</v>
      </c>
      <c r="D17" s="422">
        <v>2475</v>
      </c>
      <c r="E17" s="422">
        <v>771</v>
      </c>
      <c r="F17" s="422">
        <v>27475</v>
      </c>
      <c r="G17" s="358">
        <v>28246</v>
      </c>
      <c r="H17" s="422">
        <v>135403</v>
      </c>
      <c r="I17" s="422">
        <v>24352</v>
      </c>
      <c r="J17" s="422">
        <v>21710</v>
      </c>
      <c r="K17" s="422">
        <v>138045</v>
      </c>
      <c r="L17" s="422">
        <v>107020</v>
      </c>
      <c r="M17" s="422">
        <v>52735</v>
      </c>
      <c r="N17" s="358">
        <v>159755</v>
      </c>
      <c r="O17" s="423">
        <v>141.59027503944566</v>
      </c>
      <c r="P17" s="423">
        <v>124.60728963342795</v>
      </c>
      <c r="Q17" s="423">
        <v>183.19228390183028</v>
      </c>
      <c r="R17" s="423">
        <v>130.56426009331955</v>
      </c>
      <c r="S17" s="423">
        <v>144.6394514972535</v>
      </c>
      <c r="T17" s="423">
        <v>127.44316214597318</v>
      </c>
      <c r="U17" s="424">
        <v>139.39046542101713</v>
      </c>
      <c r="V17" s="3"/>
      <c r="W17" s="3"/>
      <c r="X17" s="125"/>
      <c r="Y17" s="53"/>
      <c r="Z17" s="123"/>
      <c r="AA17" s="123"/>
      <c r="AB17" s="123"/>
      <c r="AC17" s="123"/>
      <c r="AD17" s="123"/>
      <c r="AE17" s="123"/>
      <c r="AF17" s="123"/>
      <c r="AG17" s="123"/>
      <c r="AH17" s="123"/>
      <c r="AI17" s="123"/>
      <c r="AJ17" s="123"/>
      <c r="AK17" s="123"/>
      <c r="AL17" s="123"/>
      <c r="AM17" s="123"/>
      <c r="AN17" s="126"/>
      <c r="AO17" s="126"/>
    </row>
    <row r="18" spans="1:41" s="45" customFormat="1" ht="15.75" customHeight="1">
      <c r="A18" s="425" t="s">
        <v>328</v>
      </c>
      <c r="B18" s="426" t="s">
        <v>9</v>
      </c>
      <c r="C18" s="427">
        <v>27301</v>
      </c>
      <c r="D18" s="427">
        <v>3974</v>
      </c>
      <c r="E18" s="427">
        <v>975</v>
      </c>
      <c r="F18" s="427">
        <v>30300</v>
      </c>
      <c r="G18" s="362">
        <v>31275</v>
      </c>
      <c r="H18" s="427">
        <v>162816</v>
      </c>
      <c r="I18" s="427">
        <v>29717</v>
      </c>
      <c r="J18" s="427">
        <v>27952</v>
      </c>
      <c r="K18" s="427">
        <v>164581</v>
      </c>
      <c r="L18" s="427">
        <v>133308</v>
      </c>
      <c r="M18" s="427">
        <v>59225</v>
      </c>
      <c r="N18" s="362">
        <v>192533</v>
      </c>
      <c r="O18" s="428">
        <v>144.4171764685419</v>
      </c>
      <c r="P18" s="428">
        <v>125.22503915143358</v>
      </c>
      <c r="Q18" s="428">
        <v>174.04172378108595</v>
      </c>
      <c r="R18" s="428">
        <v>135.55227793686743</v>
      </c>
      <c r="S18" s="428">
        <v>147.99786759096901</v>
      </c>
      <c r="T18" s="428">
        <v>126.88537907695908</v>
      </c>
      <c r="U18" s="429">
        <v>141.900943151533</v>
      </c>
      <c r="V18" s="3"/>
      <c r="W18" s="3"/>
      <c r="X18" s="125"/>
      <c r="Y18" s="53"/>
      <c r="Z18" s="123"/>
      <c r="AA18" s="123"/>
      <c r="AB18" s="123"/>
      <c r="AC18" s="123"/>
      <c r="AD18" s="123"/>
      <c r="AE18" s="123"/>
      <c r="AF18" s="123"/>
      <c r="AG18" s="123"/>
      <c r="AH18" s="123"/>
      <c r="AI18" s="123"/>
      <c r="AJ18" s="123"/>
      <c r="AK18" s="123"/>
      <c r="AL18" s="123"/>
      <c r="AM18" s="123"/>
      <c r="AN18" s="126"/>
      <c r="AO18" s="126"/>
    </row>
    <row r="19" spans="1:41" s="45" customFormat="1" ht="15.75" customHeight="1">
      <c r="A19" s="420" t="s">
        <v>329</v>
      </c>
      <c r="B19" s="421" t="s">
        <v>10</v>
      </c>
      <c r="C19" s="422">
        <v>4080</v>
      </c>
      <c r="D19" s="422">
        <v>703</v>
      </c>
      <c r="E19" s="422">
        <v>282</v>
      </c>
      <c r="F19" s="422">
        <v>4501</v>
      </c>
      <c r="G19" s="358">
        <v>4783</v>
      </c>
      <c r="H19" s="422">
        <v>42509</v>
      </c>
      <c r="I19" s="422">
        <v>6607</v>
      </c>
      <c r="J19" s="422">
        <v>5010</v>
      </c>
      <c r="K19" s="422">
        <v>44106</v>
      </c>
      <c r="L19" s="422">
        <v>36086</v>
      </c>
      <c r="M19" s="422">
        <v>13030</v>
      </c>
      <c r="N19" s="358">
        <v>49116</v>
      </c>
      <c r="O19" s="423">
        <v>172.27659276599607</v>
      </c>
      <c r="P19" s="423">
        <v>133.57814846005772</v>
      </c>
      <c r="Q19" s="423">
        <v>165.28142279125584</v>
      </c>
      <c r="R19" s="423">
        <v>167.95035439021342</v>
      </c>
      <c r="S19" s="423">
        <v>178.11798054414572</v>
      </c>
      <c r="T19" s="423">
        <v>136.96269826053498</v>
      </c>
      <c r="U19" s="424">
        <v>167.67326284694951</v>
      </c>
      <c r="V19" s="3"/>
      <c r="W19" s="3"/>
      <c r="X19" s="125"/>
      <c r="Y19" s="53"/>
      <c r="Z19" s="123"/>
      <c r="AA19" s="123"/>
      <c r="AB19" s="123"/>
      <c r="AC19" s="123"/>
      <c r="AD19" s="123"/>
      <c r="AE19" s="123"/>
      <c r="AF19" s="123"/>
      <c r="AG19" s="123"/>
      <c r="AH19" s="123"/>
      <c r="AI19" s="123"/>
      <c r="AJ19" s="123"/>
      <c r="AK19" s="123"/>
      <c r="AL19" s="123"/>
      <c r="AM19" s="123"/>
      <c r="AN19" s="126"/>
      <c r="AO19" s="126"/>
    </row>
    <row r="20" spans="1:41" s="45" customFormat="1" ht="15.75" customHeight="1">
      <c r="A20" s="425" t="s">
        <v>330</v>
      </c>
      <c r="B20" s="426" t="s">
        <v>11</v>
      </c>
      <c r="C20" s="427">
        <v>2250</v>
      </c>
      <c r="D20" s="427">
        <v>582</v>
      </c>
      <c r="E20" s="427">
        <v>261</v>
      </c>
      <c r="F20" s="427">
        <v>2571</v>
      </c>
      <c r="G20" s="362">
        <v>2832</v>
      </c>
      <c r="H20" s="427">
        <v>21843</v>
      </c>
      <c r="I20" s="427">
        <v>8330</v>
      </c>
      <c r="J20" s="427">
        <v>10202</v>
      </c>
      <c r="K20" s="427">
        <v>19971</v>
      </c>
      <c r="L20" s="427">
        <v>23096</v>
      </c>
      <c r="M20" s="427">
        <v>7077</v>
      </c>
      <c r="N20" s="362">
        <v>30173</v>
      </c>
      <c r="O20" s="428">
        <v>132.85865735881919</v>
      </c>
      <c r="P20" s="428">
        <v>141.54543531094544</v>
      </c>
      <c r="Q20" s="428">
        <v>151.6055517285229</v>
      </c>
      <c r="R20" s="428">
        <v>123.84483847935208</v>
      </c>
      <c r="S20" s="428">
        <v>136.05332087968858</v>
      </c>
      <c r="T20" s="428">
        <v>130.51811386809919</v>
      </c>
      <c r="U20" s="429">
        <v>134.83238792748901</v>
      </c>
      <c r="V20" s="3"/>
      <c r="W20" s="3"/>
      <c r="X20" s="125"/>
      <c r="Y20" s="53"/>
      <c r="Z20" s="123"/>
      <c r="AA20" s="123"/>
      <c r="AB20" s="123"/>
      <c r="AC20" s="123"/>
      <c r="AD20" s="123"/>
      <c r="AE20" s="123"/>
      <c r="AF20" s="123"/>
      <c r="AG20" s="123"/>
      <c r="AH20" s="123"/>
      <c r="AI20" s="123"/>
      <c r="AJ20" s="123"/>
      <c r="AK20" s="123"/>
      <c r="AL20" s="123"/>
      <c r="AM20" s="123"/>
      <c r="AN20" s="126"/>
      <c r="AO20" s="126"/>
    </row>
    <row r="21" spans="1:41" s="45" customFormat="1" ht="15.75" customHeight="1">
      <c r="A21" s="420" t="s">
        <v>331</v>
      </c>
      <c r="B21" s="421" t="s">
        <v>12</v>
      </c>
      <c r="C21" s="422">
        <v>2326</v>
      </c>
      <c r="D21" s="422">
        <v>587</v>
      </c>
      <c r="E21" s="422">
        <v>316</v>
      </c>
      <c r="F21" s="422">
        <v>2597</v>
      </c>
      <c r="G21" s="358">
        <v>2913</v>
      </c>
      <c r="H21" s="422">
        <v>23948</v>
      </c>
      <c r="I21" s="422">
        <v>7200</v>
      </c>
      <c r="J21" s="422">
        <v>15287</v>
      </c>
      <c r="K21" s="422">
        <v>15861</v>
      </c>
      <c r="L21" s="422">
        <v>24276</v>
      </c>
      <c r="M21" s="422">
        <v>6872</v>
      </c>
      <c r="N21" s="358">
        <v>31148</v>
      </c>
      <c r="O21" s="423">
        <v>136.18722087852328</v>
      </c>
      <c r="P21" s="423">
        <v>145.77363817991773</v>
      </c>
      <c r="Q21" s="423">
        <v>159.40719338402332</v>
      </c>
      <c r="R21" s="423">
        <v>113.88632831396893</v>
      </c>
      <c r="S21" s="423">
        <v>135.48747135441843</v>
      </c>
      <c r="T21" s="423">
        <v>147.61313017002624</v>
      </c>
      <c r="U21" s="424">
        <v>138.08519039766543</v>
      </c>
      <c r="V21" s="3"/>
      <c r="W21" s="3"/>
      <c r="X21" s="125"/>
      <c r="Y21" s="53"/>
      <c r="Z21" s="123"/>
      <c r="AA21" s="123"/>
      <c r="AB21" s="123"/>
      <c r="AC21" s="123"/>
      <c r="AD21" s="123"/>
      <c r="AE21" s="123"/>
      <c r="AF21" s="123"/>
      <c r="AG21" s="123"/>
      <c r="AH21" s="123"/>
      <c r="AI21" s="123"/>
      <c r="AJ21" s="123"/>
      <c r="AK21" s="123"/>
      <c r="AL21" s="123"/>
      <c r="AM21" s="123"/>
      <c r="AN21" s="126"/>
      <c r="AO21" s="126"/>
    </row>
    <row r="22" spans="1:41" s="45" customFormat="1" ht="15.75" customHeight="1">
      <c r="A22" s="425" t="s">
        <v>332</v>
      </c>
      <c r="B22" s="426" t="s">
        <v>13</v>
      </c>
      <c r="C22" s="427">
        <v>6496</v>
      </c>
      <c r="D22" s="427">
        <v>889</v>
      </c>
      <c r="E22" s="427">
        <v>369</v>
      </c>
      <c r="F22" s="427">
        <v>7016</v>
      </c>
      <c r="G22" s="362">
        <v>7385</v>
      </c>
      <c r="H22" s="427">
        <v>56308</v>
      </c>
      <c r="I22" s="427">
        <v>7554</v>
      </c>
      <c r="J22" s="427">
        <v>8718</v>
      </c>
      <c r="K22" s="427">
        <v>55144</v>
      </c>
      <c r="L22" s="427">
        <v>42917</v>
      </c>
      <c r="M22" s="427">
        <v>20945</v>
      </c>
      <c r="N22" s="362">
        <v>63862</v>
      </c>
      <c r="O22" s="428">
        <v>152.90053278445882</v>
      </c>
      <c r="P22" s="428">
        <v>123.45183703231967</v>
      </c>
      <c r="Q22" s="428">
        <v>160.52978268401688</v>
      </c>
      <c r="R22" s="428">
        <v>147.99460517642925</v>
      </c>
      <c r="S22" s="428">
        <v>156.56318801482544</v>
      </c>
      <c r="T22" s="428">
        <v>135.1682434884647</v>
      </c>
      <c r="U22" s="429">
        <v>149.86859678144822</v>
      </c>
      <c r="V22" s="3"/>
      <c r="W22" s="3"/>
      <c r="X22" s="125"/>
      <c r="Y22" s="53"/>
      <c r="Z22" s="123"/>
      <c r="AA22" s="123"/>
      <c r="AB22" s="123"/>
      <c r="AC22" s="123"/>
      <c r="AD22" s="123"/>
      <c r="AE22" s="123"/>
      <c r="AF22" s="123"/>
      <c r="AG22" s="123"/>
      <c r="AH22" s="123"/>
      <c r="AI22" s="123"/>
      <c r="AJ22" s="123"/>
      <c r="AK22" s="123"/>
      <c r="AL22" s="123"/>
      <c r="AM22" s="123"/>
      <c r="AN22" s="126"/>
      <c r="AO22" s="126"/>
    </row>
    <row r="23" spans="1:41" s="45" customFormat="1" ht="15.75" customHeight="1">
      <c r="A23" s="420" t="s">
        <v>333</v>
      </c>
      <c r="B23" s="421" t="s">
        <v>14</v>
      </c>
      <c r="C23" s="422">
        <v>5196</v>
      </c>
      <c r="D23" s="422">
        <v>699</v>
      </c>
      <c r="E23" s="422">
        <v>277</v>
      </c>
      <c r="F23" s="422">
        <v>5618</v>
      </c>
      <c r="G23" s="358">
        <v>5895</v>
      </c>
      <c r="H23" s="422">
        <v>28662</v>
      </c>
      <c r="I23" s="422">
        <v>6330</v>
      </c>
      <c r="J23" s="422">
        <v>5640</v>
      </c>
      <c r="K23" s="422">
        <v>29352</v>
      </c>
      <c r="L23" s="422">
        <v>25507</v>
      </c>
      <c r="M23" s="422">
        <v>9485</v>
      </c>
      <c r="N23" s="358">
        <v>34992</v>
      </c>
      <c r="O23" s="423">
        <v>139.80204480572124</v>
      </c>
      <c r="P23" s="423">
        <v>109.03355729174733</v>
      </c>
      <c r="Q23" s="423">
        <v>171.57438788001758</v>
      </c>
      <c r="R23" s="423">
        <v>126.89926380587188</v>
      </c>
      <c r="S23" s="423">
        <v>139.09912149276099</v>
      </c>
      <c r="T23" s="423">
        <v>123.32232697889336</v>
      </c>
      <c r="U23" s="424">
        <v>134.95560254468197</v>
      </c>
      <c r="V23" s="3"/>
      <c r="W23" s="3"/>
      <c r="X23" s="125"/>
      <c r="Y23" s="53"/>
      <c r="Z23" s="123"/>
      <c r="AA23" s="123"/>
      <c r="AB23" s="123"/>
      <c r="AC23" s="123"/>
      <c r="AD23" s="123"/>
      <c r="AE23" s="123"/>
      <c r="AF23" s="123"/>
      <c r="AG23" s="123"/>
      <c r="AH23" s="123"/>
      <c r="AI23" s="123"/>
      <c r="AJ23" s="123"/>
      <c r="AK23" s="123"/>
      <c r="AL23" s="123"/>
      <c r="AM23" s="123"/>
      <c r="AN23" s="126"/>
      <c r="AO23" s="126"/>
    </row>
    <row r="24" spans="1:41" s="45" customFormat="1" ht="15.75" customHeight="1">
      <c r="A24" s="425" t="s">
        <v>334</v>
      </c>
      <c r="B24" s="426" t="s">
        <v>15</v>
      </c>
      <c r="C24" s="427">
        <v>76627</v>
      </c>
      <c r="D24" s="427">
        <v>5424</v>
      </c>
      <c r="E24" s="427">
        <v>1011</v>
      </c>
      <c r="F24" s="427">
        <v>81040</v>
      </c>
      <c r="G24" s="362">
        <v>82051</v>
      </c>
      <c r="H24" s="427">
        <v>663823</v>
      </c>
      <c r="I24" s="427">
        <v>53841</v>
      </c>
      <c r="J24" s="427">
        <v>39507</v>
      </c>
      <c r="K24" s="427">
        <v>678157</v>
      </c>
      <c r="L24" s="427">
        <v>481797</v>
      </c>
      <c r="M24" s="427">
        <v>235867</v>
      </c>
      <c r="N24" s="362">
        <v>717664</v>
      </c>
      <c r="O24" s="428">
        <v>170.09613363374149</v>
      </c>
      <c r="P24" s="428">
        <v>125.26112471304396</v>
      </c>
      <c r="Q24" s="428">
        <v>181.38617262830482</v>
      </c>
      <c r="R24" s="428">
        <v>166.11239618499789</v>
      </c>
      <c r="S24" s="428">
        <v>176.6268855283752</v>
      </c>
      <c r="T24" s="428">
        <v>144.85295614993851</v>
      </c>
      <c r="U24" s="429">
        <v>166.99370050742056</v>
      </c>
      <c r="V24" s="3"/>
      <c r="W24" s="3"/>
      <c r="X24" s="125"/>
      <c r="Y24" s="53"/>
      <c r="Z24" s="123"/>
      <c r="AA24" s="123"/>
      <c r="AB24" s="123"/>
      <c r="AC24" s="123"/>
      <c r="AD24" s="123"/>
      <c r="AE24" s="123"/>
      <c r="AF24" s="123"/>
      <c r="AG24" s="123"/>
      <c r="AH24" s="123"/>
      <c r="AI24" s="123"/>
      <c r="AJ24" s="123"/>
      <c r="AK24" s="123"/>
      <c r="AL24" s="123"/>
      <c r="AM24" s="123"/>
      <c r="AN24" s="126"/>
      <c r="AO24" s="126"/>
    </row>
    <row r="25" spans="1:41" s="45" customFormat="1" ht="15.75" customHeight="1">
      <c r="A25" s="420" t="s">
        <v>335</v>
      </c>
      <c r="B25" s="421" t="s">
        <v>16</v>
      </c>
      <c r="C25" s="422">
        <v>13390</v>
      </c>
      <c r="D25" s="422">
        <v>1666</v>
      </c>
      <c r="E25" s="422">
        <v>619</v>
      </c>
      <c r="F25" s="422">
        <v>14437</v>
      </c>
      <c r="G25" s="358">
        <v>15056</v>
      </c>
      <c r="H25" s="422">
        <v>72350</v>
      </c>
      <c r="I25" s="422">
        <v>20328</v>
      </c>
      <c r="J25" s="422">
        <v>13664</v>
      </c>
      <c r="K25" s="422">
        <v>79014</v>
      </c>
      <c r="L25" s="422">
        <v>65796</v>
      </c>
      <c r="M25" s="422">
        <v>26882</v>
      </c>
      <c r="N25" s="358">
        <v>92678</v>
      </c>
      <c r="O25" s="423">
        <v>155.65038739069846</v>
      </c>
      <c r="P25" s="423">
        <v>166.72809022349955</v>
      </c>
      <c r="Q25" s="423">
        <v>193.74894810607245</v>
      </c>
      <c r="R25" s="423">
        <v>150.96015415103474</v>
      </c>
      <c r="S25" s="423">
        <v>168.07617294156535</v>
      </c>
      <c r="T25" s="423">
        <v>130.40917294258801</v>
      </c>
      <c r="U25" s="424">
        <v>157.99281073445667</v>
      </c>
      <c r="V25" s="3"/>
      <c r="W25" s="3"/>
      <c r="X25" s="125"/>
      <c r="Y25" s="53"/>
      <c r="Z25" s="123"/>
      <c r="AA25" s="123"/>
      <c r="AB25" s="123"/>
      <c r="AC25" s="123"/>
      <c r="AD25" s="123"/>
      <c r="AE25" s="123"/>
      <c r="AF25" s="123"/>
      <c r="AG25" s="123"/>
      <c r="AH25" s="123"/>
      <c r="AI25" s="123"/>
      <c r="AJ25" s="123"/>
      <c r="AK25" s="123"/>
      <c r="AL25" s="123"/>
      <c r="AM25" s="123"/>
      <c r="AN25" s="126"/>
      <c r="AO25" s="126"/>
    </row>
    <row r="26" spans="1:41" s="45" customFormat="1" ht="15.75" customHeight="1">
      <c r="A26" s="425" t="s">
        <v>336</v>
      </c>
      <c r="B26" s="426" t="s">
        <v>17</v>
      </c>
      <c r="C26" s="427">
        <v>2552</v>
      </c>
      <c r="D26" s="427">
        <v>599</v>
      </c>
      <c r="E26" s="427">
        <v>265</v>
      </c>
      <c r="F26" s="427">
        <v>2886</v>
      </c>
      <c r="G26" s="362">
        <v>3151</v>
      </c>
      <c r="H26" s="427">
        <v>23741</v>
      </c>
      <c r="I26" s="427">
        <v>5311</v>
      </c>
      <c r="J26" s="427">
        <v>5301</v>
      </c>
      <c r="K26" s="427">
        <v>23751</v>
      </c>
      <c r="L26" s="427">
        <v>21029</v>
      </c>
      <c r="M26" s="427">
        <v>8023</v>
      </c>
      <c r="N26" s="362">
        <v>29052</v>
      </c>
      <c r="O26" s="428">
        <v>155.02153896166797</v>
      </c>
      <c r="P26" s="428">
        <v>122.90226744425838</v>
      </c>
      <c r="Q26" s="428">
        <v>175.75818146083978</v>
      </c>
      <c r="R26" s="428">
        <v>143.3719399628468</v>
      </c>
      <c r="S26" s="428">
        <v>155.48458149181801</v>
      </c>
      <c r="T26" s="428">
        <v>133.49758030913105</v>
      </c>
      <c r="U26" s="429">
        <v>149.68978967605182</v>
      </c>
      <c r="V26" s="3"/>
      <c r="W26" s="3"/>
      <c r="X26" s="125"/>
      <c r="Y26" s="53"/>
      <c r="Z26" s="123"/>
      <c r="AA26" s="123"/>
      <c r="AB26" s="123"/>
      <c r="AC26" s="123"/>
      <c r="AD26" s="123"/>
      <c r="AE26" s="123"/>
      <c r="AF26" s="123"/>
      <c r="AG26" s="123"/>
      <c r="AH26" s="123"/>
      <c r="AI26" s="123"/>
      <c r="AJ26" s="123"/>
      <c r="AK26" s="123"/>
      <c r="AL26" s="123"/>
      <c r="AM26" s="123"/>
      <c r="AN26" s="126"/>
      <c r="AO26" s="126"/>
    </row>
    <row r="27" spans="1:41" s="45" customFormat="1" ht="15.75" customHeight="1">
      <c r="A27" s="420" t="s">
        <v>337</v>
      </c>
      <c r="B27" s="421" t="s">
        <v>18</v>
      </c>
      <c r="C27" s="422">
        <v>7874</v>
      </c>
      <c r="D27" s="422">
        <v>1335</v>
      </c>
      <c r="E27" s="422">
        <v>557</v>
      </c>
      <c r="F27" s="422">
        <v>8652</v>
      </c>
      <c r="G27" s="358">
        <v>9209</v>
      </c>
      <c r="H27" s="422">
        <v>54203</v>
      </c>
      <c r="I27" s="422">
        <v>8282</v>
      </c>
      <c r="J27" s="422">
        <v>11184</v>
      </c>
      <c r="K27" s="422">
        <v>51301</v>
      </c>
      <c r="L27" s="422">
        <v>44429</v>
      </c>
      <c r="M27" s="422">
        <v>18056</v>
      </c>
      <c r="N27" s="358">
        <v>62485</v>
      </c>
      <c r="O27" s="423">
        <v>133.38171764241966</v>
      </c>
      <c r="P27" s="423">
        <v>121.69062497370652</v>
      </c>
      <c r="Q27" s="423">
        <v>167.02472681945784</v>
      </c>
      <c r="R27" s="423">
        <v>123.38199827132287</v>
      </c>
      <c r="S27" s="423">
        <v>135.3251197487688</v>
      </c>
      <c r="T27" s="423">
        <v>123.25327110162817</v>
      </c>
      <c r="U27" s="424">
        <v>132.03504239139087</v>
      </c>
      <c r="V27" s="3"/>
      <c r="W27" s="3"/>
      <c r="X27" s="125"/>
      <c r="Y27" s="53"/>
      <c r="Z27" s="123"/>
      <c r="AA27" s="123"/>
      <c r="AB27" s="123"/>
      <c r="AC27" s="123"/>
      <c r="AD27" s="123"/>
      <c r="AE27" s="123"/>
      <c r="AF27" s="123"/>
      <c r="AG27" s="123"/>
      <c r="AH27" s="123"/>
      <c r="AI27" s="123"/>
      <c r="AJ27" s="123"/>
      <c r="AK27" s="123"/>
      <c r="AL27" s="123"/>
      <c r="AM27" s="123"/>
      <c r="AN27" s="126"/>
      <c r="AO27" s="126"/>
    </row>
    <row r="28" spans="1:41" s="45" customFormat="1" ht="15.75" customHeight="1">
      <c r="A28" s="425" t="s">
        <v>338</v>
      </c>
      <c r="B28" s="426" t="s">
        <v>19</v>
      </c>
      <c r="C28" s="427">
        <v>24660</v>
      </c>
      <c r="D28" s="427">
        <v>2527</v>
      </c>
      <c r="E28" s="427">
        <v>628</v>
      </c>
      <c r="F28" s="427">
        <v>26559</v>
      </c>
      <c r="G28" s="362">
        <v>27187</v>
      </c>
      <c r="H28" s="427">
        <v>181169</v>
      </c>
      <c r="I28" s="427">
        <v>18706</v>
      </c>
      <c r="J28" s="427">
        <v>18932</v>
      </c>
      <c r="K28" s="427">
        <v>180943</v>
      </c>
      <c r="L28" s="427">
        <v>127221</v>
      </c>
      <c r="M28" s="427">
        <v>72654</v>
      </c>
      <c r="N28" s="362">
        <v>199875</v>
      </c>
      <c r="O28" s="428">
        <v>135.88891917334095</v>
      </c>
      <c r="P28" s="428">
        <v>116.75824857855652</v>
      </c>
      <c r="Q28" s="428">
        <v>149.63528811250418</v>
      </c>
      <c r="R28" s="428">
        <v>132.67986732274946</v>
      </c>
      <c r="S28" s="428">
        <v>139.66864375339819</v>
      </c>
      <c r="T28" s="428">
        <v>124.72808596402898</v>
      </c>
      <c r="U28" s="429">
        <v>134.46945852042333</v>
      </c>
      <c r="V28" s="3"/>
      <c r="W28" s="3"/>
      <c r="X28" s="125"/>
      <c r="Y28" s="53"/>
      <c r="Z28" s="123"/>
      <c r="AA28" s="123"/>
      <c r="AB28" s="123"/>
      <c r="AC28" s="123"/>
      <c r="AD28" s="123"/>
      <c r="AE28" s="123"/>
      <c r="AF28" s="123"/>
      <c r="AG28" s="123"/>
      <c r="AH28" s="123"/>
      <c r="AI28" s="123"/>
      <c r="AJ28" s="123"/>
      <c r="AK28" s="123"/>
      <c r="AL28" s="123"/>
      <c r="AM28" s="123"/>
      <c r="AN28" s="126"/>
      <c r="AO28" s="126"/>
    </row>
    <row r="29" spans="1:41" s="45" customFormat="1" ht="15.75" customHeight="1">
      <c r="A29" s="420" t="s">
        <v>339</v>
      </c>
      <c r="B29" s="421" t="s">
        <v>20</v>
      </c>
      <c r="C29" s="422">
        <v>16457</v>
      </c>
      <c r="D29" s="422">
        <v>1363</v>
      </c>
      <c r="E29" s="422">
        <v>724</v>
      </c>
      <c r="F29" s="422">
        <v>17096</v>
      </c>
      <c r="G29" s="358">
        <v>17820</v>
      </c>
      <c r="H29" s="422">
        <v>133562</v>
      </c>
      <c r="I29" s="422">
        <v>34467</v>
      </c>
      <c r="J29" s="422">
        <v>43247</v>
      </c>
      <c r="K29" s="422">
        <v>124782</v>
      </c>
      <c r="L29" s="422">
        <v>128237</v>
      </c>
      <c r="M29" s="422">
        <v>39792</v>
      </c>
      <c r="N29" s="358">
        <v>168029</v>
      </c>
      <c r="O29" s="423">
        <v>135.08708823732144</v>
      </c>
      <c r="P29" s="423">
        <v>122.55414150765863</v>
      </c>
      <c r="Q29" s="423">
        <v>167.83301483994532</v>
      </c>
      <c r="R29" s="423">
        <v>118.28336266407265</v>
      </c>
      <c r="S29" s="423">
        <v>132.69457488283777</v>
      </c>
      <c r="T29" s="423">
        <v>132.86475021378126</v>
      </c>
      <c r="U29" s="424">
        <v>132.73323428373001</v>
      </c>
      <c r="V29" s="3"/>
      <c r="W29" s="3"/>
      <c r="X29" s="125"/>
      <c r="Y29" s="53"/>
      <c r="Z29" s="123"/>
      <c r="AA29" s="123"/>
      <c r="AB29" s="123"/>
      <c r="AC29" s="123"/>
      <c r="AD29" s="123"/>
      <c r="AE29" s="123"/>
      <c r="AF29" s="123"/>
      <c r="AG29" s="123"/>
      <c r="AH29" s="123"/>
      <c r="AI29" s="123"/>
      <c r="AJ29" s="123"/>
      <c r="AK29" s="123"/>
      <c r="AL29" s="123"/>
      <c r="AM29" s="123"/>
      <c r="AN29" s="126"/>
      <c r="AO29" s="126"/>
    </row>
    <row r="30" spans="1:41" s="45" customFormat="1" ht="15.75" customHeight="1">
      <c r="A30" s="425" t="s">
        <v>340</v>
      </c>
      <c r="B30" s="426" t="s">
        <v>21</v>
      </c>
      <c r="C30" s="427">
        <v>8960</v>
      </c>
      <c r="D30" s="427">
        <v>942</v>
      </c>
      <c r="E30" s="427">
        <v>447</v>
      </c>
      <c r="F30" s="427">
        <v>9455</v>
      </c>
      <c r="G30" s="362">
        <v>9902</v>
      </c>
      <c r="H30" s="427">
        <v>54369</v>
      </c>
      <c r="I30" s="427">
        <v>9320</v>
      </c>
      <c r="J30" s="427">
        <v>10922</v>
      </c>
      <c r="K30" s="427">
        <v>52767</v>
      </c>
      <c r="L30" s="427">
        <v>39408</v>
      </c>
      <c r="M30" s="427">
        <v>24281</v>
      </c>
      <c r="N30" s="362">
        <v>63689</v>
      </c>
      <c r="O30" s="428">
        <v>137.37464774738697</v>
      </c>
      <c r="P30" s="428">
        <v>122.31958480582814</v>
      </c>
      <c r="Q30" s="428">
        <v>163.02916304447669</v>
      </c>
      <c r="R30" s="428">
        <v>128.40989907988808</v>
      </c>
      <c r="S30" s="428">
        <v>139.08157459753642</v>
      </c>
      <c r="T30" s="428">
        <v>127.81168628420431</v>
      </c>
      <c r="U30" s="429">
        <v>135.18224774090973</v>
      </c>
      <c r="V30" s="3"/>
      <c r="W30" s="3"/>
      <c r="X30" s="125"/>
      <c r="Y30" s="53"/>
      <c r="Z30" s="123"/>
      <c r="AA30" s="123"/>
      <c r="AB30" s="123"/>
      <c r="AC30" s="123"/>
      <c r="AD30" s="123"/>
      <c r="AE30" s="123"/>
      <c r="AF30" s="123"/>
      <c r="AG30" s="123"/>
      <c r="AH30" s="123"/>
      <c r="AI30" s="123"/>
      <c r="AJ30" s="123"/>
      <c r="AK30" s="123"/>
      <c r="AL30" s="123"/>
      <c r="AM30" s="123"/>
      <c r="AN30" s="126"/>
      <c r="AO30" s="126"/>
    </row>
    <row r="31" spans="1:41" s="45" customFormat="1" ht="15.75" customHeight="1">
      <c r="A31" s="420" t="s">
        <v>341</v>
      </c>
      <c r="B31" s="421" t="s">
        <v>22</v>
      </c>
      <c r="C31" s="422">
        <v>7433</v>
      </c>
      <c r="D31" s="422">
        <v>1292</v>
      </c>
      <c r="E31" s="422">
        <v>411</v>
      </c>
      <c r="F31" s="422">
        <v>8314</v>
      </c>
      <c r="G31" s="358">
        <v>8725</v>
      </c>
      <c r="H31" s="422">
        <v>56092</v>
      </c>
      <c r="I31" s="422">
        <v>35868</v>
      </c>
      <c r="J31" s="422">
        <v>17301</v>
      </c>
      <c r="K31" s="422">
        <v>74659</v>
      </c>
      <c r="L31" s="422">
        <v>74624</v>
      </c>
      <c r="M31" s="422">
        <v>17336</v>
      </c>
      <c r="N31" s="358">
        <v>91960</v>
      </c>
      <c r="O31" s="423">
        <v>138.22974717311106</v>
      </c>
      <c r="P31" s="423">
        <v>114.06785552713274</v>
      </c>
      <c r="Q31" s="423">
        <v>174.34262495105196</v>
      </c>
      <c r="R31" s="423">
        <v>117.20436667195578</v>
      </c>
      <c r="S31" s="423">
        <v>130.76760581303159</v>
      </c>
      <c r="T31" s="423">
        <v>124.09889798090587</v>
      </c>
      <c r="U31" s="424">
        <v>129.57820439348225</v>
      </c>
      <c r="V31" s="3"/>
      <c r="W31" s="3"/>
      <c r="X31" s="125"/>
      <c r="Y31" s="53"/>
      <c r="Z31" s="123"/>
      <c r="AA31" s="123"/>
      <c r="AB31" s="123"/>
      <c r="AC31" s="123"/>
      <c r="AD31" s="123"/>
      <c r="AE31" s="123"/>
      <c r="AF31" s="123"/>
      <c r="AG31" s="123"/>
      <c r="AH31" s="123"/>
      <c r="AI31" s="123"/>
      <c r="AJ31" s="123"/>
      <c r="AK31" s="123"/>
      <c r="AL31" s="123"/>
      <c r="AM31" s="123"/>
      <c r="AN31" s="126"/>
      <c r="AO31" s="126"/>
    </row>
    <row r="32" spans="1:41" s="45" customFormat="1" ht="15.75" customHeight="1">
      <c r="A32" s="425" t="s">
        <v>342</v>
      </c>
      <c r="B32" s="426" t="s">
        <v>23</v>
      </c>
      <c r="C32" s="427">
        <v>3295</v>
      </c>
      <c r="D32" s="427">
        <v>721</v>
      </c>
      <c r="E32" s="427">
        <v>302</v>
      </c>
      <c r="F32" s="427">
        <v>3714</v>
      </c>
      <c r="G32" s="362">
        <v>4016</v>
      </c>
      <c r="H32" s="427">
        <v>23350</v>
      </c>
      <c r="I32" s="427">
        <v>7807</v>
      </c>
      <c r="J32" s="427">
        <v>9090</v>
      </c>
      <c r="K32" s="427">
        <v>22067</v>
      </c>
      <c r="L32" s="427">
        <v>23464</v>
      </c>
      <c r="M32" s="427">
        <v>7693</v>
      </c>
      <c r="N32" s="362">
        <v>31157</v>
      </c>
      <c r="O32" s="428">
        <v>164.35579212414251</v>
      </c>
      <c r="P32" s="428">
        <v>140.49206836416346</v>
      </c>
      <c r="Q32" s="428">
        <v>173.46736110141046</v>
      </c>
      <c r="R32" s="428">
        <v>151.6462561795355</v>
      </c>
      <c r="S32" s="428">
        <v>164.38648028753263</v>
      </c>
      <c r="T32" s="428">
        <v>139.73453516308996</v>
      </c>
      <c r="U32" s="429">
        <v>158.73254065694201</v>
      </c>
      <c r="V32" s="3"/>
      <c r="W32" s="3"/>
      <c r="X32" s="125"/>
      <c r="Y32" s="53"/>
      <c r="Z32" s="123"/>
      <c r="AA32" s="123"/>
      <c r="AB32" s="123"/>
      <c r="AC32" s="123"/>
      <c r="AD32" s="123"/>
      <c r="AE32" s="123"/>
      <c r="AF32" s="123"/>
      <c r="AG32" s="123"/>
      <c r="AH32" s="123"/>
      <c r="AI32" s="123"/>
      <c r="AJ32" s="123"/>
      <c r="AK32" s="123"/>
      <c r="AL32" s="123"/>
      <c r="AM32" s="123"/>
      <c r="AN32" s="126"/>
      <c r="AO32" s="126"/>
    </row>
    <row r="33" spans="1:41" s="45" customFormat="1" ht="15.75" customHeight="1">
      <c r="A33" s="420" t="s">
        <v>343</v>
      </c>
      <c r="B33" s="421" t="s">
        <v>24</v>
      </c>
      <c r="C33" s="422">
        <v>9043</v>
      </c>
      <c r="D33" s="422">
        <v>1287</v>
      </c>
      <c r="E33" s="422">
        <v>826</v>
      </c>
      <c r="F33" s="422">
        <v>9504</v>
      </c>
      <c r="G33" s="358">
        <v>10330</v>
      </c>
      <c r="H33" s="422">
        <v>65099</v>
      </c>
      <c r="I33" s="422">
        <v>21051</v>
      </c>
      <c r="J33" s="422">
        <v>30734</v>
      </c>
      <c r="K33" s="422">
        <v>55416</v>
      </c>
      <c r="L33" s="422">
        <v>65465</v>
      </c>
      <c r="M33" s="422">
        <v>20685</v>
      </c>
      <c r="N33" s="358">
        <v>86150</v>
      </c>
      <c r="O33" s="423">
        <v>149.06045455639074</v>
      </c>
      <c r="P33" s="423">
        <v>146.37032161933328</v>
      </c>
      <c r="Q33" s="423">
        <v>177.11626719244009</v>
      </c>
      <c r="R33" s="423">
        <v>130.63858159689522</v>
      </c>
      <c r="S33" s="423">
        <v>148.78125387202638</v>
      </c>
      <c r="T33" s="423">
        <v>147.11096715126902</v>
      </c>
      <c r="U33" s="424">
        <v>148.40475061732178</v>
      </c>
      <c r="V33" s="3"/>
      <c r="W33" s="3"/>
      <c r="X33" s="125"/>
      <c r="Y33" s="53"/>
      <c r="Z33" s="123"/>
      <c r="AA33" s="123"/>
      <c r="AB33" s="123"/>
      <c r="AC33" s="123"/>
      <c r="AD33" s="123"/>
      <c r="AE33" s="123"/>
      <c r="AF33" s="123"/>
      <c r="AG33" s="123"/>
      <c r="AH33" s="123"/>
      <c r="AI33" s="123"/>
      <c r="AJ33" s="123"/>
      <c r="AK33" s="123"/>
      <c r="AL33" s="123"/>
      <c r="AM33" s="123"/>
      <c r="AN33" s="126"/>
      <c r="AO33" s="126"/>
    </row>
    <row r="34" spans="1:41" s="45" customFormat="1" ht="15.75" customHeight="1">
      <c r="A34" s="425" t="s">
        <v>344</v>
      </c>
      <c r="B34" s="426" t="s">
        <v>25</v>
      </c>
      <c r="C34" s="427">
        <v>18971</v>
      </c>
      <c r="D34" s="427">
        <v>2621</v>
      </c>
      <c r="E34" s="427">
        <v>662</v>
      </c>
      <c r="F34" s="427">
        <v>20930</v>
      </c>
      <c r="G34" s="362">
        <v>21592</v>
      </c>
      <c r="H34" s="427">
        <v>156545</v>
      </c>
      <c r="I34" s="427">
        <v>22944</v>
      </c>
      <c r="J34" s="427">
        <v>28312</v>
      </c>
      <c r="K34" s="427">
        <v>151177</v>
      </c>
      <c r="L34" s="427">
        <v>123693</v>
      </c>
      <c r="M34" s="427">
        <v>55796</v>
      </c>
      <c r="N34" s="362">
        <v>179489</v>
      </c>
      <c r="O34" s="428">
        <v>185.78028008686701</v>
      </c>
      <c r="P34" s="428">
        <v>125.67028231806671</v>
      </c>
      <c r="Q34" s="428">
        <v>194.46378076269306</v>
      </c>
      <c r="R34" s="428">
        <v>175.03860005590408</v>
      </c>
      <c r="S34" s="428">
        <v>191.18138365487502</v>
      </c>
      <c r="T34" s="428">
        <v>146.95608653895513</v>
      </c>
      <c r="U34" s="429">
        <v>178.52588300113013</v>
      </c>
      <c r="V34" s="3"/>
      <c r="W34" s="3"/>
      <c r="X34" s="125"/>
      <c r="Y34" s="53"/>
      <c r="Z34" s="123"/>
      <c r="AA34" s="123"/>
      <c r="AB34" s="123"/>
      <c r="AC34" s="123"/>
      <c r="AD34" s="123"/>
      <c r="AE34" s="123"/>
      <c r="AF34" s="123"/>
      <c r="AG34" s="123"/>
      <c r="AH34" s="123"/>
      <c r="AI34" s="123"/>
      <c r="AJ34" s="123"/>
      <c r="AK34" s="123"/>
      <c r="AL34" s="123"/>
      <c r="AM34" s="123"/>
      <c r="AN34" s="126"/>
      <c r="AO34" s="126"/>
    </row>
    <row r="35" spans="1:41" s="45" customFormat="1" ht="15.75" customHeight="1">
      <c r="A35" s="420" t="s">
        <v>345</v>
      </c>
      <c r="B35" s="421" t="s">
        <v>26</v>
      </c>
      <c r="C35" s="422">
        <v>32869</v>
      </c>
      <c r="D35" s="422">
        <v>2355</v>
      </c>
      <c r="E35" s="422">
        <v>465</v>
      </c>
      <c r="F35" s="422">
        <v>34759</v>
      </c>
      <c r="G35" s="358">
        <v>35224</v>
      </c>
      <c r="H35" s="422">
        <v>295727</v>
      </c>
      <c r="I35" s="422">
        <v>39250</v>
      </c>
      <c r="J35" s="422">
        <v>32707</v>
      </c>
      <c r="K35" s="422">
        <v>302270</v>
      </c>
      <c r="L35" s="422">
        <v>267635</v>
      </c>
      <c r="M35" s="422">
        <v>67342</v>
      </c>
      <c r="N35" s="358">
        <v>334977</v>
      </c>
      <c r="O35" s="423">
        <v>144.34071907399417</v>
      </c>
      <c r="P35" s="423">
        <v>114.57032127561293</v>
      </c>
      <c r="Q35" s="423">
        <v>167.63155699608762</v>
      </c>
      <c r="R35" s="423">
        <v>138.49811112944596</v>
      </c>
      <c r="S35" s="423">
        <v>141.14153049253432</v>
      </c>
      <c r="T35" s="423">
        <v>142.64258071320472</v>
      </c>
      <c r="U35" s="424">
        <v>141.41297266125915</v>
      </c>
      <c r="V35" s="3"/>
      <c r="W35" s="3"/>
      <c r="X35" s="125"/>
      <c r="Y35" s="53"/>
      <c r="Z35" s="123"/>
      <c r="AA35" s="123"/>
      <c r="AB35" s="123"/>
      <c r="AC35" s="123"/>
      <c r="AD35" s="123"/>
      <c r="AE35" s="123"/>
      <c r="AF35" s="123"/>
      <c r="AG35" s="123"/>
      <c r="AH35" s="123"/>
      <c r="AI35" s="123"/>
      <c r="AJ35" s="123"/>
      <c r="AK35" s="123"/>
      <c r="AL35" s="123"/>
      <c r="AM35" s="123"/>
      <c r="AN35" s="126"/>
      <c r="AO35" s="126"/>
    </row>
    <row r="36" spans="1:41" s="45" customFormat="1" ht="15.75" customHeight="1">
      <c r="A36" s="425" t="s">
        <v>346</v>
      </c>
      <c r="B36" s="426" t="s">
        <v>27</v>
      </c>
      <c r="C36" s="427">
        <v>8141</v>
      </c>
      <c r="D36" s="427">
        <v>1434</v>
      </c>
      <c r="E36" s="427">
        <v>538</v>
      </c>
      <c r="F36" s="427">
        <v>9037</v>
      </c>
      <c r="G36" s="362">
        <v>9575</v>
      </c>
      <c r="H36" s="427">
        <v>45362</v>
      </c>
      <c r="I36" s="427">
        <v>13433</v>
      </c>
      <c r="J36" s="427">
        <v>11653</v>
      </c>
      <c r="K36" s="427">
        <v>47142</v>
      </c>
      <c r="L36" s="427">
        <v>38758</v>
      </c>
      <c r="M36" s="427">
        <v>20037</v>
      </c>
      <c r="N36" s="362">
        <v>58795</v>
      </c>
      <c r="O36" s="428">
        <v>127.66033393111303</v>
      </c>
      <c r="P36" s="428">
        <v>122.80711209676808</v>
      </c>
      <c r="Q36" s="428">
        <v>155.5106721403659</v>
      </c>
      <c r="R36" s="428">
        <v>118.08478401037381</v>
      </c>
      <c r="S36" s="428">
        <v>129.2993151757241</v>
      </c>
      <c r="T36" s="428">
        <v>121.17228352627316</v>
      </c>
      <c r="U36" s="429">
        <v>126.67737979400394</v>
      </c>
      <c r="V36" s="3"/>
      <c r="W36" s="3"/>
      <c r="X36" s="125"/>
      <c r="Y36" s="53"/>
      <c r="Z36" s="123"/>
      <c r="AA36" s="123"/>
      <c r="AB36" s="123"/>
      <c r="AC36" s="123"/>
      <c r="AD36" s="123"/>
      <c r="AE36" s="123"/>
      <c r="AF36" s="123"/>
      <c r="AG36" s="123"/>
      <c r="AH36" s="123"/>
      <c r="AI36" s="123"/>
      <c r="AJ36" s="123"/>
      <c r="AK36" s="123"/>
      <c r="AL36" s="123"/>
      <c r="AM36" s="123"/>
      <c r="AN36" s="126"/>
      <c r="AO36" s="126"/>
    </row>
    <row r="37" spans="1:41" s="45" customFormat="1" ht="15.75" customHeight="1">
      <c r="A37" s="420" t="s">
        <v>347</v>
      </c>
      <c r="B37" s="421" t="s">
        <v>28</v>
      </c>
      <c r="C37" s="422">
        <v>1800</v>
      </c>
      <c r="D37" s="422">
        <v>480</v>
      </c>
      <c r="E37" s="422">
        <v>228</v>
      </c>
      <c r="F37" s="422">
        <v>2052</v>
      </c>
      <c r="G37" s="358">
        <v>2280</v>
      </c>
      <c r="H37" s="422">
        <v>12336</v>
      </c>
      <c r="I37" s="422">
        <v>3563</v>
      </c>
      <c r="J37" s="422">
        <v>5214</v>
      </c>
      <c r="K37" s="422">
        <v>10685</v>
      </c>
      <c r="L37" s="422">
        <v>11861</v>
      </c>
      <c r="M37" s="422">
        <v>4038</v>
      </c>
      <c r="N37" s="358">
        <v>15899</v>
      </c>
      <c r="O37" s="423">
        <v>153.19904249183492</v>
      </c>
      <c r="P37" s="423">
        <v>145.45895584234043</v>
      </c>
      <c r="Q37" s="423">
        <v>163.65157244368964</v>
      </c>
      <c r="R37" s="423">
        <v>144.90913850742353</v>
      </c>
      <c r="S37" s="423">
        <v>155.66841485551686</v>
      </c>
      <c r="T37" s="423">
        <v>138.9509486782388</v>
      </c>
      <c r="U37" s="424">
        <v>151.55992247795658</v>
      </c>
      <c r="V37" s="3"/>
      <c r="W37" s="3"/>
      <c r="X37" s="125"/>
      <c r="Y37" s="53"/>
      <c r="Z37" s="123"/>
      <c r="AA37" s="123"/>
      <c r="AB37" s="123"/>
      <c r="AC37" s="123"/>
      <c r="AD37" s="123"/>
      <c r="AE37" s="123"/>
      <c r="AF37" s="123"/>
      <c r="AG37" s="123"/>
      <c r="AH37" s="123"/>
      <c r="AI37" s="123"/>
      <c r="AJ37" s="123"/>
      <c r="AK37" s="123"/>
      <c r="AL37" s="123"/>
      <c r="AM37" s="123"/>
      <c r="AN37" s="126"/>
      <c r="AO37" s="126"/>
    </row>
    <row r="38" spans="1:41" s="45" customFormat="1" ht="15.75" customHeight="1">
      <c r="A38" s="425" t="s">
        <v>348</v>
      </c>
      <c r="B38" s="426" t="s">
        <v>29</v>
      </c>
      <c r="C38" s="427">
        <v>1119</v>
      </c>
      <c r="D38" s="427">
        <v>377</v>
      </c>
      <c r="E38" s="427">
        <v>196</v>
      </c>
      <c r="F38" s="427">
        <v>1300</v>
      </c>
      <c r="G38" s="362">
        <v>1496</v>
      </c>
      <c r="H38" s="427">
        <v>17015</v>
      </c>
      <c r="I38" s="427">
        <v>7156</v>
      </c>
      <c r="J38" s="427">
        <v>15309</v>
      </c>
      <c r="K38" s="427">
        <v>8862</v>
      </c>
      <c r="L38" s="427">
        <v>19537</v>
      </c>
      <c r="M38" s="427">
        <v>4634</v>
      </c>
      <c r="N38" s="362">
        <v>24171</v>
      </c>
      <c r="O38" s="428">
        <v>133.81167714739669</v>
      </c>
      <c r="P38" s="428">
        <v>145.51740034756492</v>
      </c>
      <c r="Q38" s="428">
        <v>144.38447109011423</v>
      </c>
      <c r="R38" s="428">
        <v>120.15387694142578</v>
      </c>
      <c r="S38" s="428">
        <v>132.03986676543269</v>
      </c>
      <c r="T38" s="428">
        <v>159.22658531095828</v>
      </c>
      <c r="U38" s="429">
        <v>136.96392497305442</v>
      </c>
      <c r="V38" s="3"/>
      <c r="W38" s="3"/>
      <c r="X38" s="125"/>
      <c r="Y38" s="53"/>
      <c r="Z38" s="123"/>
      <c r="AA38" s="123"/>
      <c r="AB38" s="123"/>
      <c r="AC38" s="123"/>
      <c r="AD38" s="123"/>
      <c r="AE38" s="123"/>
      <c r="AF38" s="123"/>
      <c r="AG38" s="123"/>
      <c r="AH38" s="123"/>
      <c r="AI38" s="123"/>
      <c r="AJ38" s="123"/>
      <c r="AK38" s="123"/>
      <c r="AL38" s="123"/>
      <c r="AM38" s="123"/>
      <c r="AN38" s="126"/>
      <c r="AO38" s="126"/>
    </row>
    <row r="39" spans="1:41" s="45" customFormat="1" ht="15.75" customHeight="1">
      <c r="A39" s="420" t="s">
        <v>349</v>
      </c>
      <c r="B39" s="421" t="s">
        <v>30</v>
      </c>
      <c r="C39" s="422">
        <v>22613</v>
      </c>
      <c r="D39" s="422">
        <v>2392</v>
      </c>
      <c r="E39" s="422">
        <v>582</v>
      </c>
      <c r="F39" s="422">
        <v>24423</v>
      </c>
      <c r="G39" s="358">
        <v>25005</v>
      </c>
      <c r="H39" s="422">
        <v>156793</v>
      </c>
      <c r="I39" s="422">
        <v>22048</v>
      </c>
      <c r="J39" s="422">
        <v>31225</v>
      </c>
      <c r="K39" s="422">
        <v>147616</v>
      </c>
      <c r="L39" s="422">
        <v>132506</v>
      </c>
      <c r="M39" s="422">
        <v>46335</v>
      </c>
      <c r="N39" s="358">
        <v>178841</v>
      </c>
      <c r="O39" s="423">
        <v>149.45629672088657</v>
      </c>
      <c r="P39" s="423">
        <v>120.1037440305833</v>
      </c>
      <c r="Q39" s="423">
        <v>167.80714429638212</v>
      </c>
      <c r="R39" s="423">
        <v>140.37777229262474</v>
      </c>
      <c r="S39" s="423">
        <v>149.21421782992417</v>
      </c>
      <c r="T39" s="423">
        <v>135.02992737056931</v>
      </c>
      <c r="U39" s="424">
        <v>145.98775021828763</v>
      </c>
      <c r="V39" s="3"/>
      <c r="W39" s="3"/>
      <c r="X39" s="125"/>
      <c r="Y39" s="53"/>
      <c r="Z39" s="123"/>
      <c r="AA39" s="123"/>
      <c r="AB39" s="123"/>
      <c r="AC39" s="123"/>
      <c r="AD39" s="123"/>
      <c r="AE39" s="123"/>
      <c r="AF39" s="123"/>
      <c r="AG39" s="123"/>
      <c r="AH39" s="123"/>
      <c r="AI39" s="123"/>
      <c r="AJ39" s="123"/>
      <c r="AK39" s="123"/>
      <c r="AL39" s="123"/>
      <c r="AM39" s="123"/>
      <c r="AN39" s="126"/>
      <c r="AO39" s="126"/>
    </row>
    <row r="40" spans="1:41" s="45" customFormat="1" ht="15.75" customHeight="1">
      <c r="A40" s="425" t="s">
        <v>350</v>
      </c>
      <c r="B40" s="426" t="s">
        <v>31</v>
      </c>
      <c r="C40" s="427">
        <v>8471</v>
      </c>
      <c r="D40" s="427">
        <v>1024</v>
      </c>
      <c r="E40" s="427">
        <v>468</v>
      </c>
      <c r="F40" s="427">
        <v>9027</v>
      </c>
      <c r="G40" s="362">
        <v>9495</v>
      </c>
      <c r="H40" s="427">
        <v>51368</v>
      </c>
      <c r="I40" s="427">
        <v>10561</v>
      </c>
      <c r="J40" s="427">
        <v>11959</v>
      </c>
      <c r="K40" s="427">
        <v>49970</v>
      </c>
      <c r="L40" s="427">
        <v>42845</v>
      </c>
      <c r="M40" s="427">
        <v>19084</v>
      </c>
      <c r="N40" s="362">
        <v>61929</v>
      </c>
      <c r="O40" s="428">
        <v>139.63632889500875</v>
      </c>
      <c r="P40" s="428">
        <v>124.18071065230401</v>
      </c>
      <c r="Q40" s="428">
        <v>169.17162257633271</v>
      </c>
      <c r="R40" s="428">
        <v>127.91717988448946</v>
      </c>
      <c r="S40" s="428">
        <v>141.50658879891424</v>
      </c>
      <c r="T40" s="428">
        <v>126.05762329725128</v>
      </c>
      <c r="U40" s="429">
        <v>137.09475459325847</v>
      </c>
      <c r="V40" s="3"/>
      <c r="W40" s="3"/>
      <c r="X40" s="125"/>
      <c r="Y40" s="53"/>
      <c r="Z40" s="123"/>
      <c r="AA40" s="123"/>
      <c r="AB40" s="123"/>
      <c r="AC40" s="123"/>
      <c r="AD40" s="123"/>
      <c r="AE40" s="123"/>
      <c r="AF40" s="123"/>
      <c r="AG40" s="123"/>
      <c r="AH40" s="123"/>
      <c r="AI40" s="123"/>
      <c r="AJ40" s="123"/>
      <c r="AK40" s="123"/>
      <c r="AL40" s="123"/>
      <c r="AM40" s="123"/>
      <c r="AN40" s="126"/>
      <c r="AO40" s="126"/>
    </row>
    <row r="41" spans="1:41" s="45" customFormat="1" ht="15.75" customHeight="1">
      <c r="A41" s="420" t="s">
        <v>351</v>
      </c>
      <c r="B41" s="421" t="s">
        <v>32</v>
      </c>
      <c r="C41" s="422">
        <v>35962</v>
      </c>
      <c r="D41" s="422">
        <v>3531</v>
      </c>
      <c r="E41" s="422">
        <v>703</v>
      </c>
      <c r="F41" s="422">
        <v>38790</v>
      </c>
      <c r="G41" s="358">
        <v>39493</v>
      </c>
      <c r="H41" s="422">
        <v>225020</v>
      </c>
      <c r="I41" s="422">
        <v>46480</v>
      </c>
      <c r="J41" s="422">
        <v>24310</v>
      </c>
      <c r="K41" s="422">
        <v>247190</v>
      </c>
      <c r="L41" s="422">
        <v>196395</v>
      </c>
      <c r="M41" s="422">
        <v>75105</v>
      </c>
      <c r="N41" s="358">
        <v>271500</v>
      </c>
      <c r="O41" s="423">
        <v>142.78375747963403</v>
      </c>
      <c r="P41" s="423">
        <v>173.59300686211535</v>
      </c>
      <c r="Q41" s="423">
        <v>178.78613788731735</v>
      </c>
      <c r="R41" s="423">
        <v>144.4552998821537</v>
      </c>
      <c r="S41" s="423">
        <v>152.94580015203741</v>
      </c>
      <c r="T41" s="423">
        <v>132.76674510007052</v>
      </c>
      <c r="U41" s="424">
        <v>147.88056161095295</v>
      </c>
      <c r="V41" s="3"/>
      <c r="W41" s="3"/>
      <c r="X41" s="125"/>
      <c r="Y41" s="53"/>
      <c r="Z41" s="123"/>
      <c r="AA41" s="123"/>
      <c r="AB41" s="123"/>
      <c r="AC41" s="123"/>
      <c r="AD41" s="123"/>
      <c r="AE41" s="123"/>
      <c r="AF41" s="123"/>
      <c r="AG41" s="123"/>
      <c r="AH41" s="123"/>
      <c r="AI41" s="123"/>
      <c r="AJ41" s="123"/>
      <c r="AK41" s="123"/>
      <c r="AL41" s="123"/>
      <c r="AM41" s="123"/>
      <c r="AN41" s="126"/>
      <c r="AO41" s="126"/>
    </row>
    <row r="42" spans="1:41" s="45" customFormat="1" ht="15.75" customHeight="1">
      <c r="A42" s="425" t="s">
        <v>352</v>
      </c>
      <c r="B42" s="426" t="s">
        <v>33</v>
      </c>
      <c r="C42" s="427">
        <v>532141</v>
      </c>
      <c r="D42" s="427">
        <v>23314</v>
      </c>
      <c r="E42" s="427">
        <v>4829</v>
      </c>
      <c r="F42" s="427">
        <v>550626</v>
      </c>
      <c r="G42" s="362">
        <v>555455</v>
      </c>
      <c r="H42" s="427">
        <v>3864965</v>
      </c>
      <c r="I42" s="427">
        <v>383810</v>
      </c>
      <c r="J42" s="427">
        <v>291563</v>
      </c>
      <c r="K42" s="427">
        <v>3957212</v>
      </c>
      <c r="L42" s="427">
        <v>2792197</v>
      </c>
      <c r="M42" s="427">
        <v>1456578</v>
      </c>
      <c r="N42" s="362">
        <v>4248775</v>
      </c>
      <c r="O42" s="428">
        <v>191.95635140754752</v>
      </c>
      <c r="P42" s="428">
        <v>144.22202904031522</v>
      </c>
      <c r="Q42" s="428">
        <v>223.47826930840051</v>
      </c>
      <c r="R42" s="428">
        <v>184.68206645050509</v>
      </c>
      <c r="S42" s="428">
        <v>189.84481203202503</v>
      </c>
      <c r="T42" s="428">
        <v>183.08667607112403</v>
      </c>
      <c r="U42" s="429">
        <v>187.64447310683997</v>
      </c>
      <c r="V42" s="3"/>
      <c r="W42" s="3"/>
      <c r="X42" s="125"/>
      <c r="Y42" s="53"/>
      <c r="Z42" s="123"/>
      <c r="AA42" s="123"/>
      <c r="AB42" s="123"/>
      <c r="AC42" s="123"/>
      <c r="AD42" s="123"/>
      <c r="AE42" s="123"/>
      <c r="AF42" s="123"/>
      <c r="AG42" s="123"/>
      <c r="AH42" s="123"/>
      <c r="AI42" s="123"/>
      <c r="AJ42" s="123"/>
      <c r="AK42" s="123"/>
      <c r="AL42" s="123"/>
      <c r="AM42" s="123"/>
      <c r="AN42" s="126"/>
      <c r="AO42" s="126"/>
    </row>
    <row r="43" spans="1:41" s="45" customFormat="1" ht="15.75" customHeight="1">
      <c r="A43" s="420" t="s">
        <v>353</v>
      </c>
      <c r="B43" s="421" t="s">
        <v>34</v>
      </c>
      <c r="C43" s="422">
        <v>127164</v>
      </c>
      <c r="D43" s="422">
        <v>9074</v>
      </c>
      <c r="E43" s="422">
        <v>2014</v>
      </c>
      <c r="F43" s="422">
        <v>134224</v>
      </c>
      <c r="G43" s="358">
        <v>136238</v>
      </c>
      <c r="H43" s="422">
        <v>839572</v>
      </c>
      <c r="I43" s="422">
        <v>105662</v>
      </c>
      <c r="J43" s="422">
        <v>67245</v>
      </c>
      <c r="K43" s="422">
        <v>877989</v>
      </c>
      <c r="L43" s="422">
        <v>619098</v>
      </c>
      <c r="M43" s="422">
        <v>326136</v>
      </c>
      <c r="N43" s="358">
        <v>945234</v>
      </c>
      <c r="O43" s="423">
        <v>171.2571234731391</v>
      </c>
      <c r="P43" s="423">
        <v>159.94402833905852</v>
      </c>
      <c r="Q43" s="423">
        <v>193.68275342600091</v>
      </c>
      <c r="R43" s="423">
        <v>167.94355799162454</v>
      </c>
      <c r="S43" s="423">
        <v>180.29818625987639</v>
      </c>
      <c r="T43" s="423">
        <v>148.30696023570439</v>
      </c>
      <c r="U43" s="424">
        <v>170.01731179124749</v>
      </c>
      <c r="V43" s="3"/>
      <c r="W43" s="3"/>
      <c r="X43" s="125"/>
      <c r="Y43" s="53"/>
      <c r="Z43" s="123"/>
      <c r="AA43" s="123"/>
      <c r="AB43" s="123"/>
      <c r="AC43" s="123"/>
      <c r="AD43" s="123"/>
      <c r="AE43" s="123"/>
      <c r="AF43" s="123"/>
      <c r="AG43" s="123"/>
      <c r="AH43" s="123"/>
      <c r="AI43" s="123"/>
      <c r="AJ43" s="123"/>
      <c r="AK43" s="123"/>
      <c r="AL43" s="123"/>
      <c r="AM43" s="123"/>
      <c r="AN43" s="126"/>
      <c r="AO43" s="126"/>
    </row>
    <row r="44" spans="1:41" s="45" customFormat="1" ht="15.75" customHeight="1">
      <c r="A44" s="425" t="s">
        <v>354</v>
      </c>
      <c r="B44" s="426" t="s">
        <v>35</v>
      </c>
      <c r="C44" s="427">
        <v>2433</v>
      </c>
      <c r="D44" s="427">
        <v>501</v>
      </c>
      <c r="E44" s="427">
        <v>331</v>
      </c>
      <c r="F44" s="427">
        <v>2603</v>
      </c>
      <c r="G44" s="362">
        <v>2934</v>
      </c>
      <c r="H44" s="427">
        <v>19236</v>
      </c>
      <c r="I44" s="427">
        <v>4759</v>
      </c>
      <c r="J44" s="427">
        <v>11189</v>
      </c>
      <c r="K44" s="427">
        <v>12806</v>
      </c>
      <c r="L44" s="427">
        <v>16885</v>
      </c>
      <c r="M44" s="427">
        <v>7110</v>
      </c>
      <c r="N44" s="362">
        <v>23995</v>
      </c>
      <c r="O44" s="428">
        <v>150.66296628970068</v>
      </c>
      <c r="P44" s="428">
        <v>123.57737185409141</v>
      </c>
      <c r="Q44" s="428">
        <v>169.30574418565655</v>
      </c>
      <c r="R44" s="428">
        <v>121.38812696556519</v>
      </c>
      <c r="S44" s="428">
        <v>143.85656273023324</v>
      </c>
      <c r="T44" s="428">
        <v>150.27378679036164</v>
      </c>
      <c r="U44" s="429">
        <v>145.7200934566707</v>
      </c>
      <c r="V44" s="3"/>
      <c r="W44" s="3"/>
      <c r="X44" s="125"/>
      <c r="Y44" s="53"/>
      <c r="Z44" s="123"/>
      <c r="AA44" s="123"/>
      <c r="AB44" s="123"/>
      <c r="AC44" s="123"/>
      <c r="AD44" s="123"/>
      <c r="AE44" s="123"/>
      <c r="AF44" s="123"/>
      <c r="AG44" s="123"/>
      <c r="AH44" s="123"/>
      <c r="AI44" s="123"/>
      <c r="AJ44" s="123"/>
      <c r="AK44" s="123"/>
      <c r="AL44" s="123"/>
      <c r="AM44" s="123"/>
      <c r="AN44" s="126"/>
      <c r="AO44" s="126"/>
    </row>
    <row r="45" spans="1:41" s="45" customFormat="1" ht="15.75" customHeight="1">
      <c r="A45" s="420" t="s">
        <v>355</v>
      </c>
      <c r="B45" s="421" t="s">
        <v>36</v>
      </c>
      <c r="C45" s="422">
        <v>6784</v>
      </c>
      <c r="D45" s="422">
        <v>1121</v>
      </c>
      <c r="E45" s="422">
        <v>624</v>
      </c>
      <c r="F45" s="422">
        <v>7281</v>
      </c>
      <c r="G45" s="358">
        <v>7905</v>
      </c>
      <c r="H45" s="422">
        <v>41960</v>
      </c>
      <c r="I45" s="422">
        <v>11243</v>
      </c>
      <c r="J45" s="422">
        <v>11842</v>
      </c>
      <c r="K45" s="422">
        <v>41361</v>
      </c>
      <c r="L45" s="422">
        <v>38043</v>
      </c>
      <c r="M45" s="422">
        <v>15160</v>
      </c>
      <c r="N45" s="358">
        <v>53203</v>
      </c>
      <c r="O45" s="423">
        <v>136.36161394383853</v>
      </c>
      <c r="P45" s="423">
        <v>143.94569661932988</v>
      </c>
      <c r="Q45" s="423">
        <v>176.73590218878033</v>
      </c>
      <c r="R45" s="423">
        <v>124.82196809482143</v>
      </c>
      <c r="S45" s="423">
        <v>142.57687430975687</v>
      </c>
      <c r="T45" s="423">
        <v>124.68794328582419</v>
      </c>
      <c r="U45" s="424">
        <v>137.88274961316765</v>
      </c>
      <c r="V45" s="3"/>
      <c r="W45" s="3"/>
      <c r="X45" s="125"/>
      <c r="Y45" s="53"/>
      <c r="Z45" s="123"/>
      <c r="AA45" s="123"/>
      <c r="AB45" s="123"/>
      <c r="AC45" s="123"/>
      <c r="AD45" s="123"/>
      <c r="AE45" s="123"/>
      <c r="AF45" s="123"/>
      <c r="AG45" s="123"/>
      <c r="AH45" s="123"/>
      <c r="AI45" s="123"/>
      <c r="AJ45" s="123"/>
      <c r="AK45" s="123"/>
      <c r="AL45" s="123"/>
      <c r="AM45" s="123"/>
      <c r="AN45" s="126"/>
      <c r="AO45" s="126"/>
    </row>
    <row r="46" spans="1:41" s="45" customFormat="1" ht="15.75" customHeight="1">
      <c r="A46" s="425" t="s">
        <v>356</v>
      </c>
      <c r="B46" s="426" t="s">
        <v>37</v>
      </c>
      <c r="C46" s="427">
        <v>30698</v>
      </c>
      <c r="D46" s="427">
        <v>3018</v>
      </c>
      <c r="E46" s="427">
        <v>601</v>
      </c>
      <c r="F46" s="427">
        <v>33115</v>
      </c>
      <c r="G46" s="362">
        <v>33716</v>
      </c>
      <c r="H46" s="427">
        <v>212222</v>
      </c>
      <c r="I46" s="427">
        <v>26722</v>
      </c>
      <c r="J46" s="427">
        <v>20732</v>
      </c>
      <c r="K46" s="427">
        <v>218212</v>
      </c>
      <c r="L46" s="427">
        <v>183794</v>
      </c>
      <c r="M46" s="427">
        <v>55150</v>
      </c>
      <c r="N46" s="362">
        <v>238944</v>
      </c>
      <c r="O46" s="428">
        <v>148.89525584554426</v>
      </c>
      <c r="P46" s="428">
        <v>120.17607391465293</v>
      </c>
      <c r="Q46" s="428">
        <v>183.54529536935775</v>
      </c>
      <c r="R46" s="428">
        <v>142.24614443484924</v>
      </c>
      <c r="S46" s="428">
        <v>150.33810139485911</v>
      </c>
      <c r="T46" s="428">
        <v>129.43386721286782</v>
      </c>
      <c r="U46" s="429">
        <v>145.99514117074938</v>
      </c>
      <c r="V46" s="3"/>
      <c r="W46" s="3"/>
      <c r="X46" s="125"/>
      <c r="Y46" s="53"/>
      <c r="Z46" s="123"/>
      <c r="AA46" s="123"/>
      <c r="AB46" s="123"/>
      <c r="AC46" s="123"/>
      <c r="AD46" s="123"/>
      <c r="AE46" s="123"/>
      <c r="AF46" s="123"/>
      <c r="AG46" s="123"/>
      <c r="AH46" s="123"/>
      <c r="AI46" s="123"/>
      <c r="AJ46" s="123"/>
      <c r="AK46" s="123"/>
      <c r="AL46" s="123"/>
      <c r="AM46" s="123"/>
      <c r="AN46" s="126"/>
      <c r="AO46" s="126"/>
    </row>
    <row r="47" spans="1:41" s="45" customFormat="1" ht="15.75" customHeight="1">
      <c r="A47" s="420" t="s">
        <v>357</v>
      </c>
      <c r="B47" s="421" t="s">
        <v>38</v>
      </c>
      <c r="C47" s="422">
        <v>7674</v>
      </c>
      <c r="D47" s="422">
        <v>982</v>
      </c>
      <c r="E47" s="422">
        <v>449</v>
      </c>
      <c r="F47" s="422">
        <v>8207</v>
      </c>
      <c r="G47" s="358">
        <v>8656</v>
      </c>
      <c r="H47" s="422">
        <v>62921</v>
      </c>
      <c r="I47" s="422">
        <v>10122</v>
      </c>
      <c r="J47" s="422">
        <v>8293</v>
      </c>
      <c r="K47" s="422">
        <v>64750</v>
      </c>
      <c r="L47" s="422">
        <v>47633</v>
      </c>
      <c r="M47" s="422">
        <v>25410</v>
      </c>
      <c r="N47" s="358">
        <v>73043</v>
      </c>
      <c r="O47" s="423">
        <v>159.41217322080999</v>
      </c>
      <c r="P47" s="423">
        <v>145.27460661784949</v>
      </c>
      <c r="Q47" s="423">
        <v>185.41212337375913</v>
      </c>
      <c r="R47" s="423">
        <v>153.78614027549469</v>
      </c>
      <c r="S47" s="423">
        <v>169.57111497584708</v>
      </c>
      <c r="T47" s="423">
        <v>133.81895274538576</v>
      </c>
      <c r="U47" s="424">
        <v>157.63401770787831</v>
      </c>
      <c r="V47" s="3"/>
      <c r="W47" s="3"/>
      <c r="X47" s="125"/>
      <c r="Y47" s="53"/>
      <c r="Z47" s="123"/>
      <c r="AA47" s="123"/>
      <c r="AB47" s="123"/>
      <c r="AC47" s="123"/>
      <c r="AD47" s="123"/>
      <c r="AE47" s="123"/>
      <c r="AF47" s="123"/>
      <c r="AG47" s="123"/>
      <c r="AH47" s="123"/>
      <c r="AI47" s="123"/>
      <c r="AJ47" s="123"/>
      <c r="AK47" s="123"/>
      <c r="AL47" s="123"/>
      <c r="AM47" s="123"/>
      <c r="AN47" s="126"/>
      <c r="AO47" s="126"/>
    </row>
    <row r="48" spans="1:41" s="160" customFormat="1" ht="15.75" customHeight="1">
      <c r="A48" s="425" t="s">
        <v>358</v>
      </c>
      <c r="B48" s="426" t="s">
        <v>39</v>
      </c>
      <c r="C48" s="427">
        <v>3360</v>
      </c>
      <c r="D48" s="427">
        <v>655</v>
      </c>
      <c r="E48" s="427">
        <v>230</v>
      </c>
      <c r="F48" s="427">
        <v>3785</v>
      </c>
      <c r="G48" s="362">
        <v>4015</v>
      </c>
      <c r="H48" s="427">
        <v>21391</v>
      </c>
      <c r="I48" s="427">
        <v>5010</v>
      </c>
      <c r="J48" s="427">
        <v>4363</v>
      </c>
      <c r="K48" s="427">
        <v>22038</v>
      </c>
      <c r="L48" s="427">
        <v>20439</v>
      </c>
      <c r="M48" s="427">
        <v>5962</v>
      </c>
      <c r="N48" s="362">
        <v>26401</v>
      </c>
      <c r="O48" s="428">
        <v>164.46815159618797</v>
      </c>
      <c r="P48" s="428">
        <v>116.96172402479957</v>
      </c>
      <c r="Q48" s="428">
        <v>172.67671839060731</v>
      </c>
      <c r="R48" s="428">
        <v>152.29171150090997</v>
      </c>
      <c r="S48" s="428">
        <v>163.55630079862951</v>
      </c>
      <c r="T48" s="428">
        <v>126.40243186135203</v>
      </c>
      <c r="U48" s="429">
        <v>155.8967661839547</v>
      </c>
      <c r="V48" s="1"/>
      <c r="W48" s="1"/>
      <c r="X48" s="165"/>
      <c r="Y48" s="163"/>
      <c r="Z48" s="123"/>
      <c r="AA48" s="123"/>
      <c r="AB48" s="123"/>
      <c r="AC48" s="123"/>
      <c r="AD48" s="123"/>
      <c r="AE48" s="123"/>
      <c r="AF48" s="123"/>
      <c r="AG48" s="123"/>
      <c r="AH48" s="123"/>
      <c r="AI48" s="123"/>
      <c r="AJ48" s="123"/>
      <c r="AK48" s="123"/>
      <c r="AL48" s="123"/>
      <c r="AM48" s="123"/>
      <c r="AN48" s="166"/>
      <c r="AO48" s="166"/>
    </row>
    <row r="49" spans="1:41" s="45" customFormat="1" ht="15.75" customHeight="1">
      <c r="A49" s="420" t="s">
        <v>359</v>
      </c>
      <c r="B49" s="421" t="s">
        <v>40</v>
      </c>
      <c r="C49" s="422">
        <v>43332</v>
      </c>
      <c r="D49" s="422">
        <v>5688</v>
      </c>
      <c r="E49" s="422">
        <v>672</v>
      </c>
      <c r="F49" s="422">
        <v>48348</v>
      </c>
      <c r="G49" s="358">
        <v>49020</v>
      </c>
      <c r="H49" s="422">
        <v>497176</v>
      </c>
      <c r="I49" s="422">
        <v>63187</v>
      </c>
      <c r="J49" s="422">
        <v>32106</v>
      </c>
      <c r="K49" s="422">
        <v>528257</v>
      </c>
      <c r="L49" s="422">
        <v>407578</v>
      </c>
      <c r="M49" s="422">
        <v>152785</v>
      </c>
      <c r="N49" s="358">
        <v>560363</v>
      </c>
      <c r="O49" s="423">
        <v>219.22423391265912</v>
      </c>
      <c r="P49" s="423">
        <v>135.65957316437036</v>
      </c>
      <c r="Q49" s="423">
        <v>225.60532855500117</v>
      </c>
      <c r="R49" s="423">
        <v>209.6601543543282</v>
      </c>
      <c r="S49" s="423">
        <v>223.49827174857026</v>
      </c>
      <c r="T49" s="423">
        <v>172.17075207647008</v>
      </c>
      <c r="U49" s="424">
        <v>210.66629418566282</v>
      </c>
      <c r="V49" s="3"/>
      <c r="W49" s="3"/>
      <c r="X49" s="125"/>
      <c r="Y49" s="53"/>
      <c r="Z49" s="123"/>
      <c r="AA49" s="123"/>
      <c r="AB49" s="123"/>
      <c r="AC49" s="123"/>
      <c r="AD49" s="123"/>
      <c r="AE49" s="123"/>
      <c r="AF49" s="123"/>
      <c r="AG49" s="123"/>
      <c r="AH49" s="123"/>
      <c r="AI49" s="123"/>
      <c r="AJ49" s="123"/>
      <c r="AK49" s="123"/>
      <c r="AL49" s="123"/>
      <c r="AM49" s="123"/>
      <c r="AN49" s="126"/>
      <c r="AO49" s="126"/>
    </row>
    <row r="50" spans="1:41" s="45" customFormat="1" ht="15.75" customHeight="1">
      <c r="A50" s="425" t="s">
        <v>360</v>
      </c>
      <c r="B50" s="426" t="s">
        <v>41</v>
      </c>
      <c r="C50" s="427">
        <v>43057</v>
      </c>
      <c r="D50" s="427">
        <v>4597</v>
      </c>
      <c r="E50" s="427">
        <v>1077</v>
      </c>
      <c r="F50" s="427">
        <v>46577</v>
      </c>
      <c r="G50" s="362">
        <v>47654</v>
      </c>
      <c r="H50" s="427">
        <v>287241</v>
      </c>
      <c r="I50" s="427">
        <v>43850</v>
      </c>
      <c r="J50" s="427">
        <v>47982</v>
      </c>
      <c r="K50" s="427">
        <v>283109</v>
      </c>
      <c r="L50" s="427">
        <v>259665</v>
      </c>
      <c r="M50" s="427">
        <v>71426</v>
      </c>
      <c r="N50" s="362">
        <v>331091</v>
      </c>
      <c r="O50" s="428">
        <v>139.69658677216492</v>
      </c>
      <c r="P50" s="428">
        <v>116.96520624848219</v>
      </c>
      <c r="Q50" s="428">
        <v>166.17000656020633</v>
      </c>
      <c r="R50" s="428">
        <v>131.61710306140981</v>
      </c>
      <c r="S50" s="428">
        <v>138.63522258349118</v>
      </c>
      <c r="T50" s="428">
        <v>130.21477293655545</v>
      </c>
      <c r="U50" s="429">
        <v>136.99676339445136</v>
      </c>
      <c r="V50" s="3"/>
      <c r="W50" s="3"/>
      <c r="X50" s="125"/>
      <c r="Y50" s="53"/>
      <c r="Z50" s="123"/>
      <c r="AA50" s="123"/>
      <c r="AB50" s="123"/>
      <c r="AC50" s="123"/>
      <c r="AD50" s="123"/>
      <c r="AE50" s="123"/>
      <c r="AF50" s="123"/>
      <c r="AG50" s="123"/>
      <c r="AH50" s="123"/>
      <c r="AI50" s="123"/>
      <c r="AJ50" s="123"/>
      <c r="AK50" s="123"/>
      <c r="AL50" s="123"/>
      <c r="AM50" s="123"/>
      <c r="AN50" s="126"/>
      <c r="AO50" s="126"/>
    </row>
    <row r="51" spans="1:41" s="45" customFormat="1" ht="15.75" customHeight="1">
      <c r="A51" s="420" t="s">
        <v>361</v>
      </c>
      <c r="B51" s="421" t="s">
        <v>42</v>
      </c>
      <c r="C51" s="422">
        <v>9475</v>
      </c>
      <c r="D51" s="422">
        <v>1460</v>
      </c>
      <c r="E51" s="422">
        <v>488</v>
      </c>
      <c r="F51" s="422">
        <v>10447</v>
      </c>
      <c r="G51" s="358">
        <v>10935</v>
      </c>
      <c r="H51" s="422">
        <v>74590</v>
      </c>
      <c r="I51" s="422">
        <v>14043</v>
      </c>
      <c r="J51" s="422">
        <v>15154</v>
      </c>
      <c r="K51" s="422">
        <v>73479</v>
      </c>
      <c r="L51" s="422">
        <v>65841</v>
      </c>
      <c r="M51" s="422">
        <v>22792</v>
      </c>
      <c r="N51" s="358">
        <v>88633</v>
      </c>
      <c r="O51" s="423">
        <v>151.19615436866695</v>
      </c>
      <c r="P51" s="423">
        <v>150.35744634870701</v>
      </c>
      <c r="Q51" s="423">
        <v>208.39845714087471</v>
      </c>
      <c r="R51" s="423">
        <v>137.66955151663336</v>
      </c>
      <c r="S51" s="423">
        <v>156.66073055223188</v>
      </c>
      <c r="T51" s="423">
        <v>132.73061581932265</v>
      </c>
      <c r="U51" s="424">
        <v>151.07295300100355</v>
      </c>
      <c r="V51" s="3"/>
      <c r="W51" s="3"/>
      <c r="X51" s="125"/>
      <c r="Y51" s="53"/>
      <c r="Z51" s="123"/>
      <c r="AA51" s="123"/>
      <c r="AB51" s="123"/>
      <c r="AC51" s="123"/>
      <c r="AD51" s="123"/>
      <c r="AE51" s="123"/>
      <c r="AF51" s="123"/>
      <c r="AG51" s="123"/>
      <c r="AH51" s="123"/>
      <c r="AI51" s="123"/>
      <c r="AJ51" s="123"/>
      <c r="AK51" s="123"/>
      <c r="AL51" s="123"/>
      <c r="AM51" s="123"/>
      <c r="AN51" s="126"/>
      <c r="AO51" s="126"/>
    </row>
    <row r="52" spans="1:41" s="45" customFormat="1" ht="15.75" customHeight="1">
      <c r="A52" s="425" t="s">
        <v>362</v>
      </c>
      <c r="B52" s="426" t="s">
        <v>43</v>
      </c>
      <c r="C52" s="427">
        <v>11784</v>
      </c>
      <c r="D52" s="427">
        <v>1509</v>
      </c>
      <c r="E52" s="427">
        <v>532</v>
      </c>
      <c r="F52" s="427">
        <v>12761</v>
      </c>
      <c r="G52" s="362">
        <v>13293</v>
      </c>
      <c r="H52" s="427">
        <v>93270</v>
      </c>
      <c r="I52" s="427">
        <v>18358</v>
      </c>
      <c r="J52" s="427">
        <v>20685</v>
      </c>
      <c r="K52" s="427">
        <v>90943</v>
      </c>
      <c r="L52" s="427">
        <v>84810</v>
      </c>
      <c r="M52" s="427">
        <v>26818</v>
      </c>
      <c r="N52" s="362">
        <v>111628</v>
      </c>
      <c r="O52" s="428">
        <v>134.04999223717078</v>
      </c>
      <c r="P52" s="428">
        <v>115.74334177867699</v>
      </c>
      <c r="Q52" s="428">
        <v>170.94658505144403</v>
      </c>
      <c r="R52" s="428">
        <v>121.37228183008912</v>
      </c>
      <c r="S52" s="428">
        <v>134.00118891374672</v>
      </c>
      <c r="T52" s="428">
        <v>121.54772153118415</v>
      </c>
      <c r="U52" s="429">
        <v>131.24144081532427</v>
      </c>
      <c r="V52" s="3"/>
      <c r="W52" s="3"/>
      <c r="X52" s="125"/>
      <c r="Y52" s="53"/>
      <c r="Z52" s="123"/>
      <c r="AA52" s="123"/>
      <c r="AB52" s="123"/>
      <c r="AC52" s="123"/>
      <c r="AD52" s="123"/>
      <c r="AE52" s="123"/>
      <c r="AF52" s="123"/>
      <c r="AG52" s="123"/>
      <c r="AH52" s="123"/>
      <c r="AI52" s="123"/>
      <c r="AJ52" s="123"/>
      <c r="AK52" s="123"/>
      <c r="AL52" s="123"/>
      <c r="AM52" s="123"/>
      <c r="AN52" s="126"/>
      <c r="AO52" s="126"/>
    </row>
    <row r="53" spans="1:41" s="45" customFormat="1" ht="15.75" customHeight="1">
      <c r="A53" s="420" t="s">
        <v>363</v>
      </c>
      <c r="B53" s="421" t="s">
        <v>44</v>
      </c>
      <c r="C53" s="422">
        <v>25687</v>
      </c>
      <c r="D53" s="422">
        <v>3136</v>
      </c>
      <c r="E53" s="422">
        <v>818</v>
      </c>
      <c r="F53" s="422">
        <v>28005</v>
      </c>
      <c r="G53" s="358">
        <v>28823</v>
      </c>
      <c r="H53" s="422">
        <v>226259</v>
      </c>
      <c r="I53" s="422">
        <v>32251</v>
      </c>
      <c r="J53" s="422">
        <v>21501</v>
      </c>
      <c r="K53" s="422">
        <v>237009</v>
      </c>
      <c r="L53" s="422">
        <v>179966</v>
      </c>
      <c r="M53" s="422">
        <v>78544</v>
      </c>
      <c r="N53" s="358">
        <v>258510</v>
      </c>
      <c r="O53" s="423">
        <v>169.60391095765505</v>
      </c>
      <c r="P53" s="423">
        <v>130.55295533996858</v>
      </c>
      <c r="Q53" s="423">
        <v>175.59685598936966</v>
      </c>
      <c r="R53" s="423">
        <v>164.16506748173995</v>
      </c>
      <c r="S53" s="423">
        <v>172.87852212972427</v>
      </c>
      <c r="T53" s="423">
        <v>145.76717765265721</v>
      </c>
      <c r="U53" s="424">
        <v>165.19303538822513</v>
      </c>
      <c r="V53" s="3"/>
      <c r="W53" s="3"/>
      <c r="X53" s="125"/>
      <c r="Y53" s="53"/>
      <c r="Z53" s="123"/>
      <c r="AA53" s="123"/>
      <c r="AB53" s="123"/>
      <c r="AC53" s="123"/>
      <c r="AD53" s="123"/>
      <c r="AE53" s="123"/>
      <c r="AF53" s="123"/>
      <c r="AG53" s="123"/>
      <c r="AH53" s="123"/>
      <c r="AI53" s="123"/>
      <c r="AJ53" s="123"/>
      <c r="AK53" s="123"/>
      <c r="AL53" s="123"/>
      <c r="AM53" s="123"/>
      <c r="AN53" s="126"/>
      <c r="AO53" s="126"/>
    </row>
    <row r="54" spans="1:41" s="45" customFormat="1" ht="15.75" customHeight="1">
      <c r="A54" s="425" t="s">
        <v>364</v>
      </c>
      <c r="B54" s="426" t="s">
        <v>175</v>
      </c>
      <c r="C54" s="427">
        <v>14945</v>
      </c>
      <c r="D54" s="427">
        <v>1864</v>
      </c>
      <c r="E54" s="427">
        <v>490</v>
      </c>
      <c r="F54" s="427">
        <v>16319</v>
      </c>
      <c r="G54" s="362">
        <v>16809</v>
      </c>
      <c r="H54" s="427">
        <v>133208</v>
      </c>
      <c r="I54" s="427">
        <v>23877</v>
      </c>
      <c r="J54" s="427">
        <v>19876</v>
      </c>
      <c r="K54" s="427">
        <v>137209</v>
      </c>
      <c r="L54" s="427">
        <v>126856</v>
      </c>
      <c r="M54" s="427">
        <v>30229</v>
      </c>
      <c r="N54" s="362">
        <v>157085</v>
      </c>
      <c r="O54" s="428">
        <v>134.61211214468526</v>
      </c>
      <c r="P54" s="428">
        <v>122.70606301277347</v>
      </c>
      <c r="Q54" s="428">
        <v>178.52591479158983</v>
      </c>
      <c r="R54" s="428">
        <v>125.68271629305175</v>
      </c>
      <c r="S54" s="428">
        <v>133.96684954842038</v>
      </c>
      <c r="T54" s="428">
        <v>128.23328758568368</v>
      </c>
      <c r="U54" s="429">
        <v>132.95962487782157</v>
      </c>
      <c r="V54" s="3"/>
      <c r="W54" s="3"/>
      <c r="X54" s="125"/>
      <c r="Y54" s="53"/>
      <c r="Z54" s="123"/>
      <c r="AA54" s="123"/>
      <c r="AB54" s="123"/>
      <c r="AC54" s="123"/>
      <c r="AD54" s="123"/>
      <c r="AE54" s="123"/>
      <c r="AF54" s="123"/>
      <c r="AG54" s="123"/>
      <c r="AH54" s="123"/>
      <c r="AI54" s="123"/>
      <c r="AJ54" s="123"/>
      <c r="AK54" s="123"/>
      <c r="AL54" s="123"/>
      <c r="AM54" s="123"/>
      <c r="AN54" s="126"/>
      <c r="AO54" s="126"/>
    </row>
    <row r="55" spans="1:41" s="45" customFormat="1" ht="15.75" customHeight="1">
      <c r="A55" s="420" t="s">
        <v>365</v>
      </c>
      <c r="B55" s="421" t="s">
        <v>45</v>
      </c>
      <c r="C55" s="422">
        <v>6462</v>
      </c>
      <c r="D55" s="422">
        <v>952</v>
      </c>
      <c r="E55" s="422">
        <v>349</v>
      </c>
      <c r="F55" s="422">
        <v>7065</v>
      </c>
      <c r="G55" s="358">
        <v>7414</v>
      </c>
      <c r="H55" s="422">
        <v>78220</v>
      </c>
      <c r="I55" s="422">
        <v>17268</v>
      </c>
      <c r="J55" s="422">
        <v>20865</v>
      </c>
      <c r="K55" s="422">
        <v>74623</v>
      </c>
      <c r="L55" s="422">
        <v>76234</v>
      </c>
      <c r="M55" s="422">
        <v>19254</v>
      </c>
      <c r="N55" s="358">
        <v>95488</v>
      </c>
      <c r="O55" s="423">
        <v>119.12541401925412</v>
      </c>
      <c r="P55" s="423">
        <v>130.77888895553122</v>
      </c>
      <c r="Q55" s="423">
        <v>156.28777223534544</v>
      </c>
      <c r="R55" s="423">
        <v>109.37730469954893</v>
      </c>
      <c r="S55" s="423">
        <v>118.88436633374873</v>
      </c>
      <c r="T55" s="423">
        <v>130.84828918618999</v>
      </c>
      <c r="U55" s="424">
        <v>121.19090395194939</v>
      </c>
      <c r="V55" s="3"/>
      <c r="W55" s="3"/>
      <c r="X55" s="125"/>
      <c r="Y55" s="53"/>
      <c r="Z55" s="123"/>
      <c r="AA55" s="123"/>
      <c r="AB55" s="123"/>
      <c r="AC55" s="123"/>
      <c r="AD55" s="123"/>
      <c r="AE55" s="123"/>
      <c r="AF55" s="123"/>
      <c r="AG55" s="123"/>
      <c r="AH55" s="123"/>
      <c r="AI55" s="123"/>
      <c r="AJ55" s="123"/>
      <c r="AK55" s="123"/>
      <c r="AL55" s="123"/>
      <c r="AM55" s="123"/>
      <c r="AN55" s="126"/>
      <c r="AO55" s="126"/>
    </row>
    <row r="56" spans="1:41" s="45" customFormat="1" ht="15.75" customHeight="1">
      <c r="A56" s="425" t="s">
        <v>366</v>
      </c>
      <c r="B56" s="426" t="s">
        <v>46</v>
      </c>
      <c r="C56" s="427">
        <v>34710</v>
      </c>
      <c r="D56" s="427">
        <v>3773</v>
      </c>
      <c r="E56" s="427">
        <v>655</v>
      </c>
      <c r="F56" s="427">
        <v>37828</v>
      </c>
      <c r="G56" s="362">
        <v>38483</v>
      </c>
      <c r="H56" s="427">
        <v>165019</v>
      </c>
      <c r="I56" s="427">
        <v>34264</v>
      </c>
      <c r="J56" s="427">
        <v>20537</v>
      </c>
      <c r="K56" s="427">
        <v>178746</v>
      </c>
      <c r="L56" s="427">
        <v>141691</v>
      </c>
      <c r="M56" s="427">
        <v>57592</v>
      </c>
      <c r="N56" s="362">
        <v>199283</v>
      </c>
      <c r="O56" s="428">
        <v>141.84728601343539</v>
      </c>
      <c r="P56" s="428">
        <v>125.78566547702532</v>
      </c>
      <c r="Q56" s="428">
        <v>169.7739351669444</v>
      </c>
      <c r="R56" s="428">
        <v>134.62112816694008</v>
      </c>
      <c r="S56" s="428">
        <v>142.22446470999785</v>
      </c>
      <c r="T56" s="428">
        <v>131.49833762698808</v>
      </c>
      <c r="U56" s="429">
        <v>139.26929006355684</v>
      </c>
      <c r="V56" s="3"/>
      <c r="W56" s="3"/>
      <c r="X56" s="125"/>
      <c r="Y56" s="53"/>
      <c r="Z56" s="123"/>
      <c r="AA56" s="123"/>
      <c r="AB56" s="123"/>
      <c r="AC56" s="123"/>
      <c r="AD56" s="123"/>
      <c r="AE56" s="123"/>
      <c r="AF56" s="123"/>
      <c r="AG56" s="123"/>
      <c r="AH56" s="123"/>
      <c r="AI56" s="123"/>
      <c r="AJ56" s="123"/>
      <c r="AK56" s="123"/>
      <c r="AL56" s="123"/>
      <c r="AM56" s="123"/>
      <c r="AN56" s="126"/>
      <c r="AO56" s="126"/>
    </row>
    <row r="57" spans="1:41" s="45" customFormat="1" ht="15.75" customHeight="1">
      <c r="A57" s="420" t="s">
        <v>367</v>
      </c>
      <c r="B57" s="421" t="s">
        <v>47</v>
      </c>
      <c r="C57" s="422">
        <v>2076</v>
      </c>
      <c r="D57" s="422">
        <v>395</v>
      </c>
      <c r="E57" s="422">
        <v>246</v>
      </c>
      <c r="F57" s="422">
        <v>2225</v>
      </c>
      <c r="G57" s="358">
        <v>2471</v>
      </c>
      <c r="H57" s="422">
        <v>21583</v>
      </c>
      <c r="I57" s="422">
        <v>9040</v>
      </c>
      <c r="J57" s="422">
        <v>12817</v>
      </c>
      <c r="K57" s="422">
        <v>17806</v>
      </c>
      <c r="L57" s="422">
        <v>22983</v>
      </c>
      <c r="M57" s="422">
        <v>7640</v>
      </c>
      <c r="N57" s="358">
        <v>30623</v>
      </c>
      <c r="O57" s="423">
        <v>137.51444148114149</v>
      </c>
      <c r="P57" s="423">
        <v>143.90048059189596</v>
      </c>
      <c r="Q57" s="423">
        <v>161.98844095861566</v>
      </c>
      <c r="R57" s="423">
        <v>118.03469319793724</v>
      </c>
      <c r="S57" s="423">
        <v>136.69230877323173</v>
      </c>
      <c r="T57" s="423">
        <v>146.512695083956</v>
      </c>
      <c r="U57" s="424">
        <v>139.14615031877324</v>
      </c>
      <c r="V57" s="3"/>
      <c r="W57" s="3"/>
      <c r="X57" s="125"/>
      <c r="Y57" s="53"/>
      <c r="Z57" s="123"/>
      <c r="AA57" s="123"/>
      <c r="AB57" s="123"/>
      <c r="AC57" s="123"/>
      <c r="AD57" s="123"/>
      <c r="AE57" s="123"/>
      <c r="AF57" s="123"/>
      <c r="AG57" s="123"/>
      <c r="AH57" s="123"/>
      <c r="AI57" s="123"/>
      <c r="AJ57" s="123"/>
      <c r="AK57" s="123"/>
      <c r="AL57" s="123"/>
      <c r="AM57" s="123"/>
      <c r="AN57" s="126"/>
      <c r="AO57" s="126"/>
    </row>
    <row r="58" spans="1:41" s="45" customFormat="1" ht="15.75" customHeight="1">
      <c r="A58" s="425" t="s">
        <v>368</v>
      </c>
      <c r="B58" s="426" t="s">
        <v>48</v>
      </c>
      <c r="C58" s="427">
        <v>6255</v>
      </c>
      <c r="D58" s="427">
        <v>794</v>
      </c>
      <c r="E58" s="427">
        <v>260</v>
      </c>
      <c r="F58" s="427">
        <v>6789</v>
      </c>
      <c r="G58" s="362">
        <v>7049</v>
      </c>
      <c r="H58" s="427">
        <v>36994</v>
      </c>
      <c r="I58" s="427">
        <v>6935</v>
      </c>
      <c r="J58" s="427">
        <v>5632</v>
      </c>
      <c r="K58" s="427">
        <v>38297</v>
      </c>
      <c r="L58" s="427">
        <v>32278</v>
      </c>
      <c r="M58" s="427">
        <v>11651</v>
      </c>
      <c r="N58" s="362">
        <v>43929</v>
      </c>
      <c r="O58" s="428">
        <v>129.12158091704046</v>
      </c>
      <c r="P58" s="428">
        <v>110.9079432949285</v>
      </c>
      <c r="Q58" s="428">
        <v>171.28533505013797</v>
      </c>
      <c r="R58" s="428">
        <v>117.57217204355723</v>
      </c>
      <c r="S58" s="428">
        <v>126.85574653885544</v>
      </c>
      <c r="T58" s="428">
        <v>124.82754980347754</v>
      </c>
      <c r="U58" s="429">
        <v>126.36690934591354</v>
      </c>
      <c r="V58" s="3"/>
      <c r="W58" s="3"/>
      <c r="X58" s="125"/>
      <c r="Y58" s="53"/>
      <c r="Z58" s="123"/>
      <c r="AA58" s="123"/>
      <c r="AB58" s="123"/>
      <c r="AC58" s="123"/>
      <c r="AD58" s="123"/>
      <c r="AE58" s="123"/>
      <c r="AF58" s="123"/>
      <c r="AG58" s="123"/>
      <c r="AH58" s="123"/>
      <c r="AI58" s="123"/>
      <c r="AJ58" s="123"/>
      <c r="AK58" s="123"/>
      <c r="AL58" s="123"/>
      <c r="AM58" s="123"/>
      <c r="AN58" s="126"/>
      <c r="AO58" s="126"/>
    </row>
    <row r="59" spans="1:41" s="45" customFormat="1" ht="15.75" customHeight="1">
      <c r="A59" s="420" t="s">
        <v>369</v>
      </c>
      <c r="B59" s="421" t="s">
        <v>49</v>
      </c>
      <c r="C59" s="422">
        <v>5471</v>
      </c>
      <c r="D59" s="422">
        <v>1050</v>
      </c>
      <c r="E59" s="422">
        <v>279</v>
      </c>
      <c r="F59" s="422">
        <v>6242</v>
      </c>
      <c r="G59" s="358">
        <v>6521</v>
      </c>
      <c r="H59" s="422">
        <v>31597</v>
      </c>
      <c r="I59" s="422">
        <v>7245</v>
      </c>
      <c r="J59" s="422">
        <v>7452</v>
      </c>
      <c r="K59" s="422">
        <v>31390</v>
      </c>
      <c r="L59" s="422">
        <v>29163</v>
      </c>
      <c r="M59" s="422">
        <v>9679</v>
      </c>
      <c r="N59" s="358">
        <v>38842</v>
      </c>
      <c r="O59" s="423">
        <v>139.14927146279706</v>
      </c>
      <c r="P59" s="423">
        <v>112.83397656603798</v>
      </c>
      <c r="Q59" s="423">
        <v>176.89755083076611</v>
      </c>
      <c r="R59" s="423">
        <v>123.3962471618069</v>
      </c>
      <c r="S59" s="423">
        <v>136.84981709328659</v>
      </c>
      <c r="T59" s="423">
        <v>127.69617055950368</v>
      </c>
      <c r="U59" s="424">
        <v>134.73385542929427</v>
      </c>
      <c r="V59" s="3"/>
      <c r="W59" s="3"/>
      <c r="X59" s="125"/>
      <c r="Y59" s="53"/>
      <c r="Z59" s="123"/>
      <c r="AA59" s="123"/>
      <c r="AB59" s="123"/>
      <c r="AC59" s="123"/>
      <c r="AD59" s="123"/>
      <c r="AE59" s="123"/>
      <c r="AF59" s="123"/>
      <c r="AG59" s="123"/>
      <c r="AH59" s="123"/>
      <c r="AI59" s="123"/>
      <c r="AJ59" s="123"/>
      <c r="AK59" s="123"/>
      <c r="AL59" s="123"/>
      <c r="AM59" s="123"/>
      <c r="AN59" s="126"/>
      <c r="AO59" s="126"/>
    </row>
    <row r="60" spans="1:41" s="45" customFormat="1" ht="15.75" customHeight="1">
      <c r="A60" s="425" t="s">
        <v>370</v>
      </c>
      <c r="B60" s="426" t="s">
        <v>50</v>
      </c>
      <c r="C60" s="427">
        <v>12541</v>
      </c>
      <c r="D60" s="427">
        <v>1513</v>
      </c>
      <c r="E60" s="427">
        <v>555</v>
      </c>
      <c r="F60" s="427">
        <v>13499</v>
      </c>
      <c r="G60" s="362">
        <v>14054</v>
      </c>
      <c r="H60" s="427">
        <v>77815</v>
      </c>
      <c r="I60" s="427">
        <v>13704</v>
      </c>
      <c r="J60" s="427">
        <v>13457</v>
      </c>
      <c r="K60" s="427">
        <v>78062</v>
      </c>
      <c r="L60" s="427">
        <v>59013</v>
      </c>
      <c r="M60" s="427">
        <v>32506</v>
      </c>
      <c r="N60" s="362">
        <v>91519</v>
      </c>
      <c r="O60" s="428">
        <v>130.98747518019383</v>
      </c>
      <c r="P60" s="428">
        <v>121.75308203816925</v>
      </c>
      <c r="Q60" s="428">
        <v>176.22267311203248</v>
      </c>
      <c r="R60" s="428">
        <v>119.58536930242167</v>
      </c>
      <c r="S60" s="428">
        <v>133.12685643604581</v>
      </c>
      <c r="T60" s="428">
        <v>122.54937189843491</v>
      </c>
      <c r="U60" s="429">
        <v>129.69680492732991</v>
      </c>
      <c r="V60" s="3"/>
      <c r="W60" s="3"/>
      <c r="X60" s="125"/>
      <c r="Y60" s="53"/>
      <c r="Z60" s="123"/>
      <c r="AA60" s="123"/>
      <c r="AB60" s="123"/>
      <c r="AC60" s="123"/>
      <c r="AD60" s="123"/>
      <c r="AE60" s="123"/>
      <c r="AF60" s="123"/>
      <c r="AG60" s="123"/>
      <c r="AH60" s="123"/>
      <c r="AI60" s="123"/>
      <c r="AJ60" s="123"/>
      <c r="AK60" s="123"/>
      <c r="AL60" s="123"/>
      <c r="AM60" s="123"/>
      <c r="AN60" s="126"/>
      <c r="AO60" s="126"/>
    </row>
    <row r="61" spans="1:41" s="45" customFormat="1" ht="15.75" customHeight="1">
      <c r="A61" s="420" t="s">
        <v>371</v>
      </c>
      <c r="B61" s="421" t="s">
        <v>51</v>
      </c>
      <c r="C61" s="422">
        <v>7001</v>
      </c>
      <c r="D61" s="422">
        <v>827</v>
      </c>
      <c r="E61" s="422">
        <v>413</v>
      </c>
      <c r="F61" s="422">
        <v>7415</v>
      </c>
      <c r="G61" s="358">
        <v>7828</v>
      </c>
      <c r="H61" s="422">
        <v>38515</v>
      </c>
      <c r="I61" s="422">
        <v>10257</v>
      </c>
      <c r="J61" s="422">
        <v>10813</v>
      </c>
      <c r="K61" s="422">
        <v>37959</v>
      </c>
      <c r="L61" s="422">
        <v>35253</v>
      </c>
      <c r="M61" s="422">
        <v>13519</v>
      </c>
      <c r="N61" s="358">
        <v>48772</v>
      </c>
      <c r="O61" s="423">
        <v>141.41563526137591</v>
      </c>
      <c r="P61" s="423">
        <v>127.52409839500669</v>
      </c>
      <c r="Q61" s="423">
        <v>177.95591019048661</v>
      </c>
      <c r="R61" s="423">
        <v>126.68512506889593</v>
      </c>
      <c r="S61" s="423">
        <v>141.31231164300658</v>
      </c>
      <c r="T61" s="423">
        <v>130.79074589765045</v>
      </c>
      <c r="U61" s="424">
        <v>138.50495214830522</v>
      </c>
      <c r="V61" s="3"/>
      <c r="W61" s="3"/>
      <c r="X61" s="125"/>
      <c r="Y61" s="53"/>
      <c r="Z61" s="123"/>
      <c r="AA61" s="123"/>
      <c r="AB61" s="123"/>
      <c r="AC61" s="123"/>
      <c r="AD61" s="123"/>
      <c r="AE61" s="123"/>
      <c r="AF61" s="123"/>
      <c r="AG61" s="123"/>
      <c r="AH61" s="123"/>
      <c r="AI61" s="123"/>
      <c r="AJ61" s="123"/>
      <c r="AK61" s="123"/>
      <c r="AL61" s="123"/>
      <c r="AM61" s="123"/>
      <c r="AN61" s="126"/>
      <c r="AO61" s="126"/>
    </row>
    <row r="62" spans="1:41" s="45" customFormat="1" ht="15.75" customHeight="1">
      <c r="A62" s="425" t="s">
        <v>372</v>
      </c>
      <c r="B62" s="426" t="s">
        <v>52</v>
      </c>
      <c r="C62" s="427">
        <v>21465</v>
      </c>
      <c r="D62" s="427">
        <v>2569</v>
      </c>
      <c r="E62" s="427">
        <v>584</v>
      </c>
      <c r="F62" s="427">
        <v>23450</v>
      </c>
      <c r="G62" s="362">
        <v>24034</v>
      </c>
      <c r="H62" s="427">
        <v>172304</v>
      </c>
      <c r="I62" s="427">
        <v>22296</v>
      </c>
      <c r="J62" s="427">
        <v>17428</v>
      </c>
      <c r="K62" s="427">
        <v>177172</v>
      </c>
      <c r="L62" s="427">
        <v>138304</v>
      </c>
      <c r="M62" s="427">
        <v>56296</v>
      </c>
      <c r="N62" s="362">
        <v>194600</v>
      </c>
      <c r="O62" s="428">
        <v>173.15787303833957</v>
      </c>
      <c r="P62" s="428">
        <v>126.57598958890883</v>
      </c>
      <c r="Q62" s="428">
        <v>183.53720040427712</v>
      </c>
      <c r="R62" s="428">
        <v>166.65699254274415</v>
      </c>
      <c r="S62" s="428">
        <v>179.1314743542226</v>
      </c>
      <c r="T62" s="428">
        <v>137.43220882217665</v>
      </c>
      <c r="U62" s="429">
        <v>168.25476659420661</v>
      </c>
      <c r="V62" s="3"/>
      <c r="W62" s="3"/>
      <c r="X62" s="125"/>
      <c r="Y62" s="53"/>
      <c r="Z62" s="123"/>
      <c r="AA62" s="123"/>
      <c r="AB62" s="123"/>
      <c r="AC62" s="123"/>
      <c r="AD62" s="123"/>
      <c r="AE62" s="123"/>
      <c r="AF62" s="123"/>
      <c r="AG62" s="123"/>
      <c r="AH62" s="123"/>
      <c r="AI62" s="123"/>
      <c r="AJ62" s="123"/>
      <c r="AK62" s="123"/>
      <c r="AL62" s="123"/>
      <c r="AM62" s="123"/>
      <c r="AN62" s="126"/>
      <c r="AO62" s="126"/>
    </row>
    <row r="63" spans="1:41" s="45" customFormat="1" ht="15.75" customHeight="1">
      <c r="A63" s="420" t="s">
        <v>373</v>
      </c>
      <c r="B63" s="421" t="s">
        <v>53</v>
      </c>
      <c r="C63" s="422">
        <v>24098</v>
      </c>
      <c r="D63" s="422">
        <v>3048</v>
      </c>
      <c r="E63" s="422">
        <v>804</v>
      </c>
      <c r="F63" s="422">
        <v>26342</v>
      </c>
      <c r="G63" s="358">
        <v>27146</v>
      </c>
      <c r="H63" s="422">
        <v>153101</v>
      </c>
      <c r="I63" s="422">
        <v>27665</v>
      </c>
      <c r="J63" s="422">
        <v>28141</v>
      </c>
      <c r="K63" s="422">
        <v>152625</v>
      </c>
      <c r="L63" s="422">
        <v>121904</v>
      </c>
      <c r="M63" s="422">
        <v>58862</v>
      </c>
      <c r="N63" s="358">
        <v>180766</v>
      </c>
      <c r="O63" s="423">
        <v>140.10071765999618</v>
      </c>
      <c r="P63" s="423">
        <v>120.70572413926554</v>
      </c>
      <c r="Q63" s="423">
        <v>173.40593069198539</v>
      </c>
      <c r="R63" s="423">
        <v>129.57917365084387</v>
      </c>
      <c r="S63" s="423">
        <v>142.41915858047827</v>
      </c>
      <c r="T63" s="423">
        <v>125.33030745313044</v>
      </c>
      <c r="U63" s="424">
        <v>137.32887794805941</v>
      </c>
      <c r="V63" s="3"/>
      <c r="W63" s="3"/>
      <c r="X63" s="125"/>
      <c r="Y63" s="53"/>
      <c r="Z63" s="123"/>
      <c r="AA63" s="123"/>
      <c r="AB63" s="123"/>
      <c r="AC63" s="123"/>
      <c r="AD63" s="123"/>
      <c r="AE63" s="123"/>
      <c r="AF63" s="123"/>
      <c r="AG63" s="123"/>
      <c r="AH63" s="123"/>
      <c r="AI63" s="123"/>
      <c r="AJ63" s="123"/>
      <c r="AK63" s="123"/>
      <c r="AL63" s="123"/>
      <c r="AM63" s="123"/>
      <c r="AN63" s="126"/>
      <c r="AO63" s="126"/>
    </row>
    <row r="64" spans="1:41" s="45" customFormat="1" ht="15.75" customHeight="1">
      <c r="A64" s="425" t="s">
        <v>374</v>
      </c>
      <c r="B64" s="426" t="s">
        <v>54</v>
      </c>
      <c r="C64" s="427">
        <v>2102</v>
      </c>
      <c r="D64" s="427">
        <v>383</v>
      </c>
      <c r="E64" s="427">
        <v>228</v>
      </c>
      <c r="F64" s="427">
        <v>2257</v>
      </c>
      <c r="G64" s="362">
        <v>2485</v>
      </c>
      <c r="H64" s="427">
        <v>24603</v>
      </c>
      <c r="I64" s="427">
        <v>7009</v>
      </c>
      <c r="J64" s="427">
        <v>13398</v>
      </c>
      <c r="K64" s="427">
        <v>18214</v>
      </c>
      <c r="L64" s="427">
        <v>25831</v>
      </c>
      <c r="M64" s="427">
        <v>5781</v>
      </c>
      <c r="N64" s="362">
        <v>31612</v>
      </c>
      <c r="O64" s="428">
        <v>140.39195374202905</v>
      </c>
      <c r="P64" s="428">
        <v>119.92926953253676</v>
      </c>
      <c r="Q64" s="428">
        <v>151.59555808096317</v>
      </c>
      <c r="R64" s="428">
        <v>122.75710593032669</v>
      </c>
      <c r="S64" s="428">
        <v>135.00114623419029</v>
      </c>
      <c r="T64" s="428">
        <v>145.43090938150462</v>
      </c>
      <c r="U64" s="429">
        <v>136.82970108656696</v>
      </c>
      <c r="V64" s="3"/>
      <c r="W64" s="3"/>
      <c r="X64" s="125"/>
      <c r="Y64" s="53"/>
      <c r="Z64" s="123"/>
      <c r="AA64" s="123"/>
      <c r="AB64" s="123"/>
      <c r="AC64" s="123"/>
      <c r="AD64" s="123"/>
      <c r="AE64" s="123"/>
      <c r="AF64" s="123"/>
      <c r="AG64" s="123"/>
      <c r="AH64" s="123"/>
      <c r="AI64" s="123"/>
      <c r="AJ64" s="123"/>
      <c r="AK64" s="123"/>
      <c r="AL64" s="123"/>
      <c r="AM64" s="123"/>
      <c r="AN64" s="126"/>
      <c r="AO64" s="126"/>
    </row>
    <row r="65" spans="1:41" s="45" customFormat="1" ht="15.75" customHeight="1">
      <c r="A65" s="420" t="s">
        <v>375</v>
      </c>
      <c r="B65" s="421" t="s">
        <v>55</v>
      </c>
      <c r="C65" s="422">
        <v>3663</v>
      </c>
      <c r="D65" s="422">
        <v>595</v>
      </c>
      <c r="E65" s="422">
        <v>249</v>
      </c>
      <c r="F65" s="422">
        <v>4009</v>
      </c>
      <c r="G65" s="358">
        <v>4258</v>
      </c>
      <c r="H65" s="422">
        <v>22053</v>
      </c>
      <c r="I65" s="422">
        <v>4693</v>
      </c>
      <c r="J65" s="422">
        <v>5451</v>
      </c>
      <c r="K65" s="422">
        <v>21295</v>
      </c>
      <c r="L65" s="422">
        <v>17819</v>
      </c>
      <c r="M65" s="422">
        <v>8927</v>
      </c>
      <c r="N65" s="358">
        <v>26746</v>
      </c>
      <c r="O65" s="423">
        <v>129.39564512275084</v>
      </c>
      <c r="P65" s="423">
        <v>120.80771680458861</v>
      </c>
      <c r="Q65" s="423">
        <v>176.52141513019001</v>
      </c>
      <c r="R65" s="423">
        <v>113.74141423542181</v>
      </c>
      <c r="S65" s="423">
        <v>130.59777554868532</v>
      </c>
      <c r="T65" s="423">
        <v>122.19616160427972</v>
      </c>
      <c r="U65" s="424">
        <v>127.97649248277469</v>
      </c>
      <c r="V65" s="3"/>
      <c r="W65" s="3"/>
      <c r="X65" s="125"/>
      <c r="Y65" s="53"/>
      <c r="Z65" s="123"/>
      <c r="AA65" s="123"/>
      <c r="AB65" s="123"/>
      <c r="AC65" s="123"/>
      <c r="AD65" s="123"/>
      <c r="AE65" s="123"/>
      <c r="AF65" s="123"/>
      <c r="AG65" s="123"/>
      <c r="AH65" s="123"/>
      <c r="AI65" s="123"/>
      <c r="AJ65" s="123"/>
      <c r="AK65" s="123"/>
      <c r="AL65" s="123"/>
      <c r="AM65" s="123"/>
      <c r="AN65" s="126"/>
      <c r="AO65" s="126"/>
    </row>
    <row r="66" spans="1:41" s="45" customFormat="1" ht="15.75" customHeight="1">
      <c r="A66" s="425" t="s">
        <v>376</v>
      </c>
      <c r="B66" s="426" t="s">
        <v>56</v>
      </c>
      <c r="C66" s="427">
        <v>8957</v>
      </c>
      <c r="D66" s="427">
        <v>1304</v>
      </c>
      <c r="E66" s="427">
        <v>543</v>
      </c>
      <c r="F66" s="427">
        <v>9718</v>
      </c>
      <c r="G66" s="362">
        <v>10261</v>
      </c>
      <c r="H66" s="427">
        <v>60644</v>
      </c>
      <c r="I66" s="427">
        <v>18051</v>
      </c>
      <c r="J66" s="427">
        <v>19680</v>
      </c>
      <c r="K66" s="427">
        <v>59015</v>
      </c>
      <c r="L66" s="427">
        <v>59133</v>
      </c>
      <c r="M66" s="427">
        <v>19562</v>
      </c>
      <c r="N66" s="362">
        <v>78695</v>
      </c>
      <c r="O66" s="428">
        <v>146.13716682106394</v>
      </c>
      <c r="P66" s="428">
        <v>133.44256770535114</v>
      </c>
      <c r="Q66" s="428">
        <v>181.63527475325836</v>
      </c>
      <c r="R66" s="428">
        <v>128.79132984576611</v>
      </c>
      <c r="S66" s="428">
        <v>146.94702567030734</v>
      </c>
      <c r="T66" s="428">
        <v>131.82629683332067</v>
      </c>
      <c r="U66" s="429">
        <v>143.43484082010576</v>
      </c>
      <c r="V66" s="3"/>
      <c r="W66" s="3"/>
      <c r="X66" s="125"/>
      <c r="Y66" s="53"/>
      <c r="Z66" s="123"/>
      <c r="AA66" s="123"/>
      <c r="AB66" s="123"/>
      <c r="AC66" s="123"/>
      <c r="AD66" s="123"/>
      <c r="AE66" s="123"/>
      <c r="AF66" s="123"/>
      <c r="AG66" s="123"/>
      <c r="AH66" s="123"/>
      <c r="AI66" s="123"/>
      <c r="AJ66" s="123"/>
      <c r="AK66" s="123"/>
      <c r="AL66" s="123"/>
      <c r="AM66" s="123"/>
      <c r="AN66" s="126"/>
      <c r="AO66" s="126"/>
    </row>
    <row r="67" spans="1:41" s="45" customFormat="1" ht="15.75" customHeight="1">
      <c r="A67" s="420" t="s">
        <v>377</v>
      </c>
      <c r="B67" s="421" t="s">
        <v>57</v>
      </c>
      <c r="C67" s="422">
        <v>22853</v>
      </c>
      <c r="D67" s="422">
        <v>2468</v>
      </c>
      <c r="E67" s="422">
        <v>544</v>
      </c>
      <c r="F67" s="422">
        <v>24777</v>
      </c>
      <c r="G67" s="358">
        <v>25321</v>
      </c>
      <c r="H67" s="422">
        <v>271850</v>
      </c>
      <c r="I67" s="422">
        <v>24269</v>
      </c>
      <c r="J67" s="422">
        <v>20635</v>
      </c>
      <c r="K67" s="422">
        <v>275484</v>
      </c>
      <c r="L67" s="422">
        <v>202490</v>
      </c>
      <c r="M67" s="422">
        <v>93629</v>
      </c>
      <c r="N67" s="358">
        <v>296119</v>
      </c>
      <c r="O67" s="423">
        <v>173.27409215751206</v>
      </c>
      <c r="P67" s="423">
        <v>125.21420257252262</v>
      </c>
      <c r="Q67" s="423">
        <v>183.93106303945535</v>
      </c>
      <c r="R67" s="423">
        <v>168.72741853680012</v>
      </c>
      <c r="S67" s="423">
        <v>180.25516249876102</v>
      </c>
      <c r="T67" s="423">
        <v>145.2965144309222</v>
      </c>
      <c r="U67" s="424">
        <v>169.82783705537554</v>
      </c>
      <c r="V67" s="3"/>
      <c r="W67" s="3"/>
      <c r="X67" s="125"/>
      <c r="Y67" s="53"/>
      <c r="Z67" s="123"/>
      <c r="AA67" s="123"/>
      <c r="AB67" s="123"/>
      <c r="AC67" s="123"/>
      <c r="AD67" s="123"/>
      <c r="AE67" s="123"/>
      <c r="AF67" s="123"/>
      <c r="AG67" s="123"/>
      <c r="AH67" s="123"/>
      <c r="AI67" s="123"/>
      <c r="AJ67" s="123"/>
      <c r="AK67" s="123"/>
      <c r="AL67" s="123"/>
      <c r="AM67" s="123"/>
      <c r="AN67" s="126"/>
      <c r="AO67" s="126"/>
    </row>
    <row r="68" spans="1:41" s="45" customFormat="1" ht="15.75" customHeight="1">
      <c r="A68" s="425" t="s">
        <v>378</v>
      </c>
      <c r="B68" s="426" t="s">
        <v>58</v>
      </c>
      <c r="C68" s="427">
        <v>7988</v>
      </c>
      <c r="D68" s="427">
        <v>1173</v>
      </c>
      <c r="E68" s="427">
        <v>435</v>
      </c>
      <c r="F68" s="427">
        <v>8726</v>
      </c>
      <c r="G68" s="362">
        <v>9161</v>
      </c>
      <c r="H68" s="427">
        <v>54294</v>
      </c>
      <c r="I68" s="427">
        <v>9881</v>
      </c>
      <c r="J68" s="427">
        <v>12622</v>
      </c>
      <c r="K68" s="427">
        <v>51553</v>
      </c>
      <c r="L68" s="427">
        <v>45561</v>
      </c>
      <c r="M68" s="427">
        <v>18614</v>
      </c>
      <c r="N68" s="362">
        <v>64175</v>
      </c>
      <c r="O68" s="428">
        <v>129.83574788842304</v>
      </c>
      <c r="P68" s="428">
        <v>123.64794441044471</v>
      </c>
      <c r="Q68" s="428">
        <v>170.50008056750147</v>
      </c>
      <c r="R68" s="428">
        <v>117.16395559650987</v>
      </c>
      <c r="S68" s="428">
        <v>131.43662380328976</v>
      </c>
      <c r="T68" s="428">
        <v>122.80294816231805</v>
      </c>
      <c r="U68" s="429">
        <v>129.02857865430161</v>
      </c>
      <c r="V68" s="3"/>
      <c r="W68" s="3"/>
      <c r="X68" s="125"/>
      <c r="Y68" s="53"/>
      <c r="Z68" s="123"/>
      <c r="AA68" s="123"/>
      <c r="AB68" s="123"/>
      <c r="AC68" s="123"/>
      <c r="AD68" s="123"/>
      <c r="AE68" s="123"/>
      <c r="AF68" s="123"/>
      <c r="AG68" s="123"/>
      <c r="AH68" s="123"/>
      <c r="AI68" s="123"/>
      <c r="AJ68" s="123"/>
      <c r="AK68" s="123"/>
      <c r="AL68" s="123"/>
      <c r="AM68" s="123"/>
      <c r="AN68" s="126"/>
      <c r="AO68" s="126"/>
    </row>
    <row r="69" spans="1:41" s="45" customFormat="1" ht="15.75" customHeight="1">
      <c r="A69" s="420" t="s">
        <v>379</v>
      </c>
      <c r="B69" s="421" t="s">
        <v>59</v>
      </c>
      <c r="C69" s="422">
        <v>17451</v>
      </c>
      <c r="D69" s="422">
        <v>2097</v>
      </c>
      <c r="E69" s="422">
        <v>591</v>
      </c>
      <c r="F69" s="422">
        <v>18957</v>
      </c>
      <c r="G69" s="358">
        <v>19548</v>
      </c>
      <c r="H69" s="422">
        <v>97127</v>
      </c>
      <c r="I69" s="422">
        <v>22783</v>
      </c>
      <c r="J69" s="422">
        <v>19481</v>
      </c>
      <c r="K69" s="422">
        <v>100429</v>
      </c>
      <c r="L69" s="422">
        <v>84543</v>
      </c>
      <c r="M69" s="422">
        <v>35367</v>
      </c>
      <c r="N69" s="358">
        <v>119910</v>
      </c>
      <c r="O69" s="423">
        <v>138.68593085107625</v>
      </c>
      <c r="P69" s="423">
        <v>129.33363804896487</v>
      </c>
      <c r="Q69" s="423">
        <v>176.30307740371299</v>
      </c>
      <c r="R69" s="423">
        <v>127.80696633155684</v>
      </c>
      <c r="S69" s="423">
        <v>139.54681040298328</v>
      </c>
      <c r="T69" s="423">
        <v>130.26380490753186</v>
      </c>
      <c r="U69" s="424">
        <v>136.99813433224776</v>
      </c>
      <c r="V69" s="3"/>
      <c r="W69" s="3"/>
      <c r="X69" s="125"/>
      <c r="Y69" s="53"/>
      <c r="Z69" s="123"/>
      <c r="AA69" s="123"/>
      <c r="AB69" s="123"/>
      <c r="AC69" s="123"/>
      <c r="AD69" s="123"/>
      <c r="AE69" s="123"/>
      <c r="AF69" s="123"/>
      <c r="AG69" s="123"/>
      <c r="AH69" s="123"/>
      <c r="AI69" s="123"/>
      <c r="AJ69" s="123"/>
      <c r="AK69" s="123"/>
      <c r="AL69" s="123"/>
      <c r="AM69" s="123"/>
      <c r="AN69" s="126"/>
      <c r="AO69" s="126"/>
    </row>
    <row r="70" spans="1:41" s="45" customFormat="1" ht="15.75" customHeight="1">
      <c r="A70" s="425" t="s">
        <v>380</v>
      </c>
      <c r="B70" s="426" t="s">
        <v>60</v>
      </c>
      <c r="C70" s="427">
        <v>1087</v>
      </c>
      <c r="D70" s="427">
        <v>239</v>
      </c>
      <c r="E70" s="427">
        <v>209</v>
      </c>
      <c r="F70" s="427">
        <v>1117</v>
      </c>
      <c r="G70" s="362">
        <v>1326</v>
      </c>
      <c r="H70" s="427">
        <v>7189</v>
      </c>
      <c r="I70" s="427">
        <v>2124</v>
      </c>
      <c r="J70" s="427">
        <v>4009</v>
      </c>
      <c r="K70" s="427">
        <v>5304</v>
      </c>
      <c r="L70" s="427">
        <v>6618</v>
      </c>
      <c r="M70" s="427">
        <v>2695</v>
      </c>
      <c r="N70" s="362">
        <v>9313</v>
      </c>
      <c r="O70" s="428">
        <v>145.81753994695595</v>
      </c>
      <c r="P70" s="428">
        <v>112.9772240453098</v>
      </c>
      <c r="Q70" s="428">
        <v>159.1428266916387</v>
      </c>
      <c r="R70" s="428">
        <v>118.23068694963888</v>
      </c>
      <c r="S70" s="428">
        <v>138.87460257196153</v>
      </c>
      <c r="T70" s="428">
        <v>140.61427662512455</v>
      </c>
      <c r="U70" s="429">
        <v>139.35098868488063</v>
      </c>
      <c r="V70" s="3"/>
      <c r="W70" s="3"/>
      <c r="X70" s="125"/>
      <c r="Y70" s="53"/>
      <c r="Z70" s="123"/>
      <c r="AA70" s="123"/>
      <c r="AB70" s="123"/>
      <c r="AC70" s="123"/>
      <c r="AD70" s="123"/>
      <c r="AE70" s="123"/>
      <c r="AF70" s="123"/>
      <c r="AG70" s="123"/>
      <c r="AH70" s="123"/>
      <c r="AI70" s="123"/>
      <c r="AJ70" s="123"/>
      <c r="AK70" s="123"/>
      <c r="AL70" s="123"/>
      <c r="AM70" s="123"/>
      <c r="AN70" s="126"/>
      <c r="AO70" s="126"/>
    </row>
    <row r="71" spans="1:41" s="45" customFormat="1" ht="15.75" customHeight="1">
      <c r="A71" s="420" t="s">
        <v>381</v>
      </c>
      <c r="B71" s="421" t="s">
        <v>61</v>
      </c>
      <c r="C71" s="422">
        <v>12517</v>
      </c>
      <c r="D71" s="422">
        <v>2411</v>
      </c>
      <c r="E71" s="422">
        <v>530</v>
      </c>
      <c r="F71" s="422">
        <v>14398</v>
      </c>
      <c r="G71" s="358">
        <v>14928</v>
      </c>
      <c r="H71" s="422">
        <v>129666</v>
      </c>
      <c r="I71" s="422">
        <v>26867</v>
      </c>
      <c r="J71" s="422">
        <v>52661</v>
      </c>
      <c r="K71" s="422">
        <v>103872</v>
      </c>
      <c r="L71" s="422">
        <v>119214</v>
      </c>
      <c r="M71" s="422">
        <v>37319</v>
      </c>
      <c r="N71" s="358">
        <v>156533</v>
      </c>
      <c r="O71" s="423">
        <v>143.35061218927117</v>
      </c>
      <c r="P71" s="423">
        <v>114.89320532896299</v>
      </c>
      <c r="Q71" s="423">
        <v>176.17690440009608</v>
      </c>
      <c r="R71" s="423">
        <v>117.76280467994494</v>
      </c>
      <c r="S71" s="423">
        <v>136.71238290342237</v>
      </c>
      <c r="T71" s="423">
        <v>147.1766555734041</v>
      </c>
      <c r="U71" s="424">
        <v>139.1782549828205</v>
      </c>
      <c r="V71" s="3"/>
      <c r="W71" s="3"/>
      <c r="X71" s="125"/>
      <c r="Y71" s="53"/>
      <c r="Z71" s="123"/>
      <c r="AA71" s="123"/>
      <c r="AB71" s="123"/>
      <c r="AC71" s="123"/>
      <c r="AD71" s="123"/>
      <c r="AE71" s="123"/>
      <c r="AF71" s="123"/>
      <c r="AG71" s="123"/>
      <c r="AH71" s="123"/>
      <c r="AI71" s="123"/>
      <c r="AJ71" s="123"/>
      <c r="AK71" s="123"/>
      <c r="AL71" s="123"/>
      <c r="AM71" s="123"/>
      <c r="AN71" s="126"/>
      <c r="AO71" s="126"/>
    </row>
    <row r="72" spans="1:41" s="45" customFormat="1" ht="15.75" customHeight="1">
      <c r="A72" s="425" t="s">
        <v>382</v>
      </c>
      <c r="B72" s="426" t="s">
        <v>62</v>
      </c>
      <c r="C72" s="427">
        <v>8657</v>
      </c>
      <c r="D72" s="427">
        <v>1282</v>
      </c>
      <c r="E72" s="427">
        <v>284</v>
      </c>
      <c r="F72" s="427">
        <v>9655</v>
      </c>
      <c r="G72" s="362">
        <v>9939</v>
      </c>
      <c r="H72" s="427">
        <v>59438</v>
      </c>
      <c r="I72" s="427">
        <v>11541</v>
      </c>
      <c r="J72" s="427">
        <v>7128</v>
      </c>
      <c r="K72" s="427">
        <v>63851</v>
      </c>
      <c r="L72" s="427">
        <v>48945</v>
      </c>
      <c r="M72" s="427">
        <v>22034</v>
      </c>
      <c r="N72" s="362">
        <v>70979</v>
      </c>
      <c r="O72" s="428">
        <v>134.99130257553318</v>
      </c>
      <c r="P72" s="428">
        <v>133.4466819040438</v>
      </c>
      <c r="Q72" s="428">
        <v>162.87460228955669</v>
      </c>
      <c r="R72" s="428">
        <v>131.16009231516344</v>
      </c>
      <c r="S72" s="428">
        <v>140.44935655397501</v>
      </c>
      <c r="T72" s="428">
        <v>120.98953463746983</v>
      </c>
      <c r="U72" s="429">
        <v>134.75934699134672</v>
      </c>
      <c r="V72" s="3"/>
      <c r="W72" s="3"/>
      <c r="X72" s="125"/>
      <c r="Y72" s="53"/>
      <c r="Z72" s="123"/>
      <c r="AA72" s="123"/>
      <c r="AB72" s="123"/>
      <c r="AC72" s="123"/>
      <c r="AD72" s="123"/>
      <c r="AE72" s="123"/>
      <c r="AF72" s="123"/>
      <c r="AG72" s="123"/>
      <c r="AH72" s="123"/>
      <c r="AI72" s="123"/>
      <c r="AJ72" s="123"/>
      <c r="AK72" s="123"/>
      <c r="AL72" s="123"/>
      <c r="AM72" s="123"/>
      <c r="AN72" s="126"/>
      <c r="AO72" s="126"/>
    </row>
    <row r="73" spans="1:41" s="45" customFormat="1" ht="15.75" customHeight="1">
      <c r="A73" s="420" t="s">
        <v>383</v>
      </c>
      <c r="B73" s="421" t="s">
        <v>63</v>
      </c>
      <c r="C73" s="422">
        <v>8738</v>
      </c>
      <c r="D73" s="422">
        <v>1150</v>
      </c>
      <c r="E73" s="422">
        <v>554</v>
      </c>
      <c r="F73" s="422">
        <v>9334</v>
      </c>
      <c r="G73" s="358">
        <v>9888</v>
      </c>
      <c r="H73" s="422">
        <v>80326</v>
      </c>
      <c r="I73" s="422">
        <v>17718</v>
      </c>
      <c r="J73" s="422">
        <v>38449</v>
      </c>
      <c r="K73" s="422">
        <v>59595</v>
      </c>
      <c r="L73" s="422">
        <v>74735</v>
      </c>
      <c r="M73" s="422">
        <v>23309</v>
      </c>
      <c r="N73" s="358">
        <v>98044</v>
      </c>
      <c r="O73" s="423">
        <v>145.36513621206697</v>
      </c>
      <c r="P73" s="423">
        <v>130.25836463552611</v>
      </c>
      <c r="Q73" s="423">
        <v>173.26014947152316</v>
      </c>
      <c r="R73" s="423">
        <v>116.93976288944262</v>
      </c>
      <c r="S73" s="423">
        <v>141.7869417425901</v>
      </c>
      <c r="T73" s="423">
        <v>147.32207614907199</v>
      </c>
      <c r="U73" s="424">
        <v>143.0526835224837</v>
      </c>
      <c r="V73" s="3"/>
      <c r="W73" s="3"/>
      <c r="X73" s="125"/>
      <c r="Y73" s="53"/>
      <c r="Z73" s="123"/>
      <c r="AA73" s="123"/>
      <c r="AB73" s="123"/>
      <c r="AC73" s="123"/>
      <c r="AD73" s="123"/>
      <c r="AE73" s="123"/>
      <c r="AF73" s="123"/>
      <c r="AG73" s="123"/>
      <c r="AH73" s="123"/>
      <c r="AI73" s="123"/>
      <c r="AJ73" s="123"/>
      <c r="AK73" s="123"/>
      <c r="AL73" s="123"/>
      <c r="AM73" s="123"/>
      <c r="AN73" s="126"/>
      <c r="AO73" s="126"/>
    </row>
    <row r="74" spans="1:41" s="45" customFormat="1" ht="15.75" customHeight="1">
      <c r="A74" s="425" t="s">
        <v>384</v>
      </c>
      <c r="B74" s="426" t="s">
        <v>64</v>
      </c>
      <c r="C74" s="427">
        <v>5252</v>
      </c>
      <c r="D74" s="427">
        <v>905</v>
      </c>
      <c r="E74" s="427">
        <v>514</v>
      </c>
      <c r="F74" s="427">
        <v>5643</v>
      </c>
      <c r="G74" s="362">
        <v>6157</v>
      </c>
      <c r="H74" s="427">
        <v>32595</v>
      </c>
      <c r="I74" s="427">
        <v>11207</v>
      </c>
      <c r="J74" s="427">
        <v>13797</v>
      </c>
      <c r="K74" s="427">
        <v>30005</v>
      </c>
      <c r="L74" s="427">
        <v>33452</v>
      </c>
      <c r="M74" s="427">
        <v>10350</v>
      </c>
      <c r="N74" s="362">
        <v>43802</v>
      </c>
      <c r="O74" s="428">
        <v>142.28919451598091</v>
      </c>
      <c r="P74" s="428">
        <v>134.10633581054537</v>
      </c>
      <c r="Q74" s="428">
        <v>167.43775438011207</v>
      </c>
      <c r="R74" s="428">
        <v>126.95155441667069</v>
      </c>
      <c r="S74" s="428">
        <v>142.24281449937808</v>
      </c>
      <c r="T74" s="428">
        <v>133.75958436748334</v>
      </c>
      <c r="U74" s="429">
        <v>140.34671452903618</v>
      </c>
      <c r="V74" s="3"/>
      <c r="W74" s="3"/>
      <c r="X74" s="125"/>
      <c r="Y74" s="53"/>
      <c r="Z74" s="123"/>
      <c r="AA74" s="123"/>
      <c r="AB74" s="123"/>
      <c r="AC74" s="123"/>
      <c r="AD74" s="123"/>
      <c r="AE74" s="123"/>
      <c r="AF74" s="123"/>
      <c r="AG74" s="123"/>
      <c r="AH74" s="123"/>
      <c r="AI74" s="123"/>
      <c r="AJ74" s="123"/>
      <c r="AK74" s="123"/>
      <c r="AL74" s="123"/>
      <c r="AM74" s="123"/>
      <c r="AN74" s="126"/>
      <c r="AO74" s="126"/>
    </row>
    <row r="75" spans="1:41" s="45" customFormat="1" ht="15.75" customHeight="1">
      <c r="A75" s="420" t="s">
        <v>385</v>
      </c>
      <c r="B75" s="421" t="s">
        <v>65</v>
      </c>
      <c r="C75" s="422">
        <v>10105</v>
      </c>
      <c r="D75" s="422">
        <v>1158</v>
      </c>
      <c r="E75" s="422">
        <v>443</v>
      </c>
      <c r="F75" s="422">
        <v>10820</v>
      </c>
      <c r="G75" s="358">
        <v>11263</v>
      </c>
      <c r="H75" s="422">
        <v>79364</v>
      </c>
      <c r="I75" s="422">
        <v>11707</v>
      </c>
      <c r="J75" s="422">
        <v>19256</v>
      </c>
      <c r="K75" s="422">
        <v>71815</v>
      </c>
      <c r="L75" s="422">
        <v>68199</v>
      </c>
      <c r="M75" s="422">
        <v>22872</v>
      </c>
      <c r="N75" s="358">
        <v>91071</v>
      </c>
      <c r="O75" s="423">
        <v>211.23517121204884</v>
      </c>
      <c r="P75" s="423">
        <v>129.74969548129724</v>
      </c>
      <c r="Q75" s="423">
        <v>274.97280402979584</v>
      </c>
      <c r="R75" s="423">
        <v>178.99824191226566</v>
      </c>
      <c r="S75" s="423">
        <v>221.7948441355511</v>
      </c>
      <c r="T75" s="423">
        <v>131.78502113515887</v>
      </c>
      <c r="U75" s="424">
        <v>201.56675821757534</v>
      </c>
      <c r="V75" s="3"/>
      <c r="W75" s="3"/>
      <c r="X75" s="125"/>
      <c r="Y75" s="53"/>
      <c r="Z75" s="123"/>
      <c r="AA75" s="123"/>
      <c r="AB75" s="123"/>
      <c r="AC75" s="123"/>
      <c r="AD75" s="123"/>
      <c r="AE75" s="123"/>
      <c r="AF75" s="123"/>
      <c r="AG75" s="123"/>
      <c r="AH75" s="123"/>
      <c r="AI75" s="123"/>
      <c r="AJ75" s="123"/>
      <c r="AK75" s="123"/>
      <c r="AL75" s="123"/>
      <c r="AM75" s="123"/>
      <c r="AN75" s="126"/>
      <c r="AO75" s="126"/>
    </row>
    <row r="76" spans="1:41" s="45" customFormat="1" ht="15.75" customHeight="1">
      <c r="A76" s="425" t="s">
        <v>386</v>
      </c>
      <c r="B76" s="426" t="s">
        <v>66</v>
      </c>
      <c r="C76" s="427">
        <v>6761</v>
      </c>
      <c r="D76" s="427">
        <v>1139</v>
      </c>
      <c r="E76" s="427">
        <v>254</v>
      </c>
      <c r="F76" s="427">
        <v>7646</v>
      </c>
      <c r="G76" s="362">
        <v>7900</v>
      </c>
      <c r="H76" s="427">
        <v>44333</v>
      </c>
      <c r="I76" s="427">
        <v>11649</v>
      </c>
      <c r="J76" s="427">
        <v>6092</v>
      </c>
      <c r="K76" s="427">
        <v>49890</v>
      </c>
      <c r="L76" s="427">
        <v>43526</v>
      </c>
      <c r="M76" s="427">
        <v>12456</v>
      </c>
      <c r="N76" s="362">
        <v>55982</v>
      </c>
      <c r="O76" s="428">
        <v>146.15242327484935</v>
      </c>
      <c r="P76" s="428">
        <v>129.33730457858846</v>
      </c>
      <c r="Q76" s="428">
        <v>169.14028281203866</v>
      </c>
      <c r="R76" s="428">
        <v>139.67887602068785</v>
      </c>
      <c r="S76" s="428">
        <v>146.96313845933736</v>
      </c>
      <c r="T76" s="428">
        <v>128.815002511963</v>
      </c>
      <c r="U76" s="429">
        <v>143.17078110597362</v>
      </c>
      <c r="V76" s="3"/>
      <c r="W76" s="3"/>
      <c r="X76" s="125"/>
      <c r="Y76" s="53"/>
      <c r="Z76" s="123"/>
      <c r="AA76" s="123"/>
      <c r="AB76" s="123"/>
      <c r="AC76" s="123"/>
      <c r="AD76" s="123"/>
      <c r="AE76" s="123"/>
      <c r="AF76" s="123"/>
      <c r="AG76" s="123"/>
      <c r="AH76" s="123"/>
      <c r="AI76" s="123"/>
      <c r="AJ76" s="123"/>
      <c r="AK76" s="123"/>
      <c r="AL76" s="123"/>
      <c r="AM76" s="123"/>
      <c r="AN76" s="126"/>
      <c r="AO76" s="126"/>
    </row>
    <row r="77" spans="1:41" s="45" customFormat="1" ht="15.75" customHeight="1">
      <c r="A77" s="420" t="s">
        <v>387</v>
      </c>
      <c r="B77" s="421" t="s">
        <v>67</v>
      </c>
      <c r="C77" s="422">
        <v>1001</v>
      </c>
      <c r="D77" s="422">
        <v>235</v>
      </c>
      <c r="E77" s="422">
        <v>132</v>
      </c>
      <c r="F77" s="422">
        <v>1104</v>
      </c>
      <c r="G77" s="358">
        <v>1236</v>
      </c>
      <c r="H77" s="422">
        <v>6560</v>
      </c>
      <c r="I77" s="422">
        <v>2334</v>
      </c>
      <c r="J77" s="422">
        <v>3619</v>
      </c>
      <c r="K77" s="422">
        <v>5275</v>
      </c>
      <c r="L77" s="422">
        <v>6630</v>
      </c>
      <c r="M77" s="422">
        <v>2264</v>
      </c>
      <c r="N77" s="358">
        <v>8894</v>
      </c>
      <c r="O77" s="423">
        <v>141.69308720810352</v>
      </c>
      <c r="P77" s="423">
        <v>118.24010341038422</v>
      </c>
      <c r="Q77" s="423">
        <v>160.90846298987182</v>
      </c>
      <c r="R77" s="423">
        <v>115.65026944951552</v>
      </c>
      <c r="S77" s="423">
        <v>134.46450259751805</v>
      </c>
      <c r="T77" s="423">
        <v>140.52230347461804</v>
      </c>
      <c r="U77" s="424">
        <v>135.89542642878624</v>
      </c>
      <c r="V77" s="3"/>
      <c r="W77" s="3"/>
      <c r="X77" s="125"/>
      <c r="Y77" s="53"/>
      <c r="Z77" s="123"/>
      <c r="AA77" s="123"/>
      <c r="AB77" s="123"/>
      <c r="AC77" s="123"/>
      <c r="AD77" s="123"/>
      <c r="AE77" s="123"/>
      <c r="AF77" s="123"/>
      <c r="AG77" s="123"/>
      <c r="AH77" s="123"/>
      <c r="AI77" s="123"/>
      <c r="AJ77" s="123"/>
      <c r="AK77" s="123"/>
      <c r="AL77" s="123"/>
      <c r="AM77" s="123"/>
      <c r="AN77" s="126"/>
      <c r="AO77" s="126"/>
    </row>
    <row r="78" spans="1:41" s="45" customFormat="1" ht="15.75" customHeight="1">
      <c r="A78" s="425" t="s">
        <v>388</v>
      </c>
      <c r="B78" s="426" t="s">
        <v>68</v>
      </c>
      <c r="C78" s="427">
        <v>4122</v>
      </c>
      <c r="D78" s="427">
        <v>711</v>
      </c>
      <c r="E78" s="427">
        <v>283</v>
      </c>
      <c r="F78" s="427">
        <v>4550</v>
      </c>
      <c r="G78" s="362">
        <v>4833</v>
      </c>
      <c r="H78" s="427">
        <v>37080</v>
      </c>
      <c r="I78" s="427">
        <v>6561</v>
      </c>
      <c r="J78" s="427">
        <v>6388</v>
      </c>
      <c r="K78" s="427">
        <v>37253</v>
      </c>
      <c r="L78" s="427">
        <v>29692</v>
      </c>
      <c r="M78" s="427">
        <v>13949</v>
      </c>
      <c r="N78" s="362">
        <v>43641</v>
      </c>
      <c r="O78" s="428">
        <v>142.28551512974749</v>
      </c>
      <c r="P78" s="428">
        <v>126.82974772888706</v>
      </c>
      <c r="Q78" s="428">
        <v>164.15203865252985</v>
      </c>
      <c r="R78" s="428">
        <v>135.74104523257822</v>
      </c>
      <c r="S78" s="428">
        <v>146.67065496588557</v>
      </c>
      <c r="T78" s="428">
        <v>125.79667011772776</v>
      </c>
      <c r="U78" s="429">
        <v>140.2736710070551</v>
      </c>
      <c r="V78" s="3"/>
      <c r="W78" s="3"/>
      <c r="X78" s="125"/>
      <c r="Y78" s="53"/>
      <c r="Z78" s="123"/>
      <c r="AA78" s="123"/>
      <c r="AB78" s="123"/>
      <c r="AC78" s="123"/>
      <c r="AD78" s="123"/>
      <c r="AE78" s="123"/>
      <c r="AF78" s="123"/>
      <c r="AG78" s="123"/>
      <c r="AH78" s="123"/>
      <c r="AI78" s="123"/>
      <c r="AJ78" s="123"/>
      <c r="AK78" s="123"/>
      <c r="AL78" s="123"/>
      <c r="AM78" s="123"/>
      <c r="AN78" s="126"/>
      <c r="AO78" s="126"/>
    </row>
    <row r="79" spans="1:41" s="45" customFormat="1" ht="15.75" customHeight="1">
      <c r="A79" s="420" t="s">
        <v>389</v>
      </c>
      <c r="B79" s="421" t="s">
        <v>69</v>
      </c>
      <c r="C79" s="422">
        <v>4091</v>
      </c>
      <c r="D79" s="422">
        <v>751</v>
      </c>
      <c r="E79" s="422">
        <v>255</v>
      </c>
      <c r="F79" s="422">
        <v>4587</v>
      </c>
      <c r="G79" s="358">
        <v>4842</v>
      </c>
      <c r="H79" s="422">
        <v>28016</v>
      </c>
      <c r="I79" s="422">
        <v>10755</v>
      </c>
      <c r="J79" s="422">
        <v>7669</v>
      </c>
      <c r="K79" s="422">
        <v>31102</v>
      </c>
      <c r="L79" s="422">
        <v>29078</v>
      </c>
      <c r="M79" s="422">
        <v>9693</v>
      </c>
      <c r="N79" s="358">
        <v>38771</v>
      </c>
      <c r="O79" s="423">
        <v>170.14795594571385</v>
      </c>
      <c r="P79" s="423">
        <v>125.96959811875459</v>
      </c>
      <c r="Q79" s="423">
        <v>198.83412813060119</v>
      </c>
      <c r="R79" s="423">
        <v>146.52651927446931</v>
      </c>
      <c r="S79" s="423">
        <v>165.67826130683812</v>
      </c>
      <c r="T79" s="423">
        <v>132.25913247067584</v>
      </c>
      <c r="U79" s="424">
        <v>158.02958597796513</v>
      </c>
      <c r="V79" s="3"/>
      <c r="W79" s="3"/>
      <c r="X79" s="125"/>
      <c r="Y79" s="53"/>
      <c r="Z79" s="123"/>
      <c r="AA79" s="123"/>
      <c r="AB79" s="123"/>
      <c r="AC79" s="123"/>
      <c r="AD79" s="123"/>
      <c r="AE79" s="123"/>
      <c r="AF79" s="123"/>
      <c r="AG79" s="123"/>
      <c r="AH79" s="123"/>
      <c r="AI79" s="123"/>
      <c r="AJ79" s="123"/>
      <c r="AK79" s="123"/>
      <c r="AL79" s="123"/>
      <c r="AM79" s="123"/>
      <c r="AN79" s="126"/>
      <c r="AO79" s="126"/>
    </row>
    <row r="80" spans="1:41" s="45" customFormat="1" ht="15.75" customHeight="1">
      <c r="A80" s="425" t="s">
        <v>390</v>
      </c>
      <c r="B80" s="426" t="s">
        <v>70</v>
      </c>
      <c r="C80" s="427">
        <v>4860</v>
      </c>
      <c r="D80" s="427">
        <v>754</v>
      </c>
      <c r="E80" s="427">
        <v>215</v>
      </c>
      <c r="F80" s="427">
        <v>5399</v>
      </c>
      <c r="G80" s="362">
        <v>5614</v>
      </c>
      <c r="H80" s="427">
        <v>65976</v>
      </c>
      <c r="I80" s="427">
        <v>13607</v>
      </c>
      <c r="J80" s="427">
        <v>15590</v>
      </c>
      <c r="K80" s="427">
        <v>63993</v>
      </c>
      <c r="L80" s="427">
        <v>60351</v>
      </c>
      <c r="M80" s="427">
        <v>19232</v>
      </c>
      <c r="N80" s="362">
        <v>79583</v>
      </c>
      <c r="O80" s="428">
        <v>134.27988469252836</v>
      </c>
      <c r="P80" s="428">
        <v>133.27828563720436</v>
      </c>
      <c r="Q80" s="428">
        <v>191.54795029831115</v>
      </c>
      <c r="R80" s="428">
        <v>117.53264351654703</v>
      </c>
      <c r="S80" s="428">
        <v>136.78019415488663</v>
      </c>
      <c r="T80" s="428">
        <v>125.14085443239608</v>
      </c>
      <c r="U80" s="429">
        <v>134.1218039026725</v>
      </c>
      <c r="V80" s="3"/>
      <c r="W80" s="3"/>
      <c r="X80" s="125"/>
      <c r="Y80" s="53"/>
      <c r="Z80" s="123"/>
      <c r="AA80" s="123"/>
      <c r="AB80" s="123"/>
      <c r="AC80" s="123"/>
      <c r="AD80" s="123"/>
      <c r="AE80" s="123"/>
      <c r="AF80" s="123"/>
      <c r="AG80" s="123"/>
      <c r="AH80" s="123"/>
      <c r="AI80" s="123"/>
      <c r="AJ80" s="123"/>
      <c r="AK80" s="123"/>
      <c r="AL80" s="123"/>
      <c r="AM80" s="123"/>
      <c r="AN80" s="126"/>
      <c r="AO80" s="126"/>
    </row>
    <row r="81" spans="1:41" s="45" customFormat="1" ht="15.75" customHeight="1">
      <c r="A81" s="420" t="s">
        <v>391</v>
      </c>
      <c r="B81" s="421" t="s">
        <v>71</v>
      </c>
      <c r="C81" s="422">
        <v>2752</v>
      </c>
      <c r="D81" s="422">
        <v>510</v>
      </c>
      <c r="E81" s="422">
        <v>249</v>
      </c>
      <c r="F81" s="422">
        <v>3013</v>
      </c>
      <c r="G81" s="358">
        <v>3262</v>
      </c>
      <c r="H81" s="422">
        <v>42862</v>
      </c>
      <c r="I81" s="422">
        <v>8527</v>
      </c>
      <c r="J81" s="422">
        <v>20634</v>
      </c>
      <c r="K81" s="422">
        <v>30755</v>
      </c>
      <c r="L81" s="422">
        <v>42245</v>
      </c>
      <c r="M81" s="422">
        <v>9144</v>
      </c>
      <c r="N81" s="358">
        <v>51389</v>
      </c>
      <c r="O81" s="423">
        <v>134.03057585799868</v>
      </c>
      <c r="P81" s="423">
        <v>121.92525150272456</v>
      </c>
      <c r="Q81" s="423">
        <v>154.39753960710891</v>
      </c>
      <c r="R81" s="423">
        <v>115.17135320740333</v>
      </c>
      <c r="S81" s="423">
        <v>127.56926284126712</v>
      </c>
      <c r="T81" s="423">
        <v>155.24214060403904</v>
      </c>
      <c r="U81" s="424">
        <v>132.3451186892211</v>
      </c>
      <c r="V81" s="3"/>
      <c r="W81" s="3"/>
      <c r="X81" s="125"/>
      <c r="Y81" s="53"/>
      <c r="Z81" s="123"/>
      <c r="AA81" s="123"/>
      <c r="AB81" s="123"/>
      <c r="AC81" s="123"/>
      <c r="AD81" s="123"/>
      <c r="AE81" s="123"/>
      <c r="AF81" s="123"/>
      <c r="AG81" s="123"/>
      <c r="AH81" s="123"/>
      <c r="AI81" s="123"/>
      <c r="AJ81" s="123"/>
      <c r="AK81" s="123"/>
      <c r="AL81" s="123"/>
      <c r="AM81" s="123"/>
      <c r="AN81" s="126"/>
      <c r="AO81" s="126"/>
    </row>
    <row r="82" spans="1:41" s="45" customFormat="1" ht="15.75" customHeight="1">
      <c r="A82" s="425" t="s">
        <v>392</v>
      </c>
      <c r="B82" s="426" t="s">
        <v>72</v>
      </c>
      <c r="C82" s="427">
        <v>3897</v>
      </c>
      <c r="D82" s="427">
        <v>448</v>
      </c>
      <c r="E82" s="427">
        <v>188</v>
      </c>
      <c r="F82" s="427">
        <v>4157</v>
      </c>
      <c r="G82" s="362">
        <v>4345</v>
      </c>
      <c r="H82" s="427">
        <v>25277</v>
      </c>
      <c r="I82" s="427">
        <v>4029</v>
      </c>
      <c r="J82" s="427">
        <v>4655</v>
      </c>
      <c r="K82" s="427">
        <v>24651</v>
      </c>
      <c r="L82" s="427">
        <v>20045</v>
      </c>
      <c r="M82" s="427">
        <v>9261</v>
      </c>
      <c r="N82" s="362">
        <v>29306</v>
      </c>
      <c r="O82" s="428">
        <v>142.18318741347113</v>
      </c>
      <c r="P82" s="428">
        <v>134.15985393301241</v>
      </c>
      <c r="Q82" s="428">
        <v>209.88233668280378</v>
      </c>
      <c r="R82" s="428">
        <v>125.20137897478408</v>
      </c>
      <c r="S82" s="428">
        <v>150.64423656879168</v>
      </c>
      <c r="T82" s="428">
        <v>118.5539300834707</v>
      </c>
      <c r="U82" s="429">
        <v>141.21147186773158</v>
      </c>
      <c r="V82" s="3"/>
      <c r="W82" s="3"/>
      <c r="X82" s="125"/>
      <c r="Y82" s="53"/>
      <c r="Z82" s="123"/>
      <c r="AA82" s="123"/>
      <c r="AB82" s="123"/>
      <c r="AC82" s="123"/>
      <c r="AD82" s="123"/>
      <c r="AE82" s="123"/>
      <c r="AF82" s="123"/>
      <c r="AG82" s="123"/>
      <c r="AH82" s="123"/>
      <c r="AI82" s="123"/>
      <c r="AJ82" s="123"/>
      <c r="AK82" s="123"/>
      <c r="AL82" s="123"/>
      <c r="AM82" s="123"/>
      <c r="AN82" s="126"/>
      <c r="AO82" s="126"/>
    </row>
    <row r="83" spans="1:41" s="45" customFormat="1" ht="15.75" customHeight="1">
      <c r="A83" s="420" t="s">
        <v>393</v>
      </c>
      <c r="B83" s="421" t="s">
        <v>73</v>
      </c>
      <c r="C83" s="422">
        <v>1040</v>
      </c>
      <c r="D83" s="422">
        <v>184</v>
      </c>
      <c r="E83" s="422">
        <v>161</v>
      </c>
      <c r="F83" s="422">
        <v>1063</v>
      </c>
      <c r="G83" s="358">
        <v>1224</v>
      </c>
      <c r="H83" s="422">
        <v>7420</v>
      </c>
      <c r="I83" s="422">
        <v>1226</v>
      </c>
      <c r="J83" s="422">
        <v>4271</v>
      </c>
      <c r="K83" s="422">
        <v>4375</v>
      </c>
      <c r="L83" s="422">
        <v>5965</v>
      </c>
      <c r="M83" s="422">
        <v>2681</v>
      </c>
      <c r="N83" s="358">
        <v>8646</v>
      </c>
      <c r="O83" s="423">
        <v>155.80234645728535</v>
      </c>
      <c r="P83" s="423">
        <v>128.20108494754496</v>
      </c>
      <c r="Q83" s="423">
        <v>168.89287898363477</v>
      </c>
      <c r="R83" s="423">
        <v>133.91866429258351</v>
      </c>
      <c r="S83" s="423">
        <v>152.319861704918</v>
      </c>
      <c r="T83" s="423">
        <v>150.98525594335641</v>
      </c>
      <c r="U83" s="424">
        <v>151.92542740866321</v>
      </c>
      <c r="V83" s="3"/>
      <c r="W83" s="3"/>
      <c r="X83" s="125"/>
      <c r="Y83" s="53"/>
      <c r="Z83" s="123"/>
      <c r="AA83" s="123"/>
      <c r="AB83" s="123"/>
      <c r="AC83" s="123"/>
      <c r="AD83" s="123"/>
      <c r="AE83" s="123"/>
      <c r="AF83" s="123"/>
      <c r="AG83" s="123"/>
      <c r="AH83" s="123"/>
      <c r="AI83" s="123"/>
      <c r="AJ83" s="123"/>
      <c r="AK83" s="123"/>
      <c r="AL83" s="123"/>
      <c r="AM83" s="123"/>
      <c r="AN83" s="126"/>
      <c r="AO83" s="126"/>
    </row>
    <row r="84" spans="1:41" s="45" customFormat="1" ht="15.75" customHeight="1">
      <c r="A84" s="425" t="s">
        <v>394</v>
      </c>
      <c r="B84" s="426" t="s">
        <v>74</v>
      </c>
      <c r="C84" s="427">
        <v>1854</v>
      </c>
      <c r="D84" s="427">
        <v>327</v>
      </c>
      <c r="E84" s="427">
        <v>209</v>
      </c>
      <c r="F84" s="427">
        <v>1972</v>
      </c>
      <c r="G84" s="362">
        <v>2181</v>
      </c>
      <c r="H84" s="427">
        <v>14928</v>
      </c>
      <c r="I84" s="427">
        <v>2755</v>
      </c>
      <c r="J84" s="427">
        <v>6029</v>
      </c>
      <c r="K84" s="427">
        <v>11654</v>
      </c>
      <c r="L84" s="427">
        <v>13233</v>
      </c>
      <c r="M84" s="427">
        <v>4450</v>
      </c>
      <c r="N84" s="362">
        <v>17683</v>
      </c>
      <c r="O84" s="428">
        <v>138.46377802212231</v>
      </c>
      <c r="P84" s="428">
        <v>115.01628893653051</v>
      </c>
      <c r="Q84" s="428">
        <v>172.68922752407582</v>
      </c>
      <c r="R84" s="428">
        <v>112.28734929524411</v>
      </c>
      <c r="S84" s="428">
        <v>133.26535623719812</v>
      </c>
      <c r="T84" s="428">
        <v>141.69953354237933</v>
      </c>
      <c r="U84" s="429">
        <v>135.37314449159484</v>
      </c>
      <c r="V84" s="3"/>
      <c r="W84" s="3"/>
      <c r="X84" s="125"/>
      <c r="Y84" s="53"/>
      <c r="Z84" s="123"/>
      <c r="AA84" s="123"/>
      <c r="AB84" s="123"/>
      <c r="AC84" s="123"/>
      <c r="AD84" s="123"/>
      <c r="AE84" s="123"/>
      <c r="AF84" s="123"/>
      <c r="AG84" s="123"/>
      <c r="AH84" s="123"/>
      <c r="AI84" s="123"/>
      <c r="AJ84" s="123"/>
      <c r="AK84" s="123"/>
      <c r="AL84" s="123"/>
      <c r="AM84" s="123"/>
      <c r="AN84" s="126"/>
      <c r="AO84" s="126"/>
    </row>
    <row r="85" spans="1:41" s="45" customFormat="1" ht="15.75" customHeight="1">
      <c r="A85" s="420" t="s">
        <v>395</v>
      </c>
      <c r="B85" s="421" t="s">
        <v>75</v>
      </c>
      <c r="C85" s="422">
        <v>6685</v>
      </c>
      <c r="D85" s="422">
        <v>949</v>
      </c>
      <c r="E85" s="422">
        <v>253</v>
      </c>
      <c r="F85" s="422">
        <v>7381</v>
      </c>
      <c r="G85" s="358">
        <v>7634</v>
      </c>
      <c r="H85" s="422">
        <v>55508</v>
      </c>
      <c r="I85" s="422">
        <v>12473</v>
      </c>
      <c r="J85" s="422">
        <v>5558</v>
      </c>
      <c r="K85" s="422">
        <v>62423</v>
      </c>
      <c r="L85" s="422">
        <v>52135</v>
      </c>
      <c r="M85" s="422">
        <v>15846</v>
      </c>
      <c r="N85" s="358">
        <v>67981</v>
      </c>
      <c r="O85" s="423">
        <v>155.77688434222532</v>
      </c>
      <c r="P85" s="423">
        <v>153.38115953255721</v>
      </c>
      <c r="Q85" s="423">
        <v>172.66531630422753</v>
      </c>
      <c r="R85" s="423">
        <v>153.41565630115565</v>
      </c>
      <c r="S85" s="423">
        <v>161.22859317868753</v>
      </c>
      <c r="T85" s="423">
        <v>135.06442719744174</v>
      </c>
      <c r="U85" s="424">
        <v>155.33011750073777</v>
      </c>
      <c r="V85" s="3"/>
      <c r="W85" s="3"/>
      <c r="X85" s="125"/>
      <c r="Y85" s="53"/>
      <c r="Z85" s="123"/>
      <c r="AA85" s="123"/>
      <c r="AB85" s="123"/>
      <c r="AC85" s="123"/>
      <c r="AD85" s="123"/>
      <c r="AE85" s="123"/>
      <c r="AF85" s="123"/>
      <c r="AG85" s="123"/>
      <c r="AH85" s="123"/>
      <c r="AI85" s="123"/>
      <c r="AJ85" s="123"/>
      <c r="AK85" s="123"/>
      <c r="AL85" s="123"/>
      <c r="AM85" s="123"/>
      <c r="AN85" s="126"/>
      <c r="AO85" s="126"/>
    </row>
    <row r="86" spans="1:41" s="45" customFormat="1" ht="15.75" customHeight="1">
      <c r="A86" s="425" t="s">
        <v>396</v>
      </c>
      <c r="B86" s="426" t="s">
        <v>76</v>
      </c>
      <c r="C86" s="427">
        <v>4511</v>
      </c>
      <c r="D86" s="427">
        <v>563</v>
      </c>
      <c r="E86" s="427">
        <v>243</v>
      </c>
      <c r="F86" s="427">
        <v>4831</v>
      </c>
      <c r="G86" s="362">
        <v>5074</v>
      </c>
      <c r="H86" s="427">
        <v>32348</v>
      </c>
      <c r="I86" s="427">
        <v>4612</v>
      </c>
      <c r="J86" s="427">
        <v>6416</v>
      </c>
      <c r="K86" s="427">
        <v>30544</v>
      </c>
      <c r="L86" s="427">
        <v>26981</v>
      </c>
      <c r="M86" s="427">
        <v>9979</v>
      </c>
      <c r="N86" s="362">
        <v>36960</v>
      </c>
      <c r="O86" s="428">
        <v>172.35466669713415</v>
      </c>
      <c r="P86" s="428">
        <v>121.24363824012055</v>
      </c>
      <c r="Q86" s="428">
        <v>159.85217306131094</v>
      </c>
      <c r="R86" s="428">
        <v>168.14065802614516</v>
      </c>
      <c r="S86" s="428">
        <v>179.11740447910083</v>
      </c>
      <c r="T86" s="428">
        <v>127.55014604307131</v>
      </c>
      <c r="U86" s="429">
        <v>166.46507218834142</v>
      </c>
      <c r="V86" s="3"/>
      <c r="W86" s="3"/>
      <c r="X86" s="125"/>
      <c r="Y86" s="53"/>
      <c r="Z86" s="123"/>
      <c r="AA86" s="123"/>
      <c r="AB86" s="123"/>
      <c r="AC86" s="123"/>
      <c r="AD86" s="123"/>
      <c r="AE86" s="123"/>
      <c r="AF86" s="123"/>
      <c r="AG86" s="123"/>
      <c r="AH86" s="123"/>
      <c r="AI86" s="123"/>
      <c r="AJ86" s="123"/>
      <c r="AK86" s="123"/>
      <c r="AL86" s="123"/>
      <c r="AM86" s="123"/>
      <c r="AN86" s="126"/>
      <c r="AO86" s="126"/>
    </row>
    <row r="87" spans="1:41" s="45" customFormat="1" ht="15.75" customHeight="1">
      <c r="A87" s="420" t="s">
        <v>397</v>
      </c>
      <c r="B87" s="421" t="s">
        <v>77</v>
      </c>
      <c r="C87" s="422">
        <v>1341</v>
      </c>
      <c r="D87" s="422">
        <v>389</v>
      </c>
      <c r="E87" s="422">
        <v>152</v>
      </c>
      <c r="F87" s="422">
        <v>1578</v>
      </c>
      <c r="G87" s="358">
        <v>1730</v>
      </c>
      <c r="H87" s="422">
        <v>13273</v>
      </c>
      <c r="I87" s="422">
        <v>3779</v>
      </c>
      <c r="J87" s="422">
        <v>6368</v>
      </c>
      <c r="K87" s="422">
        <v>10684</v>
      </c>
      <c r="L87" s="422">
        <v>12305</v>
      </c>
      <c r="M87" s="422">
        <v>4747</v>
      </c>
      <c r="N87" s="358">
        <v>17052</v>
      </c>
      <c r="O87" s="423">
        <v>149.30991119667544</v>
      </c>
      <c r="P87" s="423">
        <v>109.90127544351076</v>
      </c>
      <c r="Q87" s="423">
        <v>169.2782659484449</v>
      </c>
      <c r="R87" s="423">
        <v>124.33909304933627</v>
      </c>
      <c r="S87" s="423">
        <v>137.10118145480422</v>
      </c>
      <c r="T87" s="423">
        <v>152.37749539556518</v>
      </c>
      <c r="U87" s="424">
        <v>140.80087072882461</v>
      </c>
      <c r="V87" s="3"/>
      <c r="W87" s="3"/>
      <c r="X87" s="125"/>
      <c r="Y87" s="53"/>
      <c r="Z87" s="123"/>
      <c r="AA87" s="123"/>
      <c r="AB87" s="123"/>
      <c r="AC87" s="123"/>
      <c r="AD87" s="123"/>
      <c r="AE87" s="123"/>
      <c r="AF87" s="123"/>
      <c r="AG87" s="123"/>
      <c r="AH87" s="123"/>
      <c r="AI87" s="123"/>
      <c r="AJ87" s="123"/>
      <c r="AK87" s="123"/>
      <c r="AL87" s="123"/>
      <c r="AM87" s="123"/>
      <c r="AN87" s="126"/>
      <c r="AO87" s="126"/>
    </row>
    <row r="88" spans="1:41" s="45" customFormat="1" ht="15.75" customHeight="1">
      <c r="A88" s="425" t="s">
        <v>398</v>
      </c>
      <c r="B88" s="426" t="s">
        <v>78</v>
      </c>
      <c r="C88" s="427">
        <v>6390</v>
      </c>
      <c r="D88" s="427">
        <v>873</v>
      </c>
      <c r="E88" s="427">
        <v>293</v>
      </c>
      <c r="F88" s="427">
        <v>6970</v>
      </c>
      <c r="G88" s="362">
        <v>7263</v>
      </c>
      <c r="H88" s="427">
        <v>47787</v>
      </c>
      <c r="I88" s="427">
        <v>8414</v>
      </c>
      <c r="J88" s="427">
        <v>9302</v>
      </c>
      <c r="K88" s="427">
        <v>46899</v>
      </c>
      <c r="L88" s="427">
        <v>42340</v>
      </c>
      <c r="M88" s="427">
        <v>13861</v>
      </c>
      <c r="N88" s="362">
        <v>56201</v>
      </c>
      <c r="O88" s="428">
        <v>144.56683959620889</v>
      </c>
      <c r="P88" s="428">
        <v>111.1426841139027</v>
      </c>
      <c r="Q88" s="428">
        <v>167.02493902916677</v>
      </c>
      <c r="R88" s="428">
        <v>134.15391302496519</v>
      </c>
      <c r="S88" s="428">
        <v>144.30852197141925</v>
      </c>
      <c r="T88" s="428">
        <v>124.54363997231714</v>
      </c>
      <c r="U88" s="429">
        <v>140.02449277716548</v>
      </c>
      <c r="V88" s="3"/>
      <c r="W88" s="3"/>
      <c r="X88" s="125"/>
      <c r="Y88" s="53"/>
      <c r="Z88" s="123"/>
      <c r="AA88" s="123"/>
      <c r="AB88" s="123"/>
      <c r="AC88" s="123"/>
      <c r="AD88" s="123"/>
      <c r="AE88" s="123"/>
      <c r="AF88" s="123"/>
      <c r="AG88" s="123"/>
      <c r="AH88" s="123"/>
      <c r="AI88" s="123"/>
      <c r="AJ88" s="123"/>
      <c r="AK88" s="123"/>
      <c r="AL88" s="123"/>
      <c r="AM88" s="123"/>
      <c r="AN88" s="126"/>
      <c r="AO88" s="126"/>
    </row>
    <row r="89" spans="1:41" s="190" customFormat="1" ht="15.75" customHeight="1">
      <c r="A89" s="420" t="s">
        <v>399</v>
      </c>
      <c r="B89" s="421" t="s">
        <v>79</v>
      </c>
      <c r="C89" s="422">
        <v>7750</v>
      </c>
      <c r="D89" s="422">
        <v>832</v>
      </c>
      <c r="E89" s="422">
        <v>278</v>
      </c>
      <c r="F89" s="422">
        <v>8304</v>
      </c>
      <c r="G89" s="358">
        <v>8582</v>
      </c>
      <c r="H89" s="422">
        <v>70978</v>
      </c>
      <c r="I89" s="422">
        <v>6561</v>
      </c>
      <c r="J89" s="422">
        <v>6574</v>
      </c>
      <c r="K89" s="422">
        <v>70965</v>
      </c>
      <c r="L89" s="422">
        <v>51507</v>
      </c>
      <c r="M89" s="422">
        <v>26032</v>
      </c>
      <c r="N89" s="358">
        <v>77539</v>
      </c>
      <c r="O89" s="423">
        <v>141.85741786152781</v>
      </c>
      <c r="P89" s="423">
        <v>125.86566151856091</v>
      </c>
      <c r="Q89" s="423">
        <v>170.6040487721358</v>
      </c>
      <c r="R89" s="423">
        <v>137.70227073752898</v>
      </c>
      <c r="S89" s="423">
        <v>147.40566286684529</v>
      </c>
      <c r="T89" s="423">
        <v>125.85697027809394</v>
      </c>
      <c r="U89" s="424">
        <v>140.63220347815576</v>
      </c>
      <c r="V89" s="1"/>
      <c r="W89" s="1"/>
      <c r="X89" s="165"/>
      <c r="Y89" s="163"/>
      <c r="Z89" s="164"/>
      <c r="AA89" s="164"/>
      <c r="AB89" s="164"/>
      <c r="AC89" s="164"/>
      <c r="AD89" s="164"/>
      <c r="AE89" s="164"/>
      <c r="AF89" s="164"/>
      <c r="AG89" s="164"/>
      <c r="AH89" s="164"/>
      <c r="AI89" s="164"/>
      <c r="AJ89" s="164"/>
      <c r="AK89" s="164"/>
      <c r="AL89" s="164"/>
      <c r="AM89" s="164"/>
      <c r="AN89" s="166"/>
      <c r="AO89" s="166"/>
    </row>
    <row r="90" spans="1:41" s="192" customFormat="1" ht="20.100000000000001" customHeight="1">
      <c r="A90" s="363" t="s">
        <v>576</v>
      </c>
      <c r="B90" s="363"/>
      <c r="C90" s="363">
        <v>1801666</v>
      </c>
      <c r="D90" s="363">
        <v>159245</v>
      </c>
      <c r="E90" s="363">
        <v>45173</v>
      </c>
      <c r="F90" s="363">
        <v>1915738</v>
      </c>
      <c r="G90" s="363">
        <v>1960911</v>
      </c>
      <c r="H90" s="363">
        <v>13251143</v>
      </c>
      <c r="I90" s="363">
        <v>1952280</v>
      </c>
      <c r="J90" s="363">
        <v>1842162</v>
      </c>
      <c r="K90" s="363">
        <v>13361261</v>
      </c>
      <c r="L90" s="363">
        <v>10574303</v>
      </c>
      <c r="M90" s="363">
        <v>4629120</v>
      </c>
      <c r="N90" s="363">
        <v>15203423</v>
      </c>
      <c r="O90" s="430">
        <v>169.06280528210215</v>
      </c>
      <c r="P90" s="419">
        <v>136.2428621074009</v>
      </c>
      <c r="Q90" s="419">
        <v>188.1350032565135</v>
      </c>
      <c r="R90" s="419">
        <v>161.37739143211684</v>
      </c>
      <c r="S90" s="419">
        <v>168.89253542154327</v>
      </c>
      <c r="T90" s="419">
        <v>155.36167193508913</v>
      </c>
      <c r="U90" s="419">
        <v>165.05867400119914</v>
      </c>
      <c r="Z90" s="164"/>
      <c r="AA90" s="164"/>
      <c r="AB90" s="164"/>
      <c r="AC90" s="164"/>
      <c r="AD90" s="164"/>
      <c r="AE90" s="164"/>
      <c r="AF90" s="164"/>
      <c r="AG90" s="164"/>
      <c r="AH90" s="164"/>
      <c r="AI90" s="164"/>
      <c r="AJ90" s="164"/>
      <c r="AK90" s="164"/>
      <c r="AL90" s="164"/>
      <c r="AM90" s="164"/>
    </row>
    <row r="91" spans="1:41" s="190" customFormat="1" ht="14.1" customHeight="1">
      <c r="A91" s="61"/>
      <c r="C91" s="55"/>
      <c r="D91" s="55"/>
      <c r="E91" s="55"/>
      <c r="F91" s="55"/>
      <c r="G91" s="60"/>
      <c r="H91" s="55"/>
      <c r="I91" s="55"/>
      <c r="J91" s="55"/>
      <c r="K91" s="55"/>
      <c r="L91" s="55"/>
      <c r="M91" s="55"/>
      <c r="N91" s="60"/>
      <c r="O91" s="55"/>
      <c r="P91" s="55"/>
      <c r="Q91" s="55"/>
      <c r="R91" s="55"/>
      <c r="S91" s="55"/>
      <c r="T91" s="55"/>
      <c r="U91" s="60"/>
      <c r="X91" s="193"/>
      <c r="Y91" s="163"/>
      <c r="Z91" s="164"/>
      <c r="AA91" s="164"/>
      <c r="AB91" s="164"/>
      <c r="AC91" s="164"/>
      <c r="AD91" s="164"/>
      <c r="AE91" s="164"/>
      <c r="AF91" s="164"/>
      <c r="AG91" s="164"/>
      <c r="AH91" s="164"/>
      <c r="AI91" s="164"/>
      <c r="AJ91" s="164"/>
      <c r="AK91" s="164"/>
      <c r="AL91" s="164"/>
      <c r="AM91" s="164"/>
    </row>
    <row r="92" spans="1:41" s="190" customFormat="1" ht="14.1" customHeight="1">
      <c r="A92" s="61"/>
      <c r="C92" s="55"/>
      <c r="D92" s="55"/>
      <c r="E92" s="55"/>
      <c r="F92" s="55"/>
      <c r="G92" s="60"/>
      <c r="H92" s="55"/>
      <c r="I92" s="55"/>
      <c r="J92" s="55"/>
      <c r="K92" s="55"/>
      <c r="L92" s="55"/>
      <c r="M92" s="55"/>
      <c r="N92" s="60"/>
      <c r="O92" s="169"/>
      <c r="P92" s="169"/>
      <c r="Q92" s="169"/>
      <c r="R92" s="169"/>
      <c r="S92" s="169"/>
      <c r="T92" s="169"/>
      <c r="U92" s="169"/>
      <c r="X92" s="193"/>
      <c r="Y92" s="163"/>
      <c r="Z92" s="164"/>
      <c r="AA92" s="164"/>
      <c r="AB92" s="164"/>
      <c r="AC92" s="164"/>
      <c r="AD92" s="164"/>
      <c r="AE92" s="164"/>
      <c r="AF92" s="164"/>
      <c r="AG92" s="164"/>
      <c r="AH92" s="164"/>
      <c r="AI92" s="164"/>
      <c r="AJ92" s="164"/>
      <c r="AK92" s="164"/>
      <c r="AL92" s="164"/>
      <c r="AM92" s="164"/>
    </row>
    <row r="93" spans="1:41" s="190" customFormat="1" ht="14.1" customHeight="1">
      <c r="A93" s="61"/>
      <c r="X93" s="193"/>
      <c r="Y93" s="193"/>
      <c r="Z93" s="164"/>
      <c r="AA93" s="164"/>
      <c r="AB93" s="164"/>
      <c r="AC93" s="164"/>
      <c r="AD93" s="164"/>
      <c r="AE93" s="164"/>
      <c r="AF93" s="164"/>
      <c r="AG93" s="164"/>
      <c r="AH93" s="164"/>
      <c r="AI93" s="164"/>
      <c r="AJ93" s="164"/>
      <c r="AK93" s="164"/>
      <c r="AL93" s="164"/>
      <c r="AM93" s="164"/>
    </row>
    <row r="94" spans="1:41" s="45" customFormat="1" ht="14.1" customHeight="1">
      <c r="A94" s="61"/>
      <c r="X94" s="28"/>
      <c r="Y94" s="28"/>
      <c r="Z94" s="123"/>
      <c r="AA94" s="123"/>
      <c r="AB94" s="123"/>
      <c r="AC94" s="123"/>
      <c r="AD94" s="123"/>
      <c r="AE94" s="123"/>
      <c r="AF94" s="123"/>
      <c r="AG94" s="123"/>
      <c r="AH94" s="123"/>
      <c r="AI94" s="123"/>
      <c r="AJ94" s="123"/>
      <c r="AK94" s="123"/>
      <c r="AL94" s="123"/>
      <c r="AM94" s="123"/>
    </row>
    <row r="95" spans="1:41" s="45" customFormat="1" ht="14.1" customHeight="1">
      <c r="A95" s="61"/>
      <c r="X95" s="28"/>
      <c r="Y95" s="28"/>
      <c r="Z95" s="123"/>
      <c r="AA95" s="123"/>
      <c r="AB95" s="123"/>
      <c r="AC95" s="123"/>
      <c r="AD95" s="123"/>
      <c r="AE95" s="123"/>
      <c r="AF95" s="123"/>
      <c r="AG95" s="123"/>
      <c r="AH95" s="123"/>
      <c r="AI95" s="123"/>
      <c r="AJ95" s="123"/>
      <c r="AK95" s="123"/>
      <c r="AL95" s="123"/>
      <c r="AM95" s="123"/>
    </row>
    <row r="96" spans="1:41" s="45" customFormat="1" ht="14.1" customHeight="1">
      <c r="A96" s="61"/>
      <c r="X96" s="28"/>
      <c r="Y96" s="28"/>
      <c r="Z96" s="123"/>
      <c r="AA96" s="123"/>
      <c r="AB96" s="123"/>
      <c r="AC96" s="123"/>
      <c r="AD96" s="123"/>
      <c r="AE96" s="123"/>
      <c r="AF96" s="123"/>
      <c r="AG96" s="123"/>
      <c r="AH96" s="123"/>
      <c r="AI96" s="123"/>
      <c r="AJ96" s="123"/>
      <c r="AK96" s="123"/>
      <c r="AL96" s="123"/>
      <c r="AM96" s="123"/>
    </row>
    <row r="97" spans="1:39" s="45" customFormat="1" ht="14.1" customHeight="1">
      <c r="A97" s="61"/>
      <c r="X97" s="28"/>
      <c r="Y97" s="28"/>
      <c r="Z97" s="123"/>
      <c r="AA97" s="123"/>
      <c r="AB97" s="123"/>
      <c r="AC97" s="123"/>
      <c r="AD97" s="123"/>
      <c r="AE97" s="123"/>
      <c r="AF97" s="123"/>
      <c r="AG97" s="123"/>
      <c r="AH97" s="123"/>
      <c r="AI97" s="123"/>
      <c r="AJ97" s="123"/>
      <c r="AK97" s="123"/>
      <c r="AL97" s="123"/>
      <c r="AM97" s="123"/>
    </row>
    <row r="98" spans="1:39" s="45" customFormat="1" ht="14.1" customHeight="1">
      <c r="A98" s="61"/>
      <c r="X98" s="28"/>
      <c r="Y98" s="28"/>
      <c r="Z98" s="123"/>
      <c r="AA98" s="123"/>
      <c r="AB98" s="123"/>
      <c r="AC98" s="123"/>
      <c r="AD98" s="123"/>
      <c r="AE98" s="123"/>
      <c r="AF98" s="123"/>
      <c r="AG98" s="123"/>
      <c r="AH98" s="123"/>
      <c r="AI98" s="123"/>
      <c r="AJ98" s="123"/>
      <c r="AK98" s="123"/>
      <c r="AL98" s="123"/>
      <c r="AM98" s="123"/>
    </row>
    <row r="99" spans="1:39" s="45" customFormat="1" ht="14.1" customHeight="1">
      <c r="A99" s="61"/>
      <c r="X99" s="28"/>
      <c r="Y99" s="28"/>
      <c r="Z99" s="123"/>
      <c r="AA99" s="123"/>
      <c r="AB99" s="123"/>
      <c r="AC99" s="123"/>
      <c r="AD99" s="123"/>
      <c r="AE99" s="123"/>
      <c r="AF99" s="123"/>
      <c r="AG99" s="123"/>
      <c r="AH99" s="123"/>
      <c r="AI99" s="123"/>
      <c r="AJ99" s="123"/>
      <c r="AK99" s="123"/>
      <c r="AL99" s="123"/>
      <c r="AM99" s="123"/>
    </row>
    <row r="100" spans="1:39" s="45" customFormat="1" ht="14.1" customHeight="1">
      <c r="A100" s="61"/>
      <c r="X100" s="28"/>
      <c r="Y100" s="28"/>
    </row>
    <row r="101" spans="1:39" s="45" customFormat="1" ht="14.1" customHeight="1">
      <c r="A101" s="61"/>
      <c r="X101" s="28"/>
      <c r="Y101" s="28"/>
    </row>
    <row r="102" spans="1:39" s="45" customFormat="1" ht="14.1" customHeight="1">
      <c r="A102" s="61"/>
      <c r="X102" s="28"/>
      <c r="Y102" s="28"/>
    </row>
    <row r="103" spans="1:39" s="45" customFormat="1" ht="14.1" customHeight="1">
      <c r="A103" s="61"/>
      <c r="X103" s="28"/>
      <c r="Y103" s="28"/>
    </row>
    <row r="104" spans="1:39" s="45" customFormat="1" ht="14.1" customHeight="1">
      <c r="A104" s="61"/>
      <c r="X104" s="28"/>
      <c r="Y104" s="28"/>
    </row>
    <row r="105" spans="1:39" s="45" customFormat="1" ht="14.1" customHeight="1">
      <c r="A105" s="61"/>
      <c r="X105" s="28"/>
      <c r="Y105" s="28"/>
    </row>
    <row r="106" spans="1:39" s="45" customFormat="1" ht="14.1" customHeight="1">
      <c r="A106" s="61"/>
      <c r="X106" s="28"/>
      <c r="Y106" s="28"/>
    </row>
    <row r="107" spans="1:39" s="45" customFormat="1" ht="14.1" customHeight="1">
      <c r="A107" s="61"/>
      <c r="X107" s="28"/>
      <c r="Y107" s="28"/>
    </row>
    <row r="108" spans="1:39" s="45" customFormat="1" ht="14.1" customHeight="1">
      <c r="A108" s="61"/>
      <c r="X108" s="28"/>
      <c r="Y108" s="28"/>
    </row>
    <row r="109" spans="1:39" s="45" customFormat="1" ht="14.1" customHeight="1">
      <c r="A109" s="61"/>
      <c r="X109" s="28"/>
      <c r="Y109" s="28"/>
    </row>
    <row r="110" spans="1:39" s="45" customFormat="1" ht="14.1" customHeight="1">
      <c r="A110" s="61"/>
      <c r="X110" s="28"/>
      <c r="Y110" s="28"/>
    </row>
    <row r="111" spans="1:39" s="45" customFormat="1" ht="14.1" customHeight="1">
      <c r="A111" s="61"/>
      <c r="X111" s="28"/>
      <c r="Y111" s="28"/>
    </row>
    <row r="112" spans="1:39" s="45" customFormat="1" ht="14.1" customHeight="1">
      <c r="A112" s="61"/>
      <c r="X112" s="28"/>
      <c r="Y112" s="28"/>
    </row>
    <row r="113" spans="1:25" s="45" customFormat="1" ht="14.1" customHeight="1">
      <c r="A113" s="61"/>
      <c r="X113" s="28"/>
      <c r="Y113" s="28"/>
    </row>
    <row r="114" spans="1:25" s="45" customFormat="1" ht="14.1" customHeight="1">
      <c r="A114" s="61"/>
      <c r="X114" s="28"/>
      <c r="Y114" s="28"/>
    </row>
    <row r="115" spans="1:25" s="45" customFormat="1" ht="14.1" customHeight="1">
      <c r="A115" s="61"/>
      <c r="X115" s="28"/>
      <c r="Y115" s="28"/>
    </row>
    <row r="116" spans="1:25" s="45" customFormat="1" ht="14.1" customHeight="1">
      <c r="A116" s="61"/>
      <c r="X116" s="28"/>
      <c r="Y116" s="28"/>
    </row>
    <row r="117" spans="1:25" s="45" customFormat="1" ht="14.1" customHeight="1">
      <c r="A117" s="61"/>
      <c r="X117" s="28"/>
      <c r="Y117" s="28"/>
    </row>
    <row r="118" spans="1:25" s="45" customFormat="1" ht="14.1" customHeight="1">
      <c r="A118" s="61"/>
      <c r="X118" s="28"/>
      <c r="Y118" s="28"/>
    </row>
    <row r="119" spans="1:25" s="45" customFormat="1" ht="14.1" customHeight="1">
      <c r="A119" s="61"/>
      <c r="X119" s="28"/>
      <c r="Y119" s="28"/>
    </row>
    <row r="120" spans="1:25" s="45" customFormat="1" ht="14.1" customHeight="1">
      <c r="A120" s="61"/>
      <c r="X120" s="28"/>
      <c r="Y120" s="28"/>
    </row>
    <row r="121" spans="1:25" s="45" customFormat="1" ht="14.1" customHeight="1">
      <c r="A121" s="61"/>
      <c r="X121" s="28"/>
      <c r="Y121" s="28"/>
    </row>
    <row r="122" spans="1:25" s="45" customFormat="1" ht="14.1" customHeight="1">
      <c r="A122" s="61"/>
      <c r="X122" s="28"/>
      <c r="Y122" s="28"/>
    </row>
    <row r="123" spans="1:25" s="45" customFormat="1" ht="14.1" customHeight="1">
      <c r="A123" s="61"/>
      <c r="X123" s="28"/>
      <c r="Y123" s="28"/>
    </row>
    <row r="124" spans="1:25" s="45" customFormat="1" ht="14.1" customHeight="1">
      <c r="A124" s="61"/>
      <c r="X124" s="28"/>
      <c r="Y124" s="28"/>
    </row>
    <row r="125" spans="1:25" s="45" customFormat="1" ht="14.1" customHeight="1">
      <c r="A125" s="61"/>
      <c r="X125" s="28"/>
      <c r="Y125" s="28"/>
    </row>
    <row r="126" spans="1:25" s="45" customFormat="1" ht="14.1" customHeight="1">
      <c r="A126" s="61"/>
      <c r="X126" s="28"/>
      <c r="Y126" s="28"/>
    </row>
    <row r="127" spans="1:25" s="45" customFormat="1" ht="14.1" customHeight="1">
      <c r="A127" s="61"/>
      <c r="X127" s="28"/>
      <c r="Y127" s="28"/>
    </row>
    <row r="128" spans="1:25" s="45" customFormat="1" ht="14.1" customHeight="1">
      <c r="A128" s="61"/>
      <c r="X128" s="28"/>
      <c r="Y128" s="28"/>
    </row>
    <row r="129" spans="1:25" s="45" customFormat="1" ht="14.1" customHeight="1">
      <c r="A129" s="61"/>
      <c r="X129" s="28"/>
      <c r="Y129" s="28"/>
    </row>
    <row r="130" spans="1:25" s="45" customFormat="1" ht="14.1" customHeight="1">
      <c r="A130" s="61"/>
      <c r="X130" s="28"/>
      <c r="Y130" s="28"/>
    </row>
    <row r="131" spans="1:25" s="45" customFormat="1" ht="14.1" customHeight="1">
      <c r="A131" s="61"/>
      <c r="X131" s="28"/>
      <c r="Y131" s="28"/>
    </row>
    <row r="132" spans="1:25" s="45" customFormat="1" ht="14.1" customHeight="1">
      <c r="A132" s="61"/>
      <c r="X132" s="28"/>
      <c r="Y132" s="28"/>
    </row>
    <row r="133" spans="1:25" s="45" customFormat="1" ht="14.1" customHeight="1">
      <c r="A133" s="61"/>
      <c r="X133" s="28"/>
      <c r="Y133" s="28"/>
    </row>
    <row r="134" spans="1:25" s="45" customFormat="1" ht="14.1" customHeight="1">
      <c r="A134" s="61"/>
      <c r="X134" s="28"/>
      <c r="Y134" s="28"/>
    </row>
    <row r="135" spans="1:25" s="45" customFormat="1" ht="14.1" customHeight="1">
      <c r="A135" s="61"/>
      <c r="X135" s="28"/>
      <c r="Y135" s="28"/>
    </row>
    <row r="136" spans="1:25" s="45" customFormat="1" ht="14.1" customHeight="1">
      <c r="A136" s="61"/>
      <c r="X136" s="28"/>
      <c r="Y136" s="28"/>
    </row>
    <row r="137" spans="1:25" s="45" customFormat="1" ht="14.1" customHeight="1">
      <c r="A137" s="61"/>
      <c r="X137" s="28"/>
      <c r="Y137" s="28"/>
    </row>
    <row r="138" spans="1:25" s="45" customFormat="1" ht="14.1" customHeight="1">
      <c r="A138" s="61"/>
      <c r="X138" s="28"/>
      <c r="Y138" s="28"/>
    </row>
    <row r="139" spans="1:25" s="45" customFormat="1" ht="14.1" customHeight="1">
      <c r="A139" s="61"/>
      <c r="X139" s="28"/>
      <c r="Y139" s="28"/>
    </row>
    <row r="140" spans="1:25" s="45" customFormat="1" ht="14.1" customHeight="1">
      <c r="A140" s="61"/>
      <c r="X140" s="28"/>
      <c r="Y140" s="28"/>
    </row>
    <row r="141" spans="1:25" s="45" customFormat="1" ht="14.1" customHeight="1">
      <c r="A141" s="61"/>
      <c r="X141" s="28"/>
      <c r="Y141" s="28"/>
    </row>
    <row r="142" spans="1:25" s="45" customFormat="1" ht="14.1" customHeight="1">
      <c r="A142" s="61"/>
      <c r="X142" s="28"/>
      <c r="Y142" s="28"/>
    </row>
    <row r="143" spans="1:25" s="45" customFormat="1" ht="14.1" customHeight="1">
      <c r="A143" s="61"/>
      <c r="X143" s="28"/>
      <c r="Y143" s="28"/>
    </row>
    <row r="144" spans="1:25" s="45" customFormat="1" ht="14.1" customHeight="1">
      <c r="A144" s="61"/>
      <c r="X144" s="28"/>
      <c r="Y144" s="28"/>
    </row>
    <row r="145" spans="1:25" s="45" customFormat="1" ht="14.1" customHeight="1">
      <c r="A145" s="61"/>
      <c r="X145" s="28"/>
      <c r="Y145" s="28"/>
    </row>
    <row r="146" spans="1:25" s="45" customFormat="1" ht="14.1" customHeight="1">
      <c r="A146" s="61"/>
      <c r="X146" s="28"/>
      <c r="Y146" s="28"/>
    </row>
    <row r="147" spans="1:25" s="45" customFormat="1" ht="14.1" customHeight="1">
      <c r="A147" s="61"/>
      <c r="X147" s="28"/>
      <c r="Y147" s="28"/>
    </row>
    <row r="148" spans="1:25" s="45" customFormat="1" ht="14.1" customHeight="1">
      <c r="A148" s="61"/>
      <c r="X148" s="28"/>
      <c r="Y148" s="28"/>
    </row>
    <row r="149" spans="1:25" s="45" customFormat="1" ht="14.1" customHeight="1">
      <c r="A149" s="61"/>
      <c r="X149" s="28"/>
      <c r="Y149" s="28"/>
    </row>
    <row r="150" spans="1:25" s="45" customFormat="1" ht="14.1" customHeight="1">
      <c r="A150" s="61"/>
      <c r="X150" s="28"/>
      <c r="Y150" s="28"/>
    </row>
    <row r="151" spans="1:25" s="45" customFormat="1" ht="14.1" customHeight="1">
      <c r="A151" s="61"/>
      <c r="X151" s="28"/>
      <c r="Y151" s="28"/>
    </row>
    <row r="152" spans="1:25" s="45" customFormat="1" ht="14.1" customHeight="1">
      <c r="A152" s="61"/>
      <c r="X152" s="28"/>
      <c r="Y152" s="28"/>
    </row>
    <row r="153" spans="1:25" s="45" customFormat="1" ht="14.1" customHeight="1">
      <c r="A153" s="61"/>
      <c r="X153" s="28"/>
      <c r="Y153" s="28"/>
    </row>
    <row r="154" spans="1:25" s="45" customFormat="1" ht="14.1" customHeight="1">
      <c r="A154" s="61"/>
      <c r="X154" s="28"/>
      <c r="Y154" s="28"/>
    </row>
    <row r="155" spans="1:25" s="45" customFormat="1" ht="14.1" customHeight="1">
      <c r="A155" s="61"/>
      <c r="X155" s="28"/>
      <c r="Y155" s="28"/>
    </row>
    <row r="156" spans="1:25" s="45" customFormat="1" ht="14.1" customHeight="1">
      <c r="A156" s="61"/>
      <c r="X156" s="28"/>
      <c r="Y156" s="28"/>
    </row>
    <row r="157" spans="1:25" s="45" customFormat="1" ht="14.1" customHeight="1">
      <c r="A157" s="61"/>
      <c r="X157" s="28"/>
      <c r="Y157" s="28"/>
    </row>
    <row r="158" spans="1:25" s="45" customFormat="1" ht="14.1" customHeight="1">
      <c r="A158" s="61"/>
      <c r="X158" s="28"/>
      <c r="Y158" s="28"/>
    </row>
    <row r="159" spans="1:25" s="45" customFormat="1" ht="14.1" customHeight="1">
      <c r="A159" s="61"/>
      <c r="X159" s="28"/>
      <c r="Y159" s="28"/>
    </row>
    <row r="160" spans="1:25" s="45" customFormat="1" ht="14.1" customHeight="1">
      <c r="A160" s="61"/>
      <c r="X160" s="28"/>
      <c r="Y160" s="28"/>
    </row>
    <row r="161" spans="1:25" s="45" customFormat="1" ht="14.1" customHeight="1">
      <c r="A161" s="61"/>
      <c r="X161" s="28"/>
      <c r="Y161" s="28"/>
    </row>
    <row r="162" spans="1:25" s="45" customFormat="1" ht="14.1" customHeight="1">
      <c r="A162" s="61"/>
      <c r="X162" s="28"/>
      <c r="Y162" s="28"/>
    </row>
    <row r="163" spans="1:25" s="45" customFormat="1" ht="14.1" customHeight="1">
      <c r="A163" s="61"/>
      <c r="X163" s="28"/>
      <c r="Y163" s="28"/>
    </row>
    <row r="164" spans="1:25" s="45" customFormat="1" ht="14.1" customHeight="1">
      <c r="A164" s="61"/>
      <c r="X164" s="28"/>
      <c r="Y164" s="28"/>
    </row>
    <row r="165" spans="1:25" s="45" customFormat="1" ht="14.1" customHeight="1">
      <c r="A165" s="61"/>
      <c r="X165" s="28"/>
      <c r="Y165" s="28"/>
    </row>
    <row r="166" spans="1:25" s="45" customFormat="1" ht="14.1" customHeight="1">
      <c r="A166" s="61"/>
      <c r="X166" s="28"/>
      <c r="Y166" s="28"/>
    </row>
    <row r="167" spans="1:25" s="45" customFormat="1" ht="14.1" customHeight="1">
      <c r="A167" s="61"/>
      <c r="X167" s="28"/>
      <c r="Y167" s="28"/>
    </row>
    <row r="168" spans="1:25" s="45" customFormat="1" ht="14.1" customHeight="1">
      <c r="A168" s="61"/>
      <c r="X168" s="28"/>
      <c r="Y168" s="28"/>
    </row>
    <row r="169" spans="1:25" s="45" customFormat="1" ht="14.1" customHeight="1">
      <c r="A169" s="61"/>
      <c r="X169" s="28"/>
      <c r="Y169" s="28"/>
    </row>
    <row r="170" spans="1:25" s="45" customFormat="1" ht="14.1" customHeight="1">
      <c r="A170" s="61"/>
      <c r="X170" s="28"/>
      <c r="Y170" s="28"/>
    </row>
    <row r="171" spans="1:25" s="45" customFormat="1" ht="14.1" customHeight="1">
      <c r="A171" s="61"/>
      <c r="X171" s="28"/>
      <c r="Y171" s="28"/>
    </row>
    <row r="172" spans="1:25" s="45" customFormat="1" ht="14.1" customHeight="1">
      <c r="A172" s="61"/>
      <c r="X172" s="28"/>
      <c r="Y172" s="28"/>
    </row>
    <row r="173" spans="1:25" s="45" customFormat="1" ht="14.1" customHeight="1">
      <c r="A173" s="61"/>
      <c r="X173" s="28"/>
      <c r="Y173" s="28"/>
    </row>
    <row r="174" spans="1:25" s="45" customFormat="1" ht="14.1" customHeight="1">
      <c r="A174" s="61"/>
      <c r="X174" s="28"/>
      <c r="Y174" s="28"/>
    </row>
    <row r="175" spans="1:25" s="45" customFormat="1" ht="14.1" customHeight="1">
      <c r="A175" s="61"/>
      <c r="X175" s="28"/>
      <c r="Y175" s="28"/>
    </row>
    <row r="176" spans="1:25" s="45" customFormat="1" ht="14.1" customHeight="1">
      <c r="A176" s="61"/>
      <c r="X176" s="28"/>
      <c r="Y176" s="28"/>
    </row>
    <row r="177" spans="1:25" s="45" customFormat="1" ht="14.1" customHeight="1">
      <c r="A177" s="61"/>
      <c r="X177" s="28"/>
      <c r="Y177" s="28"/>
    </row>
    <row r="178" spans="1:25" s="45" customFormat="1" ht="14.1" customHeight="1">
      <c r="A178" s="61"/>
      <c r="X178" s="28"/>
      <c r="Y178" s="28"/>
    </row>
    <row r="179" spans="1:25" s="45" customFormat="1" ht="14.1" customHeight="1">
      <c r="A179" s="61"/>
      <c r="X179" s="28"/>
      <c r="Y179" s="28"/>
    </row>
    <row r="180" spans="1:25" s="45" customFormat="1" ht="14.1" customHeight="1">
      <c r="A180" s="61"/>
      <c r="X180" s="28"/>
      <c r="Y180" s="28"/>
    </row>
    <row r="181" spans="1:25" s="45" customFormat="1" ht="14.1" customHeight="1">
      <c r="A181" s="61"/>
      <c r="X181" s="28"/>
      <c r="Y181" s="28"/>
    </row>
    <row r="182" spans="1:25" s="45" customFormat="1" ht="14.1" customHeight="1">
      <c r="A182" s="61"/>
      <c r="X182" s="28"/>
      <c r="Y182" s="28"/>
    </row>
    <row r="183" spans="1:25" s="45" customFormat="1" ht="14.1" customHeight="1">
      <c r="A183" s="61"/>
      <c r="X183" s="28"/>
      <c r="Y183" s="28"/>
    </row>
    <row r="184" spans="1:25" s="45" customFormat="1" ht="14.1" customHeight="1">
      <c r="A184" s="61"/>
      <c r="X184" s="28"/>
      <c r="Y184" s="28"/>
    </row>
    <row r="185" spans="1:25" s="45" customFormat="1" ht="14.1" customHeight="1">
      <c r="A185" s="61"/>
      <c r="X185" s="28"/>
      <c r="Y185" s="28"/>
    </row>
    <row r="186" spans="1:25" s="45" customFormat="1" ht="14.1" customHeight="1">
      <c r="A186" s="61"/>
      <c r="X186" s="28"/>
      <c r="Y186" s="28"/>
    </row>
    <row r="187" spans="1:25" s="45" customFormat="1" ht="14.1" customHeight="1">
      <c r="A187" s="61"/>
      <c r="X187" s="28"/>
      <c r="Y187" s="28"/>
    </row>
    <row r="188" spans="1:25" s="45" customFormat="1" ht="14.1" customHeight="1">
      <c r="A188" s="61"/>
      <c r="X188" s="28"/>
      <c r="Y188" s="28"/>
    </row>
    <row r="189" spans="1:25" s="45" customFormat="1" ht="14.1" customHeight="1">
      <c r="A189" s="61"/>
      <c r="X189" s="28"/>
      <c r="Y189" s="28"/>
    </row>
    <row r="190" spans="1:25" s="45" customFormat="1" ht="14.1" customHeight="1">
      <c r="A190" s="61"/>
      <c r="X190" s="28"/>
      <c r="Y190" s="28"/>
    </row>
    <row r="191" spans="1:25" s="45" customFormat="1" ht="14.1" customHeight="1">
      <c r="A191" s="61"/>
      <c r="X191" s="28"/>
      <c r="Y191" s="28"/>
    </row>
    <row r="192" spans="1:25" s="45" customFormat="1" ht="14.1" customHeight="1">
      <c r="A192" s="61"/>
      <c r="X192" s="28"/>
      <c r="Y192" s="28"/>
    </row>
    <row r="193" spans="1:25" s="45" customFormat="1" ht="14.1" customHeight="1">
      <c r="A193" s="61"/>
      <c r="X193" s="28"/>
      <c r="Y193" s="28"/>
    </row>
    <row r="194" spans="1:25" s="45" customFormat="1" ht="14.1" customHeight="1">
      <c r="A194" s="61"/>
      <c r="X194" s="28"/>
      <c r="Y194" s="28"/>
    </row>
    <row r="195" spans="1:25" s="45" customFormat="1" ht="14.1" customHeight="1">
      <c r="A195" s="61"/>
      <c r="X195" s="28"/>
      <c r="Y195" s="28"/>
    </row>
    <row r="196" spans="1:25" s="45" customFormat="1" ht="14.1" customHeight="1">
      <c r="A196" s="61"/>
      <c r="X196" s="28"/>
      <c r="Y196" s="28"/>
    </row>
    <row r="197" spans="1:25" s="45" customFormat="1" ht="14.1" customHeight="1">
      <c r="A197" s="61"/>
      <c r="X197" s="28"/>
      <c r="Y197" s="28"/>
    </row>
    <row r="198" spans="1:25" s="45" customFormat="1" ht="14.1" customHeight="1">
      <c r="A198" s="61"/>
      <c r="X198" s="28"/>
      <c r="Y198" s="28"/>
    </row>
    <row r="199" spans="1:25" s="45" customFormat="1" ht="14.1" customHeight="1">
      <c r="A199" s="61"/>
      <c r="X199" s="28"/>
      <c r="Y199" s="28"/>
    </row>
    <row r="200" spans="1:25" s="45" customFormat="1" ht="14.1" customHeight="1">
      <c r="A200" s="61"/>
      <c r="X200" s="28"/>
      <c r="Y200" s="28"/>
    </row>
    <row r="201" spans="1:25" s="45" customFormat="1" ht="14.1" customHeight="1">
      <c r="A201" s="61"/>
      <c r="X201" s="28"/>
      <c r="Y201" s="28"/>
    </row>
    <row r="202" spans="1:25" s="45" customFormat="1" ht="14.1" customHeight="1">
      <c r="A202" s="61"/>
      <c r="X202" s="28"/>
      <c r="Y202" s="28"/>
    </row>
    <row r="203" spans="1:25" s="45" customFormat="1" ht="14.1" customHeight="1">
      <c r="A203" s="61"/>
      <c r="X203" s="28"/>
      <c r="Y203" s="28"/>
    </row>
    <row r="204" spans="1:25" s="45" customFormat="1" ht="14.1" customHeight="1">
      <c r="A204" s="61"/>
      <c r="X204" s="28"/>
      <c r="Y204" s="28"/>
    </row>
    <row r="205" spans="1:25" s="45" customFormat="1" ht="14.1" customHeight="1">
      <c r="A205" s="61"/>
      <c r="X205" s="28"/>
      <c r="Y205" s="28"/>
    </row>
    <row r="206" spans="1:25" s="45" customFormat="1" ht="14.1" customHeight="1">
      <c r="A206" s="61"/>
      <c r="X206" s="28"/>
      <c r="Y206" s="28"/>
    </row>
    <row r="207" spans="1:25" s="45" customFormat="1" ht="14.1" customHeight="1">
      <c r="A207" s="61"/>
      <c r="X207" s="28"/>
      <c r="Y207" s="28"/>
    </row>
    <row r="208" spans="1:25" s="45" customFormat="1" ht="14.1" customHeight="1">
      <c r="A208" s="61"/>
      <c r="X208" s="28"/>
      <c r="Y208" s="28"/>
    </row>
    <row r="209" spans="1:25" s="45" customFormat="1" ht="14.1" customHeight="1">
      <c r="A209" s="61"/>
      <c r="X209" s="28"/>
      <c r="Y209" s="28"/>
    </row>
    <row r="210" spans="1:25" s="45" customFormat="1" ht="14.1" customHeight="1">
      <c r="A210" s="61"/>
      <c r="X210" s="28"/>
      <c r="Y210" s="28"/>
    </row>
    <row r="211" spans="1:25" s="45" customFormat="1" ht="14.1" customHeight="1">
      <c r="A211" s="61"/>
      <c r="X211" s="28"/>
      <c r="Y211" s="28"/>
    </row>
    <row r="212" spans="1:25" s="45" customFormat="1" ht="14.1" customHeight="1">
      <c r="A212" s="61"/>
      <c r="X212" s="28"/>
      <c r="Y212" s="28"/>
    </row>
    <row r="213" spans="1:25" s="45" customFormat="1" ht="14.1" customHeight="1">
      <c r="A213" s="61"/>
      <c r="X213" s="28"/>
      <c r="Y213" s="28"/>
    </row>
    <row r="214" spans="1:25" s="45" customFormat="1" ht="14.1" customHeight="1">
      <c r="A214" s="61"/>
      <c r="X214" s="28"/>
      <c r="Y214" s="28"/>
    </row>
    <row r="215" spans="1:25" s="45" customFormat="1" ht="14.1" customHeight="1">
      <c r="A215" s="61"/>
      <c r="X215" s="28"/>
      <c r="Y215" s="28"/>
    </row>
    <row r="216" spans="1:25" s="45" customFormat="1" ht="14.1" customHeight="1">
      <c r="A216" s="61"/>
      <c r="X216" s="28"/>
      <c r="Y216" s="28"/>
    </row>
    <row r="217" spans="1:25" s="45" customFormat="1" ht="14.1" customHeight="1">
      <c r="A217" s="61"/>
      <c r="X217" s="28"/>
      <c r="Y217" s="28"/>
    </row>
    <row r="218" spans="1:25" s="45" customFormat="1" ht="14.1" customHeight="1">
      <c r="A218" s="61"/>
      <c r="X218" s="28"/>
      <c r="Y218" s="28"/>
    </row>
    <row r="219" spans="1:25" s="45" customFormat="1" ht="14.1" customHeight="1">
      <c r="A219" s="61"/>
      <c r="X219" s="28"/>
      <c r="Y219" s="28"/>
    </row>
    <row r="220" spans="1:25" s="45" customFormat="1" ht="14.1" customHeight="1">
      <c r="A220" s="61"/>
      <c r="X220" s="28"/>
      <c r="Y220" s="28"/>
    </row>
    <row r="221" spans="1:25" s="45" customFormat="1" ht="14.1" customHeight="1">
      <c r="A221" s="61"/>
      <c r="X221" s="28"/>
      <c r="Y221" s="28"/>
    </row>
    <row r="222" spans="1:25" s="45" customFormat="1" ht="14.1" customHeight="1">
      <c r="A222" s="61"/>
      <c r="X222" s="28"/>
      <c r="Y222" s="28"/>
    </row>
    <row r="223" spans="1:25" s="45" customFormat="1" ht="14.1" customHeight="1">
      <c r="A223" s="61"/>
      <c r="X223" s="28"/>
      <c r="Y223" s="28"/>
    </row>
    <row r="224" spans="1:25" s="45" customFormat="1" ht="14.1" customHeight="1">
      <c r="A224" s="61"/>
      <c r="X224" s="28"/>
      <c r="Y224" s="28"/>
    </row>
    <row r="225" spans="1:25" s="45" customFormat="1" ht="14.1" customHeight="1">
      <c r="A225" s="61"/>
      <c r="X225" s="28"/>
      <c r="Y225" s="28"/>
    </row>
    <row r="226" spans="1:25" s="45" customFormat="1" ht="14.1" customHeight="1">
      <c r="A226" s="61"/>
      <c r="X226" s="28"/>
      <c r="Y226" s="28"/>
    </row>
    <row r="227" spans="1:25" s="45" customFormat="1" ht="14.1" customHeight="1">
      <c r="A227" s="61"/>
      <c r="X227" s="28"/>
      <c r="Y227" s="28"/>
    </row>
    <row r="228" spans="1:25" s="45" customFormat="1" ht="14.1" customHeight="1">
      <c r="A228" s="61"/>
      <c r="X228" s="28"/>
      <c r="Y228" s="28"/>
    </row>
    <row r="229" spans="1:25" s="45" customFormat="1" ht="14.1" customHeight="1">
      <c r="A229" s="61"/>
      <c r="X229" s="28"/>
      <c r="Y229" s="28"/>
    </row>
    <row r="230" spans="1:25" s="45" customFormat="1" ht="14.1" customHeight="1">
      <c r="A230" s="61"/>
      <c r="X230" s="28"/>
      <c r="Y230" s="28"/>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Q7:Q8"/>
    <mergeCell ref="R7:R8"/>
    <mergeCell ref="S7:S8"/>
    <mergeCell ref="H7:H8"/>
    <mergeCell ref="I7:I8"/>
    <mergeCell ref="K7:K8"/>
    <mergeCell ref="L7:L8"/>
    <mergeCell ref="M7:M8"/>
    <mergeCell ref="N7:N8"/>
    <mergeCell ref="O7:O8"/>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s>
  <printOptions horizontalCentered="1" verticalCentered="1"/>
  <pageMargins left="0" right="0" top="0" bottom="0" header="0" footer="0"/>
  <pageSetup paperSize="9" scale="59"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pageSetUpPr fitToPage="1"/>
  </sheetPr>
  <dimension ref="A1:N280"/>
  <sheetViews>
    <sheetView showGridLines="0" zoomScaleNormal="100" zoomScaleSheetLayoutView="90" workbookViewId="0">
      <pane ySplit="7" topLeftCell="A13" activePane="bottomLeft" state="frozen"/>
      <selection pane="bottomLeft" activeCell="A8" sqref="A8:C24"/>
    </sheetView>
  </sheetViews>
  <sheetFormatPr defaultColWidth="9.140625" defaultRowHeight="12"/>
  <cols>
    <col min="1" max="1" width="8.7109375" style="83" customWidth="1"/>
    <col min="2" max="2" width="1.7109375" style="84" customWidth="1"/>
    <col min="3" max="3" width="8.7109375" style="83" customWidth="1"/>
    <col min="4" max="4" width="10.7109375" style="82" customWidth="1"/>
    <col min="5" max="5" width="11.7109375" style="82" customWidth="1"/>
    <col min="6" max="6" width="10.7109375" style="82" customWidth="1"/>
    <col min="7" max="7" width="11.7109375" style="82" customWidth="1"/>
    <col min="8" max="8" width="10.7109375" style="82" customWidth="1"/>
    <col min="9" max="9" width="11.7109375" style="82" customWidth="1"/>
    <col min="10" max="10" width="10.7109375" style="82" customWidth="1"/>
    <col min="11" max="12" width="11.7109375" style="82" customWidth="1"/>
    <col min="13" max="13" width="12.7109375" style="82" customWidth="1"/>
    <col min="14" max="14" width="11.7109375" style="82" customWidth="1"/>
    <col min="15" max="16384" width="9.140625" style="82"/>
  </cols>
  <sheetData>
    <row r="1" spans="1:14" ht="15" customHeight="1"/>
    <row r="2" spans="1:14" ht="15" customHeight="1"/>
    <row r="3" spans="1:14" ht="15" customHeight="1"/>
    <row r="4" spans="1:14" s="76" customFormat="1" ht="30" customHeight="1">
      <c r="A4" s="906" t="s">
        <v>879</v>
      </c>
      <c r="B4" s="906"/>
      <c r="C4" s="906"/>
      <c r="D4" s="906"/>
      <c r="E4" s="906"/>
      <c r="F4" s="906"/>
      <c r="G4" s="906"/>
      <c r="H4" s="906"/>
      <c r="I4" s="906"/>
      <c r="J4" s="906"/>
      <c r="K4" s="906"/>
      <c r="L4" s="906"/>
      <c r="M4" s="906"/>
      <c r="N4" s="906"/>
    </row>
    <row r="5" spans="1:14" s="76" customFormat="1" ht="19.899999999999999" customHeight="1">
      <c r="A5" s="887" t="s">
        <v>869</v>
      </c>
      <c r="B5" s="887"/>
      <c r="C5" s="887"/>
      <c r="D5" s="887"/>
      <c r="E5" s="887"/>
      <c r="F5" s="887"/>
      <c r="G5" s="887"/>
      <c r="H5" s="887"/>
      <c r="I5" s="887"/>
      <c r="J5" s="887"/>
      <c r="K5" s="887"/>
      <c r="L5" s="887"/>
      <c r="M5" s="887"/>
      <c r="N5" s="887"/>
    </row>
    <row r="6" spans="1:14" s="77" customFormat="1" ht="26.45" customHeight="1">
      <c r="A6" s="803" t="s">
        <v>600</v>
      </c>
      <c r="B6" s="803"/>
      <c r="C6" s="803"/>
      <c r="D6" s="891" t="s">
        <v>295</v>
      </c>
      <c r="E6" s="891"/>
      <c r="F6" s="891"/>
      <c r="G6" s="891"/>
      <c r="H6" s="891" t="s">
        <v>296</v>
      </c>
      <c r="I6" s="891"/>
      <c r="J6" s="891"/>
      <c r="K6" s="891"/>
      <c r="L6" s="803" t="s">
        <v>560</v>
      </c>
      <c r="M6" s="899"/>
      <c r="N6" s="899"/>
    </row>
    <row r="7" spans="1:14" s="77" customFormat="1" ht="66" customHeight="1">
      <c r="A7" s="804"/>
      <c r="B7" s="804"/>
      <c r="C7" s="804"/>
      <c r="D7" s="536" t="s">
        <v>179</v>
      </c>
      <c r="E7" s="536" t="s">
        <v>299</v>
      </c>
      <c r="F7" s="536" t="s">
        <v>297</v>
      </c>
      <c r="G7" s="536" t="s">
        <v>298</v>
      </c>
      <c r="H7" s="536" t="s">
        <v>179</v>
      </c>
      <c r="I7" s="536" t="s">
        <v>299</v>
      </c>
      <c r="J7" s="536" t="s">
        <v>297</v>
      </c>
      <c r="K7" s="536" t="s">
        <v>298</v>
      </c>
      <c r="L7" s="279" t="s">
        <v>801</v>
      </c>
      <c r="M7" s="279" t="s">
        <v>300</v>
      </c>
      <c r="N7" s="279" t="s">
        <v>301</v>
      </c>
    </row>
    <row r="8" spans="1:14" s="77" customFormat="1" ht="24.95" customHeight="1">
      <c r="A8" s="908">
        <v>98.1</v>
      </c>
      <c r="B8" s="909"/>
      <c r="C8" s="910"/>
      <c r="D8" s="437">
        <v>4263657</v>
      </c>
      <c r="E8" s="437">
        <v>79139621</v>
      </c>
      <c r="F8" s="437">
        <v>1972272</v>
      </c>
      <c r="G8" s="437">
        <v>33145118</v>
      </c>
      <c r="H8" s="437">
        <v>59899</v>
      </c>
      <c r="I8" s="437">
        <v>1153009</v>
      </c>
      <c r="J8" s="437">
        <v>94191</v>
      </c>
      <c r="K8" s="437">
        <v>1900047</v>
      </c>
      <c r="L8" s="377">
        <f>+D8+F8+H8+J8</f>
        <v>6390019</v>
      </c>
      <c r="M8" s="377">
        <f>+E8+G8+I8+K8</f>
        <v>115337795</v>
      </c>
      <c r="N8" s="438">
        <f>+M8/L8</f>
        <v>18.049679507995204</v>
      </c>
    </row>
    <row r="9" spans="1:14" s="78" customFormat="1" ht="24.95" customHeight="1">
      <c r="A9" s="443">
        <v>98.11</v>
      </c>
      <c r="B9" s="444" t="s">
        <v>91</v>
      </c>
      <c r="C9" s="443">
        <v>110</v>
      </c>
      <c r="D9" s="434">
        <v>1101358</v>
      </c>
      <c r="E9" s="434">
        <v>28556573</v>
      </c>
      <c r="F9" s="434">
        <v>564403</v>
      </c>
      <c r="G9" s="434">
        <v>14525178</v>
      </c>
      <c r="H9" s="434">
        <v>83244</v>
      </c>
      <c r="I9" s="434">
        <v>2387384</v>
      </c>
      <c r="J9" s="434">
        <v>10539</v>
      </c>
      <c r="K9" s="434">
        <v>270155</v>
      </c>
      <c r="L9" s="435">
        <f t="shared" ref="L9:L25" si="0">+D9+F9+H9+J9</f>
        <v>1759544</v>
      </c>
      <c r="M9" s="435">
        <f t="shared" ref="M9:M25" si="1">+E9+G9+I9+K9</f>
        <v>45739290</v>
      </c>
      <c r="N9" s="436">
        <f t="shared" ref="N9:N25" si="2">+M9/L9</f>
        <v>25.994968014440104</v>
      </c>
    </row>
    <row r="10" spans="1:14" s="77" customFormat="1" ht="24.95" customHeight="1">
      <c r="A10" s="445">
        <v>110.01</v>
      </c>
      <c r="B10" s="446" t="s">
        <v>91</v>
      </c>
      <c r="C10" s="445">
        <f>+C9+45</f>
        <v>155</v>
      </c>
      <c r="D10" s="437">
        <v>1659587</v>
      </c>
      <c r="E10" s="437">
        <v>44373245</v>
      </c>
      <c r="F10" s="437">
        <v>700559</v>
      </c>
      <c r="G10" s="437">
        <v>17771690</v>
      </c>
      <c r="H10" s="437">
        <v>368462</v>
      </c>
      <c r="I10" s="437">
        <v>9439094</v>
      </c>
      <c r="J10" s="437">
        <v>244562</v>
      </c>
      <c r="K10" s="437">
        <v>5764598</v>
      </c>
      <c r="L10" s="377">
        <f t="shared" si="0"/>
        <v>2973170</v>
      </c>
      <c r="M10" s="377">
        <f t="shared" si="1"/>
        <v>77348627</v>
      </c>
      <c r="N10" s="438">
        <f t="shared" si="2"/>
        <v>26.015541324579488</v>
      </c>
    </row>
    <row r="11" spans="1:14" s="77" customFormat="1" ht="24.95" customHeight="1">
      <c r="A11" s="443">
        <v>155.01</v>
      </c>
      <c r="B11" s="444" t="s">
        <v>91</v>
      </c>
      <c r="C11" s="443">
        <f t="shared" ref="C11:C22" si="3">+C10+45</f>
        <v>200</v>
      </c>
      <c r="D11" s="434">
        <v>827716</v>
      </c>
      <c r="E11" s="434">
        <v>22431339</v>
      </c>
      <c r="F11" s="434">
        <v>242952</v>
      </c>
      <c r="G11" s="434">
        <v>6101293</v>
      </c>
      <c r="H11" s="434">
        <v>269841</v>
      </c>
      <c r="I11" s="434">
        <v>7604544</v>
      </c>
      <c r="J11" s="434">
        <v>205531</v>
      </c>
      <c r="K11" s="434">
        <v>4970898</v>
      </c>
      <c r="L11" s="435">
        <f t="shared" si="0"/>
        <v>1546040</v>
      </c>
      <c r="M11" s="435">
        <f t="shared" si="1"/>
        <v>41108074</v>
      </c>
      <c r="N11" s="436">
        <f t="shared" si="2"/>
        <v>26.589269359136892</v>
      </c>
    </row>
    <row r="12" spans="1:14" s="190" customFormat="1" ht="24.95" customHeight="1">
      <c r="A12" s="445">
        <v>200.01</v>
      </c>
      <c r="B12" s="446" t="s">
        <v>91</v>
      </c>
      <c r="C12" s="445">
        <f t="shared" si="3"/>
        <v>245</v>
      </c>
      <c r="D12" s="437">
        <v>478314</v>
      </c>
      <c r="E12" s="437">
        <v>13186259</v>
      </c>
      <c r="F12" s="437">
        <v>127263</v>
      </c>
      <c r="G12" s="437">
        <v>3272413</v>
      </c>
      <c r="H12" s="437">
        <v>163871</v>
      </c>
      <c r="I12" s="437">
        <v>4717342</v>
      </c>
      <c r="J12" s="437">
        <v>75057</v>
      </c>
      <c r="K12" s="437">
        <v>2106624</v>
      </c>
      <c r="L12" s="377">
        <f t="shared" si="0"/>
        <v>844505</v>
      </c>
      <c r="M12" s="377">
        <f t="shared" si="1"/>
        <v>23282638</v>
      </c>
      <c r="N12" s="438">
        <f t="shared" si="2"/>
        <v>27.569567971770446</v>
      </c>
    </row>
    <row r="13" spans="1:14" s="190" customFormat="1" ht="24.95" customHeight="1">
      <c r="A13" s="443">
        <v>245.01</v>
      </c>
      <c r="B13" s="444" t="s">
        <v>91</v>
      </c>
      <c r="C13" s="443">
        <f t="shared" si="3"/>
        <v>290</v>
      </c>
      <c r="D13" s="434">
        <v>284894</v>
      </c>
      <c r="E13" s="434">
        <v>7829433</v>
      </c>
      <c r="F13" s="434">
        <v>80562</v>
      </c>
      <c r="G13" s="434">
        <v>2070538</v>
      </c>
      <c r="H13" s="434">
        <v>76496</v>
      </c>
      <c r="I13" s="434">
        <v>2162925</v>
      </c>
      <c r="J13" s="434">
        <v>21802</v>
      </c>
      <c r="K13" s="434">
        <v>537047</v>
      </c>
      <c r="L13" s="435">
        <f t="shared" si="0"/>
        <v>463754</v>
      </c>
      <c r="M13" s="435">
        <f t="shared" si="1"/>
        <v>12599943</v>
      </c>
      <c r="N13" s="436">
        <f t="shared" si="2"/>
        <v>27.169454064008072</v>
      </c>
    </row>
    <row r="14" spans="1:14" s="77" customFormat="1" ht="24.95" customHeight="1">
      <c r="A14" s="445">
        <v>290.01</v>
      </c>
      <c r="B14" s="446" t="s">
        <v>91</v>
      </c>
      <c r="C14" s="445">
        <f t="shared" si="3"/>
        <v>335</v>
      </c>
      <c r="D14" s="437">
        <v>186301</v>
      </c>
      <c r="E14" s="437">
        <v>5087515</v>
      </c>
      <c r="F14" s="437">
        <v>54825</v>
      </c>
      <c r="G14" s="437">
        <v>1407822</v>
      </c>
      <c r="H14" s="437">
        <v>49910</v>
      </c>
      <c r="I14" s="437">
        <v>1409794</v>
      </c>
      <c r="J14" s="437">
        <v>10042</v>
      </c>
      <c r="K14" s="437">
        <v>241707</v>
      </c>
      <c r="L14" s="377">
        <f t="shared" si="0"/>
        <v>301078</v>
      </c>
      <c r="M14" s="377">
        <f t="shared" si="1"/>
        <v>8146838</v>
      </c>
      <c r="N14" s="438">
        <f t="shared" si="2"/>
        <v>27.058895037166447</v>
      </c>
    </row>
    <row r="15" spans="1:14" s="77" customFormat="1" ht="24.95" customHeight="1">
      <c r="A15" s="443">
        <v>335.01</v>
      </c>
      <c r="B15" s="444" t="s">
        <v>91</v>
      </c>
      <c r="C15" s="443">
        <f t="shared" si="3"/>
        <v>380</v>
      </c>
      <c r="D15" s="434">
        <v>122527</v>
      </c>
      <c r="E15" s="434">
        <v>3337302</v>
      </c>
      <c r="F15" s="434">
        <v>35607</v>
      </c>
      <c r="G15" s="434">
        <v>919637</v>
      </c>
      <c r="H15" s="434">
        <v>27218</v>
      </c>
      <c r="I15" s="434">
        <v>799357</v>
      </c>
      <c r="J15" s="434">
        <v>5165</v>
      </c>
      <c r="K15" s="434">
        <v>118703</v>
      </c>
      <c r="L15" s="435">
        <f t="shared" si="0"/>
        <v>190517</v>
      </c>
      <c r="M15" s="435">
        <f t="shared" si="1"/>
        <v>5174999</v>
      </c>
      <c r="N15" s="436">
        <f t="shared" si="2"/>
        <v>27.16292509329876</v>
      </c>
    </row>
    <row r="16" spans="1:14" s="77" customFormat="1" ht="24.95" customHeight="1">
      <c r="A16" s="445">
        <v>380.01</v>
      </c>
      <c r="B16" s="446" t="s">
        <v>91</v>
      </c>
      <c r="C16" s="445">
        <f t="shared" si="3"/>
        <v>425</v>
      </c>
      <c r="D16" s="437">
        <v>86429</v>
      </c>
      <c r="E16" s="437">
        <v>2353212</v>
      </c>
      <c r="F16" s="437">
        <v>27704</v>
      </c>
      <c r="G16" s="437">
        <v>727665</v>
      </c>
      <c r="H16" s="437">
        <v>14877</v>
      </c>
      <c r="I16" s="437">
        <v>437688</v>
      </c>
      <c r="J16" s="437">
        <v>3712</v>
      </c>
      <c r="K16" s="437">
        <v>78778</v>
      </c>
      <c r="L16" s="377">
        <f t="shared" si="0"/>
        <v>132722</v>
      </c>
      <c r="M16" s="377">
        <f t="shared" si="1"/>
        <v>3597343</v>
      </c>
      <c r="N16" s="438">
        <f t="shared" si="2"/>
        <v>27.104345926071037</v>
      </c>
    </row>
    <row r="17" spans="1:14" s="77" customFormat="1" ht="24.95" customHeight="1">
      <c r="A17" s="443">
        <v>425.01</v>
      </c>
      <c r="B17" s="444" t="s">
        <v>91</v>
      </c>
      <c r="C17" s="443">
        <f t="shared" si="3"/>
        <v>470</v>
      </c>
      <c r="D17" s="434">
        <v>59790</v>
      </c>
      <c r="E17" s="434">
        <v>1622443</v>
      </c>
      <c r="F17" s="434">
        <v>20942</v>
      </c>
      <c r="G17" s="434">
        <v>548100</v>
      </c>
      <c r="H17" s="434">
        <v>11908</v>
      </c>
      <c r="I17" s="434">
        <v>342988</v>
      </c>
      <c r="J17" s="434">
        <v>2417</v>
      </c>
      <c r="K17" s="434">
        <v>54859</v>
      </c>
      <c r="L17" s="435">
        <f t="shared" si="0"/>
        <v>95057</v>
      </c>
      <c r="M17" s="435">
        <f t="shared" si="1"/>
        <v>2568390</v>
      </c>
      <c r="N17" s="436">
        <f t="shared" si="2"/>
        <v>27.019472527010109</v>
      </c>
    </row>
    <row r="18" spans="1:14" s="77" customFormat="1" ht="24.95" customHeight="1">
      <c r="A18" s="445">
        <v>470.01</v>
      </c>
      <c r="B18" s="446" t="s">
        <v>91</v>
      </c>
      <c r="C18" s="445">
        <f t="shared" si="3"/>
        <v>515</v>
      </c>
      <c r="D18" s="437">
        <v>46467</v>
      </c>
      <c r="E18" s="437">
        <v>1252115</v>
      </c>
      <c r="F18" s="437">
        <v>17043</v>
      </c>
      <c r="G18" s="437">
        <v>449533</v>
      </c>
      <c r="H18" s="437">
        <v>9447</v>
      </c>
      <c r="I18" s="437">
        <v>266536</v>
      </c>
      <c r="J18" s="437">
        <v>2261</v>
      </c>
      <c r="K18" s="437">
        <v>55400</v>
      </c>
      <c r="L18" s="377">
        <f t="shared" si="0"/>
        <v>75218</v>
      </c>
      <c r="M18" s="377">
        <f t="shared" si="1"/>
        <v>2023584</v>
      </c>
      <c r="N18" s="438">
        <f t="shared" si="2"/>
        <v>26.90292217288415</v>
      </c>
    </row>
    <row r="19" spans="1:14" s="77" customFormat="1" ht="24.95" customHeight="1">
      <c r="A19" s="443">
        <v>515.01</v>
      </c>
      <c r="B19" s="444" t="s">
        <v>91</v>
      </c>
      <c r="C19" s="443">
        <f t="shared" si="3"/>
        <v>560</v>
      </c>
      <c r="D19" s="434">
        <v>38282</v>
      </c>
      <c r="E19" s="434">
        <v>1024111</v>
      </c>
      <c r="F19" s="434">
        <v>13786</v>
      </c>
      <c r="G19" s="434">
        <v>362813</v>
      </c>
      <c r="H19" s="434">
        <v>4081</v>
      </c>
      <c r="I19" s="434">
        <v>104569</v>
      </c>
      <c r="J19" s="434">
        <v>1253</v>
      </c>
      <c r="K19" s="434">
        <v>28156</v>
      </c>
      <c r="L19" s="435">
        <f t="shared" si="0"/>
        <v>57402</v>
      </c>
      <c r="M19" s="435">
        <f t="shared" si="1"/>
        <v>1519649</v>
      </c>
      <c r="N19" s="436">
        <f t="shared" si="2"/>
        <v>26.473798822340687</v>
      </c>
    </row>
    <row r="20" spans="1:14" s="77" customFormat="1" ht="24.95" customHeight="1">
      <c r="A20" s="445">
        <v>560.01</v>
      </c>
      <c r="B20" s="446" t="s">
        <v>91</v>
      </c>
      <c r="C20" s="445">
        <f t="shared" si="3"/>
        <v>605</v>
      </c>
      <c r="D20" s="437">
        <v>30266</v>
      </c>
      <c r="E20" s="437">
        <v>807649</v>
      </c>
      <c r="F20" s="437">
        <v>11431</v>
      </c>
      <c r="G20" s="437">
        <v>300001</v>
      </c>
      <c r="H20" s="437">
        <v>2954</v>
      </c>
      <c r="I20" s="437">
        <v>80731</v>
      </c>
      <c r="J20" s="437">
        <v>792</v>
      </c>
      <c r="K20" s="437">
        <v>19431</v>
      </c>
      <c r="L20" s="377">
        <f t="shared" si="0"/>
        <v>45443</v>
      </c>
      <c r="M20" s="377">
        <f t="shared" si="1"/>
        <v>1207812</v>
      </c>
      <c r="N20" s="438">
        <f t="shared" si="2"/>
        <v>26.578614968201922</v>
      </c>
    </row>
    <row r="21" spans="1:14" s="77" customFormat="1" ht="24.95" customHeight="1">
      <c r="A21" s="443">
        <v>605.01</v>
      </c>
      <c r="B21" s="444" t="s">
        <v>91</v>
      </c>
      <c r="C21" s="443">
        <f t="shared" si="3"/>
        <v>650</v>
      </c>
      <c r="D21" s="434">
        <v>24496</v>
      </c>
      <c r="E21" s="434">
        <v>656877</v>
      </c>
      <c r="F21" s="434">
        <v>8803</v>
      </c>
      <c r="G21" s="434">
        <v>231393</v>
      </c>
      <c r="H21" s="434">
        <v>2684</v>
      </c>
      <c r="I21" s="434">
        <v>75228</v>
      </c>
      <c r="J21" s="434">
        <v>735</v>
      </c>
      <c r="K21" s="434">
        <v>18659</v>
      </c>
      <c r="L21" s="435">
        <f t="shared" si="0"/>
        <v>36718</v>
      </c>
      <c r="M21" s="435">
        <f t="shared" si="1"/>
        <v>982157</v>
      </c>
      <c r="N21" s="436">
        <f t="shared" si="2"/>
        <v>26.748651887357699</v>
      </c>
    </row>
    <row r="22" spans="1:14" s="77" customFormat="1" ht="24.95" customHeight="1">
      <c r="A22" s="445">
        <v>650.01</v>
      </c>
      <c r="B22" s="446" t="s">
        <v>91</v>
      </c>
      <c r="C22" s="445">
        <f t="shared" si="3"/>
        <v>695</v>
      </c>
      <c r="D22" s="437">
        <v>20160</v>
      </c>
      <c r="E22" s="437">
        <v>539039</v>
      </c>
      <c r="F22" s="437">
        <v>7095</v>
      </c>
      <c r="G22" s="437">
        <v>184447</v>
      </c>
      <c r="H22" s="437">
        <v>2403</v>
      </c>
      <c r="I22" s="437">
        <v>67734</v>
      </c>
      <c r="J22" s="437">
        <v>641</v>
      </c>
      <c r="K22" s="437">
        <v>15553</v>
      </c>
      <c r="L22" s="377">
        <f t="shared" si="0"/>
        <v>30299</v>
      </c>
      <c r="M22" s="377">
        <f t="shared" si="1"/>
        <v>806773</v>
      </c>
      <c r="N22" s="438">
        <f t="shared" si="2"/>
        <v>26.627050397702895</v>
      </c>
    </row>
    <row r="23" spans="1:14" s="77" customFormat="1" ht="24.95" customHeight="1">
      <c r="A23" s="443">
        <v>695.01</v>
      </c>
      <c r="B23" s="444" t="s">
        <v>91</v>
      </c>
      <c r="C23" s="443">
        <v>735.74</v>
      </c>
      <c r="D23" s="434">
        <v>16032</v>
      </c>
      <c r="E23" s="434">
        <v>417959</v>
      </c>
      <c r="F23" s="434">
        <v>5958</v>
      </c>
      <c r="G23" s="434">
        <v>145364</v>
      </c>
      <c r="H23" s="434">
        <v>1815</v>
      </c>
      <c r="I23" s="434">
        <v>51075</v>
      </c>
      <c r="J23" s="434">
        <v>410</v>
      </c>
      <c r="K23" s="434">
        <v>9089</v>
      </c>
      <c r="L23" s="435">
        <f t="shared" si="0"/>
        <v>24215</v>
      </c>
      <c r="M23" s="435">
        <f t="shared" si="1"/>
        <v>623487</v>
      </c>
      <c r="N23" s="436">
        <f t="shared" si="2"/>
        <v>25.747966136692131</v>
      </c>
    </row>
    <row r="24" spans="1:14" s="77" customFormat="1" ht="24.95" customHeight="1">
      <c r="A24" s="907">
        <v>735.75</v>
      </c>
      <c r="B24" s="907"/>
      <c r="C24" s="907"/>
      <c r="D24" s="437">
        <v>168036</v>
      </c>
      <c r="E24" s="437">
        <v>4352727</v>
      </c>
      <c r="F24" s="437">
        <v>55744</v>
      </c>
      <c r="G24" s="437">
        <v>1376172</v>
      </c>
      <c r="H24" s="437">
        <v>10881</v>
      </c>
      <c r="I24" s="437">
        <v>302770</v>
      </c>
      <c r="J24" s="437">
        <v>3061</v>
      </c>
      <c r="K24" s="437">
        <v>77940</v>
      </c>
      <c r="L24" s="377">
        <f t="shared" si="0"/>
        <v>237722</v>
      </c>
      <c r="M24" s="377">
        <f t="shared" si="1"/>
        <v>6109609</v>
      </c>
      <c r="N24" s="438">
        <f t="shared" si="2"/>
        <v>25.7006461328779</v>
      </c>
    </row>
    <row r="25" spans="1:14" s="77" customFormat="1" ht="24.95" customHeight="1">
      <c r="A25" s="911" t="s">
        <v>294</v>
      </c>
      <c r="B25" s="911"/>
      <c r="C25" s="911"/>
      <c r="D25" s="439">
        <f>SUM(D8:D24)</f>
        <v>9414312</v>
      </c>
      <c r="E25" s="439">
        <f t="shared" ref="E25:K25" si="4">SUM(E8:E24)</f>
        <v>216967419</v>
      </c>
      <c r="F25" s="439">
        <f t="shared" si="4"/>
        <v>3946949</v>
      </c>
      <c r="G25" s="439">
        <f t="shared" si="4"/>
        <v>83539177</v>
      </c>
      <c r="H25" s="439">
        <f t="shared" si="4"/>
        <v>1159991</v>
      </c>
      <c r="I25" s="439">
        <f t="shared" si="4"/>
        <v>31402768</v>
      </c>
      <c r="J25" s="439">
        <f t="shared" si="4"/>
        <v>682171</v>
      </c>
      <c r="K25" s="439">
        <f t="shared" si="4"/>
        <v>16267644</v>
      </c>
      <c r="L25" s="440">
        <f t="shared" si="0"/>
        <v>15203423</v>
      </c>
      <c r="M25" s="440">
        <f t="shared" si="1"/>
        <v>348177008</v>
      </c>
      <c r="N25" s="441">
        <f t="shared" si="2"/>
        <v>22.901224809702395</v>
      </c>
    </row>
    <row r="26" spans="1:14" s="77" customFormat="1" ht="20.100000000000001" customHeight="1">
      <c r="A26" s="79"/>
      <c r="B26" s="221"/>
      <c r="C26" s="79"/>
      <c r="D26" s="80"/>
      <c r="E26" s="80"/>
      <c r="F26" s="80"/>
      <c r="G26" s="80"/>
      <c r="H26" s="80"/>
      <c r="I26" s="80"/>
      <c r="J26" s="80"/>
      <c r="K26" s="80"/>
      <c r="L26" s="80"/>
      <c r="M26" s="80"/>
      <c r="N26" s="80"/>
    </row>
    <row r="27" spans="1:14" s="77" customFormat="1" ht="20.100000000000001" customHeight="1">
      <c r="A27" s="79"/>
      <c r="B27" s="221"/>
      <c r="C27" s="79"/>
      <c r="D27" s="156"/>
      <c r="E27" s="156"/>
      <c r="F27" s="156"/>
      <c r="G27" s="156"/>
      <c r="H27" s="156"/>
      <c r="I27" s="156"/>
      <c r="J27" s="156"/>
      <c r="K27" s="156"/>
      <c r="L27" s="156"/>
      <c r="M27" s="156"/>
      <c r="N27" s="156"/>
    </row>
    <row r="28" spans="1:14" s="77" customFormat="1" ht="20.100000000000001" customHeight="1">
      <c r="A28" s="79"/>
      <c r="B28" s="221"/>
      <c r="C28" s="79"/>
      <c r="D28" s="80"/>
      <c r="E28" s="80"/>
      <c r="F28" s="80"/>
      <c r="G28" s="80"/>
      <c r="H28" s="80"/>
      <c r="I28" s="80"/>
      <c r="J28" s="80"/>
      <c r="K28" s="80"/>
      <c r="L28" s="80"/>
    </row>
    <row r="29" spans="1:14" s="77" customFormat="1" ht="20.100000000000001" customHeight="1">
      <c r="A29" s="79"/>
      <c r="B29" s="221"/>
      <c r="C29" s="79"/>
      <c r="D29" s="80"/>
      <c r="E29" s="80"/>
      <c r="F29" s="80"/>
      <c r="G29" s="80"/>
      <c r="H29" s="80"/>
      <c r="I29" s="80"/>
      <c r="J29" s="80"/>
      <c r="K29" s="80"/>
      <c r="L29" s="80"/>
      <c r="M29" s="80"/>
    </row>
    <row r="30" spans="1:14" s="77" customFormat="1" ht="20.100000000000001" customHeight="1">
      <c r="A30" s="79"/>
      <c r="B30" s="221"/>
      <c r="C30" s="79"/>
      <c r="D30" s="80"/>
      <c r="E30" s="80"/>
      <c r="F30" s="80"/>
      <c r="G30" s="80"/>
      <c r="H30" s="80"/>
      <c r="I30" s="80"/>
      <c r="J30" s="80"/>
      <c r="K30" s="80"/>
      <c r="L30" s="80"/>
      <c r="M30" s="80"/>
      <c r="N30" s="80"/>
    </row>
    <row r="31" spans="1:14" s="77" customFormat="1" ht="20.100000000000001" customHeight="1">
      <c r="A31" s="905"/>
      <c r="B31" s="905"/>
      <c r="C31" s="905"/>
      <c r="D31" s="81"/>
      <c r="E31" s="81"/>
      <c r="F31" s="81"/>
      <c r="G31" s="81"/>
      <c r="H31" s="81"/>
      <c r="I31" s="81"/>
      <c r="J31" s="81"/>
      <c r="K31" s="81"/>
      <c r="L31" s="81"/>
      <c r="M31" s="81"/>
    </row>
    <row r="32" spans="1:14" s="77" customFormat="1" ht="20.100000000000001" customHeight="1">
      <c r="A32" s="79"/>
      <c r="B32" s="221"/>
      <c r="C32" s="79"/>
      <c r="D32" s="221"/>
      <c r="E32" s="221"/>
      <c r="F32" s="221"/>
      <c r="G32" s="221"/>
    </row>
    <row r="33" spans="1:12" s="77" customFormat="1" ht="20.100000000000001" customHeight="1">
      <c r="A33" s="79"/>
      <c r="B33" s="221"/>
      <c r="C33" s="79"/>
      <c r="E33" s="80"/>
      <c r="F33" s="80"/>
      <c r="G33" s="80"/>
    </row>
    <row r="34" spans="1:12" s="77" customFormat="1" ht="20.100000000000001" customHeight="1">
      <c r="A34" s="79"/>
      <c r="B34" s="221"/>
      <c r="C34" s="79"/>
      <c r="E34" s="80"/>
      <c r="F34" s="80"/>
      <c r="G34" s="80"/>
      <c r="L34" s="80"/>
    </row>
    <row r="35" spans="1:12" s="77" customFormat="1" ht="20.100000000000001" customHeight="1">
      <c r="A35" s="79"/>
      <c r="B35" s="221"/>
      <c r="C35" s="79"/>
      <c r="E35" s="80"/>
      <c r="F35" s="80"/>
      <c r="G35" s="80"/>
    </row>
    <row r="36" spans="1:12" s="77" customFormat="1" ht="20.100000000000001" customHeight="1">
      <c r="A36" s="79"/>
      <c r="B36" s="221"/>
      <c r="C36" s="79"/>
      <c r="E36" s="80"/>
      <c r="F36" s="80"/>
      <c r="G36" s="80"/>
      <c r="L36" s="80"/>
    </row>
    <row r="37" spans="1:12" s="77" customFormat="1" ht="20.100000000000001" customHeight="1">
      <c r="A37" s="79"/>
      <c r="B37" s="221"/>
      <c r="C37" s="79"/>
      <c r="E37" s="80"/>
      <c r="G37" s="80"/>
      <c r="J37" s="80"/>
    </row>
    <row r="38" spans="1:12" s="77" customFormat="1" ht="20.100000000000001" customHeight="1">
      <c r="A38" s="79"/>
      <c r="B38" s="221"/>
      <c r="C38" s="79"/>
      <c r="E38" s="80"/>
    </row>
    <row r="39" spans="1:12" s="77" customFormat="1" ht="20.100000000000001" customHeight="1">
      <c r="A39" s="79"/>
      <c r="B39" s="221"/>
      <c r="C39" s="79"/>
    </row>
    <row r="40" spans="1:12" s="77" customFormat="1" ht="20.100000000000001" customHeight="1">
      <c r="A40" s="79"/>
      <c r="B40" s="221"/>
      <c r="C40" s="79"/>
    </row>
    <row r="41" spans="1:12" s="77" customFormat="1" ht="20.100000000000001" customHeight="1">
      <c r="A41" s="79"/>
      <c r="B41" s="221"/>
      <c r="C41" s="79"/>
    </row>
    <row r="42" spans="1:12" s="77" customFormat="1" ht="20.100000000000001" customHeight="1">
      <c r="A42" s="79"/>
      <c r="B42" s="221"/>
      <c r="C42" s="79"/>
    </row>
    <row r="43" spans="1:12" s="77" customFormat="1" ht="20.100000000000001" customHeight="1">
      <c r="A43" s="79"/>
      <c r="B43" s="221"/>
      <c r="C43" s="79"/>
    </row>
    <row r="44" spans="1:12" s="77" customFormat="1" ht="20.100000000000001" customHeight="1">
      <c r="A44" s="79"/>
      <c r="B44" s="221"/>
      <c r="C44" s="79"/>
    </row>
    <row r="45" spans="1:12" s="77" customFormat="1" ht="20.100000000000001" customHeight="1">
      <c r="A45" s="79"/>
      <c r="B45" s="221"/>
      <c r="C45" s="79"/>
    </row>
    <row r="46" spans="1:12" s="77" customFormat="1" ht="20.100000000000001" customHeight="1">
      <c r="A46" s="79"/>
      <c r="B46" s="221"/>
      <c r="C46" s="79"/>
    </row>
    <row r="47" spans="1:12" s="77" customFormat="1" ht="20.100000000000001" customHeight="1">
      <c r="A47" s="79"/>
      <c r="B47" s="221"/>
      <c r="C47" s="79"/>
    </row>
    <row r="48" spans="1:12" s="77" customFormat="1" ht="20.100000000000001" customHeight="1">
      <c r="A48" s="79"/>
      <c r="B48" s="221"/>
      <c r="C48" s="79"/>
    </row>
    <row r="49" spans="1:3" s="77" customFormat="1" ht="20.100000000000001" customHeight="1">
      <c r="A49" s="79"/>
      <c r="B49" s="221"/>
      <c r="C49" s="79"/>
    </row>
    <row r="50" spans="1:3" s="77" customFormat="1" ht="20.100000000000001" customHeight="1">
      <c r="A50" s="79"/>
      <c r="B50" s="221"/>
      <c r="C50" s="79"/>
    </row>
    <row r="51" spans="1:3" s="77" customFormat="1" ht="20.100000000000001" customHeight="1">
      <c r="A51" s="79"/>
      <c r="B51" s="221"/>
      <c r="C51" s="79"/>
    </row>
    <row r="52" spans="1:3" s="77" customFormat="1" ht="20.100000000000001" customHeight="1">
      <c r="A52" s="79"/>
      <c r="B52" s="221"/>
      <c r="C52" s="79"/>
    </row>
    <row r="53" spans="1:3" s="77" customFormat="1" ht="20.100000000000001" customHeight="1">
      <c r="A53" s="79"/>
      <c r="B53" s="221"/>
      <c r="C53" s="79"/>
    </row>
    <row r="54" spans="1:3" s="77" customFormat="1" ht="20.100000000000001" customHeight="1">
      <c r="A54" s="79"/>
      <c r="B54" s="221"/>
      <c r="C54" s="79"/>
    </row>
    <row r="55" spans="1:3" s="77" customFormat="1" ht="20.100000000000001" customHeight="1">
      <c r="A55" s="79"/>
      <c r="B55" s="221"/>
      <c r="C55" s="79"/>
    </row>
    <row r="56" spans="1:3" s="77" customFormat="1" ht="20.100000000000001" customHeight="1">
      <c r="A56" s="79"/>
      <c r="B56" s="221"/>
      <c r="C56" s="79"/>
    </row>
    <row r="57" spans="1:3" s="77" customFormat="1" ht="20.100000000000001" customHeight="1">
      <c r="A57" s="79"/>
      <c r="B57" s="221"/>
      <c r="C57" s="79"/>
    </row>
    <row r="58" spans="1:3" s="77" customFormat="1" ht="20.100000000000001" customHeight="1">
      <c r="A58" s="79"/>
      <c r="B58" s="221"/>
      <c r="C58" s="79"/>
    </row>
    <row r="59" spans="1:3" s="77" customFormat="1" ht="20.100000000000001" customHeight="1">
      <c r="A59" s="79"/>
      <c r="B59" s="221"/>
      <c r="C59" s="79"/>
    </row>
    <row r="60" spans="1:3" s="77" customFormat="1" ht="20.100000000000001" customHeight="1">
      <c r="A60" s="79"/>
      <c r="B60" s="221"/>
      <c r="C60" s="79"/>
    </row>
    <row r="61" spans="1:3" s="77" customFormat="1" ht="20.100000000000001" customHeight="1">
      <c r="A61" s="79"/>
      <c r="B61" s="221"/>
      <c r="C61" s="79"/>
    </row>
    <row r="62" spans="1:3" s="77" customFormat="1" ht="20.100000000000001" customHeight="1">
      <c r="A62" s="79"/>
      <c r="B62" s="221"/>
      <c r="C62" s="79"/>
    </row>
    <row r="63" spans="1:3" s="77" customFormat="1" ht="20.100000000000001" customHeight="1">
      <c r="A63" s="79"/>
      <c r="B63" s="221"/>
      <c r="C63" s="79"/>
    </row>
    <row r="64" spans="1:3" s="77" customFormat="1" ht="20.100000000000001" customHeight="1">
      <c r="A64" s="79"/>
      <c r="B64" s="221"/>
      <c r="C64" s="79"/>
    </row>
    <row r="65" spans="1:3" s="77" customFormat="1" ht="20.100000000000001" customHeight="1">
      <c r="A65" s="79"/>
      <c r="B65" s="221"/>
      <c r="C65" s="79"/>
    </row>
    <row r="66" spans="1:3" s="77" customFormat="1" ht="20.100000000000001" customHeight="1">
      <c r="A66" s="79"/>
      <c r="B66" s="221"/>
      <c r="C66" s="79"/>
    </row>
    <row r="67" spans="1:3" s="77" customFormat="1" ht="20.100000000000001" customHeight="1">
      <c r="A67" s="79"/>
      <c r="B67" s="221"/>
      <c r="C67" s="79"/>
    </row>
    <row r="68" spans="1:3" s="77" customFormat="1" ht="20.100000000000001" customHeight="1">
      <c r="A68" s="79"/>
      <c r="B68" s="221"/>
      <c r="C68" s="79"/>
    </row>
    <row r="69" spans="1:3" s="77" customFormat="1" ht="20.100000000000001" customHeight="1">
      <c r="A69" s="79"/>
      <c r="B69" s="221"/>
      <c r="C69" s="79"/>
    </row>
    <row r="70" spans="1:3" s="77" customFormat="1" ht="20.100000000000001" customHeight="1">
      <c r="A70" s="79"/>
      <c r="B70" s="221"/>
      <c r="C70" s="79"/>
    </row>
    <row r="71" spans="1:3" s="77" customFormat="1" ht="20.100000000000001" customHeight="1">
      <c r="A71" s="79"/>
      <c r="B71" s="221"/>
      <c r="C71" s="79"/>
    </row>
    <row r="72" spans="1:3" s="77" customFormat="1" ht="20.100000000000001" customHeight="1">
      <c r="A72" s="79"/>
      <c r="B72" s="221"/>
      <c r="C72" s="79"/>
    </row>
    <row r="73" spans="1:3" s="77" customFormat="1" ht="20.100000000000001" customHeight="1">
      <c r="A73" s="79"/>
      <c r="B73" s="221"/>
      <c r="C73" s="79"/>
    </row>
    <row r="74" spans="1:3" s="77" customFormat="1" ht="20.100000000000001" customHeight="1">
      <c r="A74" s="79"/>
      <c r="B74" s="221"/>
      <c r="C74" s="79"/>
    </row>
    <row r="75" spans="1:3" s="77" customFormat="1" ht="20.100000000000001" customHeight="1">
      <c r="A75" s="79"/>
      <c r="B75" s="221"/>
      <c r="C75" s="79"/>
    </row>
    <row r="76" spans="1:3" s="77" customFormat="1" ht="20.100000000000001" customHeight="1">
      <c r="A76" s="79"/>
      <c r="B76" s="221"/>
      <c r="C76" s="79"/>
    </row>
    <row r="77" spans="1:3" s="77" customFormat="1" ht="20.100000000000001" customHeight="1">
      <c r="A77" s="79"/>
      <c r="B77" s="221"/>
      <c r="C77" s="79"/>
    </row>
    <row r="78" spans="1:3" s="77" customFormat="1" ht="20.100000000000001" customHeight="1">
      <c r="A78" s="79"/>
      <c r="B78" s="221"/>
      <c r="C78" s="79"/>
    </row>
    <row r="79" spans="1:3" s="77" customFormat="1" ht="20.100000000000001" customHeight="1">
      <c r="A79" s="79"/>
      <c r="B79" s="221"/>
      <c r="C79" s="79"/>
    </row>
    <row r="80" spans="1:3" s="77" customFormat="1" ht="20.100000000000001" customHeight="1">
      <c r="A80" s="79"/>
      <c r="B80" s="221"/>
      <c r="C80" s="79"/>
    </row>
    <row r="81" spans="1:3" s="77" customFormat="1" ht="20.100000000000001" customHeight="1">
      <c r="A81" s="79"/>
      <c r="B81" s="221"/>
      <c r="C81" s="79"/>
    </row>
    <row r="82" spans="1:3" s="77" customFormat="1" ht="20.100000000000001" customHeight="1">
      <c r="A82" s="79"/>
      <c r="B82" s="221"/>
      <c r="C82" s="79"/>
    </row>
    <row r="83" spans="1:3" s="77" customFormat="1" ht="20.100000000000001" customHeight="1">
      <c r="A83" s="79"/>
      <c r="B83" s="221"/>
      <c r="C83" s="79"/>
    </row>
    <row r="84" spans="1:3" s="77" customFormat="1" ht="20.100000000000001" customHeight="1">
      <c r="A84" s="79"/>
      <c r="B84" s="221"/>
      <c r="C84" s="79"/>
    </row>
    <row r="85" spans="1:3" s="77" customFormat="1" ht="20.100000000000001" customHeight="1">
      <c r="A85" s="79"/>
      <c r="B85" s="221"/>
      <c r="C85" s="79"/>
    </row>
    <row r="86" spans="1:3" s="77" customFormat="1" ht="20.100000000000001" customHeight="1">
      <c r="A86" s="79"/>
      <c r="B86" s="221"/>
      <c r="C86" s="79"/>
    </row>
    <row r="87" spans="1:3" s="77" customFormat="1" ht="20.100000000000001" customHeight="1">
      <c r="A87" s="79"/>
      <c r="B87" s="221"/>
      <c r="C87" s="79"/>
    </row>
    <row r="88" spans="1:3" s="77" customFormat="1" ht="20.100000000000001" customHeight="1">
      <c r="A88" s="79"/>
      <c r="B88" s="221"/>
      <c r="C88" s="79"/>
    </row>
    <row r="89" spans="1:3" s="77" customFormat="1" ht="20.100000000000001" customHeight="1">
      <c r="A89" s="79"/>
      <c r="B89" s="221"/>
      <c r="C89" s="79"/>
    </row>
    <row r="90" spans="1:3" s="77" customFormat="1" ht="20.100000000000001" customHeight="1">
      <c r="A90" s="79"/>
      <c r="B90" s="221"/>
      <c r="C90" s="79"/>
    </row>
    <row r="91" spans="1:3" s="77" customFormat="1" ht="20.100000000000001" customHeight="1">
      <c r="A91" s="79"/>
      <c r="B91" s="221"/>
      <c r="C91" s="79"/>
    </row>
    <row r="92" spans="1:3" s="77" customFormat="1" ht="20.100000000000001" customHeight="1">
      <c r="A92" s="79"/>
      <c r="B92" s="221"/>
      <c r="C92" s="79"/>
    </row>
    <row r="93" spans="1:3" s="77" customFormat="1" ht="20.100000000000001" customHeight="1">
      <c r="A93" s="79"/>
      <c r="B93" s="221"/>
      <c r="C93" s="79"/>
    </row>
    <row r="94" spans="1:3" s="77" customFormat="1" ht="20.100000000000001" customHeight="1">
      <c r="A94" s="79"/>
      <c r="B94" s="221"/>
      <c r="C94" s="79"/>
    </row>
    <row r="95" spans="1:3" s="77" customFormat="1" ht="20.100000000000001" customHeight="1">
      <c r="A95" s="79"/>
      <c r="B95" s="221"/>
      <c r="C95" s="79"/>
    </row>
    <row r="96" spans="1:3" s="77" customFormat="1" ht="20.100000000000001" customHeight="1">
      <c r="A96" s="79"/>
      <c r="B96" s="221"/>
      <c r="C96" s="79"/>
    </row>
    <row r="97" spans="1:3" s="77" customFormat="1" ht="20.100000000000001" customHeight="1">
      <c r="A97" s="79"/>
      <c r="B97" s="221"/>
      <c r="C97" s="79"/>
    </row>
    <row r="98" spans="1:3" s="77" customFormat="1" ht="20.100000000000001" customHeight="1">
      <c r="A98" s="79"/>
      <c r="B98" s="221"/>
      <c r="C98" s="79"/>
    </row>
    <row r="99" spans="1:3" s="77" customFormat="1" ht="20.100000000000001" customHeight="1">
      <c r="A99" s="79"/>
      <c r="B99" s="221"/>
      <c r="C99" s="79"/>
    </row>
    <row r="100" spans="1:3" s="77" customFormat="1" ht="20.100000000000001" customHeight="1">
      <c r="A100" s="79"/>
      <c r="B100" s="221"/>
      <c r="C100" s="79"/>
    </row>
    <row r="101" spans="1:3" s="77" customFormat="1" ht="20.100000000000001" customHeight="1">
      <c r="A101" s="79"/>
      <c r="B101" s="221"/>
      <c r="C101" s="79"/>
    </row>
    <row r="102" spans="1:3" s="77" customFormat="1" ht="20.100000000000001" customHeight="1">
      <c r="A102" s="79"/>
      <c r="B102" s="221"/>
      <c r="C102" s="79"/>
    </row>
    <row r="103" spans="1:3" s="77" customFormat="1" ht="20.100000000000001" customHeight="1">
      <c r="A103" s="79"/>
      <c r="B103" s="221"/>
      <c r="C103" s="79"/>
    </row>
    <row r="104" spans="1:3" s="77" customFormat="1" ht="20.100000000000001" customHeight="1">
      <c r="A104" s="79"/>
      <c r="B104" s="221"/>
      <c r="C104" s="79"/>
    </row>
    <row r="105" spans="1:3" s="77" customFormat="1" ht="20.100000000000001" customHeight="1">
      <c r="A105" s="79"/>
      <c r="B105" s="221"/>
      <c r="C105" s="79"/>
    </row>
    <row r="106" spans="1:3" s="77" customFormat="1" ht="20.100000000000001" customHeight="1">
      <c r="A106" s="79"/>
      <c r="B106" s="221"/>
      <c r="C106" s="79"/>
    </row>
    <row r="107" spans="1:3" s="77" customFormat="1" ht="20.100000000000001" customHeight="1">
      <c r="A107" s="79"/>
      <c r="B107" s="221"/>
      <c r="C107" s="79"/>
    </row>
    <row r="108" spans="1:3" s="77" customFormat="1" ht="20.100000000000001" customHeight="1">
      <c r="A108" s="79"/>
      <c r="B108" s="221"/>
      <c r="C108" s="79"/>
    </row>
    <row r="109" spans="1:3" s="77" customFormat="1" ht="20.100000000000001" customHeight="1">
      <c r="A109" s="79"/>
      <c r="B109" s="221"/>
      <c r="C109" s="79"/>
    </row>
    <row r="110" spans="1:3" s="77" customFormat="1" ht="20.100000000000001" customHeight="1">
      <c r="A110" s="79"/>
      <c r="B110" s="221"/>
      <c r="C110" s="79"/>
    </row>
    <row r="111" spans="1:3" s="77" customFormat="1" ht="20.100000000000001" customHeight="1">
      <c r="A111" s="79"/>
      <c r="B111" s="221"/>
      <c r="C111" s="79"/>
    </row>
    <row r="112" spans="1:3" s="77" customFormat="1" ht="20.100000000000001" customHeight="1">
      <c r="A112" s="79"/>
      <c r="B112" s="221"/>
      <c r="C112" s="79"/>
    </row>
    <row r="113" spans="1:3" s="77" customFormat="1" ht="20.100000000000001" customHeight="1">
      <c r="A113" s="79"/>
      <c r="B113" s="221"/>
      <c r="C113" s="79"/>
    </row>
    <row r="114" spans="1:3" s="77" customFormat="1" ht="20.100000000000001" customHeight="1">
      <c r="A114" s="79"/>
      <c r="B114" s="221"/>
      <c r="C114" s="79"/>
    </row>
    <row r="115" spans="1:3" s="77" customFormat="1" ht="20.100000000000001" customHeight="1">
      <c r="A115" s="79"/>
      <c r="B115" s="221"/>
      <c r="C115" s="79"/>
    </row>
    <row r="116" spans="1:3" s="77" customFormat="1" ht="20.100000000000001" customHeight="1">
      <c r="A116" s="79"/>
      <c r="B116" s="221"/>
      <c r="C116" s="79"/>
    </row>
    <row r="117" spans="1:3" s="77" customFormat="1" ht="20.100000000000001" customHeight="1">
      <c r="A117" s="79"/>
      <c r="B117" s="221"/>
      <c r="C117" s="79"/>
    </row>
    <row r="118" spans="1:3" s="77" customFormat="1" ht="20.100000000000001" customHeight="1">
      <c r="A118" s="79"/>
      <c r="B118" s="221"/>
      <c r="C118" s="79"/>
    </row>
    <row r="119" spans="1:3" s="77" customFormat="1" ht="20.100000000000001" customHeight="1">
      <c r="A119" s="79"/>
      <c r="B119" s="221"/>
      <c r="C119" s="79"/>
    </row>
    <row r="120" spans="1:3" s="77" customFormat="1" ht="20.100000000000001" customHeight="1">
      <c r="A120" s="79"/>
      <c r="B120" s="221"/>
      <c r="C120" s="79"/>
    </row>
    <row r="121" spans="1:3" s="77" customFormat="1" ht="20.100000000000001" customHeight="1">
      <c r="A121" s="79"/>
      <c r="B121" s="221"/>
      <c r="C121" s="79"/>
    </row>
    <row r="122" spans="1:3" s="77" customFormat="1" ht="20.100000000000001" customHeight="1">
      <c r="A122" s="79"/>
      <c r="B122" s="221"/>
      <c r="C122" s="79"/>
    </row>
    <row r="123" spans="1:3" s="77" customFormat="1" ht="20.100000000000001" customHeight="1">
      <c r="A123" s="79"/>
      <c r="B123" s="221"/>
      <c r="C123" s="79"/>
    </row>
    <row r="124" spans="1:3" s="77" customFormat="1" ht="20.100000000000001" customHeight="1">
      <c r="A124" s="79"/>
      <c r="B124" s="221"/>
      <c r="C124" s="79"/>
    </row>
    <row r="125" spans="1:3" s="77" customFormat="1" ht="20.100000000000001" customHeight="1">
      <c r="A125" s="79"/>
      <c r="B125" s="221"/>
      <c r="C125" s="79"/>
    </row>
    <row r="126" spans="1:3" s="77" customFormat="1" ht="20.100000000000001" customHeight="1">
      <c r="A126" s="79"/>
      <c r="B126" s="221"/>
      <c r="C126" s="79"/>
    </row>
    <row r="127" spans="1:3" s="77" customFormat="1" ht="20.100000000000001" customHeight="1">
      <c r="A127" s="79"/>
      <c r="B127" s="221"/>
      <c r="C127" s="79"/>
    </row>
    <row r="128" spans="1:3" s="77" customFormat="1" ht="20.100000000000001" customHeight="1">
      <c r="A128" s="79"/>
      <c r="B128" s="221"/>
      <c r="C128" s="79"/>
    </row>
    <row r="129" spans="1:3" s="77" customFormat="1" ht="20.100000000000001" customHeight="1">
      <c r="A129" s="79"/>
      <c r="B129" s="221"/>
      <c r="C129" s="79"/>
    </row>
    <row r="130" spans="1:3" s="77" customFormat="1" ht="20.100000000000001" customHeight="1">
      <c r="A130" s="79"/>
      <c r="B130" s="221"/>
      <c r="C130" s="79"/>
    </row>
    <row r="131" spans="1:3" s="77" customFormat="1" ht="20.100000000000001" customHeight="1">
      <c r="A131" s="79"/>
      <c r="B131" s="221"/>
      <c r="C131" s="79"/>
    </row>
    <row r="132" spans="1:3" s="77" customFormat="1" ht="20.100000000000001" customHeight="1">
      <c r="A132" s="79"/>
      <c r="B132" s="221"/>
      <c r="C132" s="79"/>
    </row>
    <row r="133" spans="1:3" s="77" customFormat="1" ht="20.100000000000001" customHeight="1">
      <c r="A133" s="79"/>
      <c r="B133" s="221"/>
      <c r="C133" s="79"/>
    </row>
    <row r="134" spans="1:3" s="77" customFormat="1" ht="20.100000000000001" customHeight="1">
      <c r="A134" s="79"/>
      <c r="B134" s="221"/>
      <c r="C134" s="79"/>
    </row>
    <row r="135" spans="1:3" s="77" customFormat="1" ht="20.100000000000001" customHeight="1">
      <c r="A135" s="79"/>
      <c r="B135" s="221"/>
      <c r="C135" s="79"/>
    </row>
    <row r="136" spans="1:3" s="77" customFormat="1" ht="20.100000000000001" customHeight="1">
      <c r="A136" s="79"/>
      <c r="B136" s="221"/>
      <c r="C136" s="79"/>
    </row>
    <row r="137" spans="1:3" s="77" customFormat="1" ht="20.100000000000001" customHeight="1">
      <c r="A137" s="79"/>
      <c r="B137" s="221"/>
      <c r="C137" s="79"/>
    </row>
    <row r="138" spans="1:3" s="77" customFormat="1" ht="20.100000000000001" customHeight="1">
      <c r="A138" s="79"/>
      <c r="B138" s="221"/>
      <c r="C138" s="79"/>
    </row>
    <row r="139" spans="1:3" s="77" customFormat="1" ht="20.100000000000001" customHeight="1">
      <c r="A139" s="79"/>
      <c r="B139" s="221"/>
      <c r="C139" s="79"/>
    </row>
    <row r="140" spans="1:3" s="77" customFormat="1" ht="20.100000000000001" customHeight="1">
      <c r="A140" s="79"/>
      <c r="B140" s="221"/>
      <c r="C140" s="79"/>
    </row>
    <row r="141" spans="1:3" s="77" customFormat="1" ht="20.100000000000001" customHeight="1">
      <c r="A141" s="79"/>
      <c r="B141" s="221"/>
      <c r="C141" s="79"/>
    </row>
    <row r="142" spans="1:3" s="77" customFormat="1" ht="20.100000000000001" customHeight="1">
      <c r="A142" s="79"/>
      <c r="B142" s="221"/>
      <c r="C142" s="79"/>
    </row>
    <row r="143" spans="1:3" s="77" customFormat="1" ht="20.100000000000001" customHeight="1">
      <c r="A143" s="79"/>
      <c r="B143" s="221"/>
      <c r="C143" s="79"/>
    </row>
    <row r="144" spans="1:3" s="77" customFormat="1" ht="20.100000000000001" customHeight="1">
      <c r="A144" s="79"/>
      <c r="B144" s="221"/>
      <c r="C144" s="79"/>
    </row>
    <row r="145" spans="1:3" s="77" customFormat="1" ht="20.100000000000001" customHeight="1">
      <c r="A145" s="79"/>
      <c r="B145" s="221"/>
      <c r="C145" s="79"/>
    </row>
    <row r="146" spans="1:3" s="77" customFormat="1" ht="20.100000000000001" customHeight="1">
      <c r="A146" s="79"/>
      <c r="B146" s="221"/>
      <c r="C146" s="79"/>
    </row>
    <row r="147" spans="1:3" s="77" customFormat="1" ht="20.100000000000001" customHeight="1">
      <c r="A147" s="79"/>
      <c r="B147" s="221"/>
      <c r="C147" s="79"/>
    </row>
    <row r="148" spans="1:3" s="77" customFormat="1" ht="20.100000000000001" customHeight="1">
      <c r="A148" s="79"/>
      <c r="B148" s="221"/>
      <c r="C148" s="79"/>
    </row>
    <row r="149" spans="1:3" s="77" customFormat="1" ht="20.100000000000001" customHeight="1">
      <c r="A149" s="79"/>
      <c r="B149" s="221"/>
      <c r="C149" s="79"/>
    </row>
    <row r="150" spans="1:3" s="77" customFormat="1" ht="20.100000000000001" customHeight="1">
      <c r="A150" s="79"/>
      <c r="B150" s="221"/>
      <c r="C150" s="79"/>
    </row>
    <row r="151" spans="1:3" s="77" customFormat="1" ht="20.100000000000001" customHeight="1">
      <c r="A151" s="79"/>
      <c r="B151" s="221"/>
      <c r="C151" s="79"/>
    </row>
    <row r="152" spans="1:3" s="77" customFormat="1" ht="20.100000000000001" customHeight="1">
      <c r="A152" s="79"/>
      <c r="B152" s="221"/>
      <c r="C152" s="79"/>
    </row>
    <row r="153" spans="1:3" s="77" customFormat="1" ht="20.100000000000001" customHeight="1">
      <c r="A153" s="79"/>
      <c r="B153" s="221"/>
      <c r="C153" s="79"/>
    </row>
    <row r="154" spans="1:3" s="77" customFormat="1" ht="20.100000000000001" customHeight="1">
      <c r="A154" s="79"/>
      <c r="B154" s="221"/>
      <c r="C154" s="79"/>
    </row>
    <row r="155" spans="1:3" s="77" customFormat="1" ht="20.100000000000001" customHeight="1">
      <c r="A155" s="79"/>
      <c r="B155" s="221"/>
      <c r="C155" s="79"/>
    </row>
    <row r="156" spans="1:3" s="77" customFormat="1" ht="20.100000000000001" customHeight="1">
      <c r="A156" s="79"/>
      <c r="B156" s="221"/>
      <c r="C156" s="79"/>
    </row>
    <row r="157" spans="1:3" s="77" customFormat="1" ht="20.100000000000001" customHeight="1">
      <c r="A157" s="79"/>
      <c r="B157" s="221"/>
      <c r="C157" s="79"/>
    </row>
    <row r="158" spans="1:3" s="77" customFormat="1" ht="20.100000000000001" customHeight="1">
      <c r="A158" s="79"/>
      <c r="B158" s="221"/>
      <c r="C158" s="79"/>
    </row>
    <row r="159" spans="1:3" s="77" customFormat="1" ht="20.100000000000001" customHeight="1">
      <c r="A159" s="79"/>
      <c r="B159" s="221"/>
      <c r="C159" s="79"/>
    </row>
    <row r="160" spans="1:3" s="77" customFormat="1" ht="20.100000000000001" customHeight="1">
      <c r="A160" s="79"/>
      <c r="B160" s="221"/>
      <c r="C160" s="79"/>
    </row>
    <row r="161" spans="1:3" s="77" customFormat="1" ht="20.100000000000001" customHeight="1">
      <c r="A161" s="79"/>
      <c r="B161" s="221"/>
      <c r="C161" s="79"/>
    </row>
    <row r="162" spans="1:3" s="77" customFormat="1" ht="20.100000000000001" customHeight="1">
      <c r="A162" s="79"/>
      <c r="B162" s="221"/>
      <c r="C162" s="79"/>
    </row>
    <row r="163" spans="1:3" s="77" customFormat="1" ht="20.100000000000001" customHeight="1">
      <c r="A163" s="79"/>
      <c r="B163" s="221"/>
      <c r="C163" s="79"/>
    </row>
    <row r="164" spans="1:3" s="77" customFormat="1" ht="20.100000000000001" customHeight="1">
      <c r="A164" s="79"/>
      <c r="B164" s="221"/>
      <c r="C164" s="79"/>
    </row>
    <row r="165" spans="1:3" s="77" customFormat="1" ht="20.100000000000001" customHeight="1">
      <c r="A165" s="79"/>
      <c r="B165" s="221"/>
      <c r="C165" s="79"/>
    </row>
    <row r="166" spans="1:3" s="77" customFormat="1" ht="20.100000000000001" customHeight="1">
      <c r="A166" s="79"/>
      <c r="B166" s="221"/>
      <c r="C166" s="79"/>
    </row>
    <row r="167" spans="1:3" s="77" customFormat="1" ht="20.100000000000001" customHeight="1">
      <c r="A167" s="79"/>
      <c r="B167" s="221"/>
      <c r="C167" s="79"/>
    </row>
    <row r="168" spans="1:3" s="77" customFormat="1" ht="20.100000000000001" customHeight="1">
      <c r="A168" s="79"/>
      <c r="B168" s="221"/>
      <c r="C168" s="79"/>
    </row>
    <row r="169" spans="1:3" s="77" customFormat="1" ht="20.100000000000001" customHeight="1">
      <c r="A169" s="79"/>
      <c r="B169" s="221"/>
      <c r="C169" s="79"/>
    </row>
    <row r="170" spans="1:3" s="77" customFormat="1" ht="20.100000000000001" customHeight="1">
      <c r="A170" s="79"/>
      <c r="B170" s="221"/>
      <c r="C170" s="79"/>
    </row>
    <row r="171" spans="1:3" s="77" customFormat="1" ht="20.100000000000001" customHeight="1">
      <c r="A171" s="79"/>
      <c r="B171" s="221"/>
      <c r="C171" s="79"/>
    </row>
    <row r="172" spans="1:3" s="77" customFormat="1" ht="20.100000000000001" customHeight="1">
      <c r="A172" s="79"/>
      <c r="B172" s="221"/>
      <c r="C172" s="79"/>
    </row>
    <row r="173" spans="1:3" s="77" customFormat="1" ht="20.100000000000001" customHeight="1">
      <c r="A173" s="79"/>
      <c r="B173" s="221"/>
      <c r="C173" s="79"/>
    </row>
    <row r="174" spans="1:3" s="77" customFormat="1" ht="20.100000000000001" customHeight="1">
      <c r="A174" s="79"/>
      <c r="B174" s="221"/>
      <c r="C174" s="79"/>
    </row>
    <row r="175" spans="1:3" s="77" customFormat="1" ht="20.100000000000001" customHeight="1">
      <c r="A175" s="79"/>
      <c r="B175" s="221"/>
      <c r="C175" s="79"/>
    </row>
    <row r="176" spans="1:3" s="77" customFormat="1" ht="20.100000000000001" customHeight="1">
      <c r="A176" s="79"/>
      <c r="B176" s="221"/>
      <c r="C176" s="79"/>
    </row>
    <row r="177" spans="1:3" s="77" customFormat="1" ht="20.100000000000001" customHeight="1">
      <c r="A177" s="79"/>
      <c r="B177" s="221"/>
      <c r="C177" s="79"/>
    </row>
    <row r="178" spans="1:3" s="77" customFormat="1" ht="20.100000000000001" customHeight="1">
      <c r="A178" s="79"/>
      <c r="B178" s="221"/>
      <c r="C178" s="79"/>
    </row>
    <row r="179" spans="1:3" s="77" customFormat="1" ht="20.100000000000001" customHeight="1">
      <c r="A179" s="79"/>
      <c r="B179" s="221"/>
      <c r="C179" s="79"/>
    </row>
    <row r="180" spans="1:3" s="77" customFormat="1" ht="20.100000000000001" customHeight="1">
      <c r="A180" s="79"/>
      <c r="B180" s="221"/>
      <c r="C180" s="79"/>
    </row>
    <row r="181" spans="1:3" s="77" customFormat="1" ht="20.100000000000001" customHeight="1">
      <c r="A181" s="79"/>
      <c r="B181" s="221"/>
      <c r="C181" s="79"/>
    </row>
    <row r="182" spans="1:3" s="77" customFormat="1" ht="20.100000000000001" customHeight="1">
      <c r="A182" s="79"/>
      <c r="B182" s="221"/>
      <c r="C182" s="79"/>
    </row>
    <row r="183" spans="1:3" s="77" customFormat="1" ht="20.100000000000001" customHeight="1">
      <c r="A183" s="79"/>
      <c r="B183" s="221"/>
      <c r="C183" s="79"/>
    </row>
    <row r="184" spans="1:3" s="77" customFormat="1" ht="20.100000000000001" customHeight="1">
      <c r="A184" s="79"/>
      <c r="B184" s="221"/>
      <c r="C184" s="79"/>
    </row>
    <row r="185" spans="1:3" s="77" customFormat="1" ht="20.100000000000001" customHeight="1">
      <c r="A185" s="79"/>
      <c r="B185" s="221"/>
      <c r="C185" s="79"/>
    </row>
    <row r="186" spans="1:3" s="77" customFormat="1" ht="20.100000000000001" customHeight="1">
      <c r="A186" s="79"/>
      <c r="B186" s="221"/>
      <c r="C186" s="79"/>
    </row>
    <row r="187" spans="1:3" s="77" customFormat="1" ht="20.100000000000001" customHeight="1">
      <c r="A187" s="79"/>
      <c r="B187" s="221"/>
      <c r="C187" s="79"/>
    </row>
    <row r="188" spans="1:3" s="77" customFormat="1" ht="20.100000000000001" customHeight="1">
      <c r="A188" s="79"/>
      <c r="B188" s="221"/>
      <c r="C188" s="79"/>
    </row>
    <row r="189" spans="1:3" s="77" customFormat="1" ht="20.100000000000001" customHeight="1">
      <c r="A189" s="79"/>
      <c r="B189" s="221"/>
      <c r="C189" s="79"/>
    </row>
    <row r="190" spans="1:3" s="77" customFormat="1" ht="20.100000000000001" customHeight="1">
      <c r="A190" s="79"/>
      <c r="B190" s="221"/>
      <c r="C190" s="79"/>
    </row>
    <row r="191" spans="1:3" s="77" customFormat="1" ht="20.100000000000001" customHeight="1">
      <c r="A191" s="79"/>
      <c r="B191" s="221"/>
      <c r="C191" s="79"/>
    </row>
    <row r="192" spans="1:3" s="77" customFormat="1" ht="20.100000000000001" customHeight="1">
      <c r="A192" s="79"/>
      <c r="B192" s="221"/>
      <c r="C192" s="79"/>
    </row>
    <row r="193" spans="1:3" s="77" customFormat="1" ht="20.100000000000001" customHeight="1">
      <c r="A193" s="79"/>
      <c r="B193" s="221"/>
      <c r="C193" s="79"/>
    </row>
    <row r="194" spans="1:3" s="77" customFormat="1" ht="20.100000000000001" customHeight="1">
      <c r="A194" s="79"/>
      <c r="B194" s="221"/>
      <c r="C194" s="79"/>
    </row>
    <row r="195" spans="1:3" s="77" customFormat="1" ht="20.100000000000001" customHeight="1">
      <c r="A195" s="79"/>
      <c r="B195" s="221"/>
      <c r="C195" s="79"/>
    </row>
    <row r="196" spans="1:3" s="77" customFormat="1" ht="20.100000000000001" customHeight="1">
      <c r="A196" s="79"/>
      <c r="B196" s="221"/>
      <c r="C196" s="79"/>
    </row>
    <row r="197" spans="1:3" s="77" customFormat="1" ht="20.100000000000001" customHeight="1">
      <c r="A197" s="79"/>
      <c r="B197" s="221"/>
      <c r="C197" s="79"/>
    </row>
    <row r="198" spans="1:3" s="77" customFormat="1" ht="20.100000000000001" customHeight="1">
      <c r="A198" s="79"/>
      <c r="B198" s="221"/>
      <c r="C198" s="79"/>
    </row>
    <row r="199" spans="1:3" s="77" customFormat="1" ht="20.100000000000001" customHeight="1">
      <c r="A199" s="79"/>
      <c r="B199" s="221"/>
      <c r="C199" s="79"/>
    </row>
    <row r="200" spans="1:3" s="77" customFormat="1" ht="20.100000000000001" customHeight="1">
      <c r="A200" s="79"/>
      <c r="B200" s="221"/>
      <c r="C200" s="79"/>
    </row>
    <row r="201" spans="1:3" s="77" customFormat="1" ht="20.100000000000001" customHeight="1">
      <c r="A201" s="79"/>
      <c r="B201" s="221"/>
      <c r="C201" s="79"/>
    </row>
    <row r="202" spans="1:3" s="77" customFormat="1" ht="20.100000000000001" customHeight="1">
      <c r="A202" s="79"/>
      <c r="B202" s="221"/>
      <c r="C202" s="79"/>
    </row>
    <row r="203" spans="1:3" s="77" customFormat="1" ht="20.100000000000001" customHeight="1">
      <c r="A203" s="79"/>
      <c r="B203" s="221"/>
      <c r="C203" s="79"/>
    </row>
    <row r="204" spans="1:3" s="77" customFormat="1" ht="20.100000000000001" customHeight="1">
      <c r="A204" s="79"/>
      <c r="B204" s="221"/>
      <c r="C204" s="79"/>
    </row>
    <row r="205" spans="1:3" s="77" customFormat="1" ht="20.100000000000001" customHeight="1">
      <c r="A205" s="79"/>
      <c r="B205" s="221"/>
      <c r="C205" s="79"/>
    </row>
    <row r="206" spans="1:3" s="77" customFormat="1" ht="20.100000000000001" customHeight="1">
      <c r="A206" s="79"/>
      <c r="B206" s="221"/>
      <c r="C206" s="79"/>
    </row>
    <row r="207" spans="1:3" s="77" customFormat="1" ht="20.100000000000001" customHeight="1">
      <c r="A207" s="79"/>
      <c r="B207" s="221"/>
      <c r="C207" s="79"/>
    </row>
    <row r="208" spans="1:3" s="77" customFormat="1" ht="20.100000000000001" customHeight="1">
      <c r="A208" s="79"/>
      <c r="B208" s="221"/>
      <c r="C208" s="79"/>
    </row>
    <row r="209" spans="1:3" s="77" customFormat="1" ht="20.100000000000001" customHeight="1">
      <c r="A209" s="79"/>
      <c r="B209" s="221"/>
      <c r="C209" s="79"/>
    </row>
    <row r="210" spans="1:3" s="77" customFormat="1" ht="20.100000000000001" customHeight="1">
      <c r="A210" s="79"/>
      <c r="B210" s="221"/>
      <c r="C210" s="79"/>
    </row>
    <row r="211" spans="1:3" s="77" customFormat="1" ht="20.100000000000001" customHeight="1">
      <c r="A211" s="79"/>
      <c r="B211" s="221"/>
      <c r="C211" s="79"/>
    </row>
    <row r="212" spans="1:3" s="77" customFormat="1" ht="20.100000000000001" customHeight="1">
      <c r="A212" s="79"/>
      <c r="B212" s="221"/>
      <c r="C212" s="79"/>
    </row>
    <row r="213" spans="1:3" s="77" customFormat="1" ht="20.100000000000001" customHeight="1">
      <c r="A213" s="79"/>
      <c r="B213" s="221"/>
      <c r="C213" s="79"/>
    </row>
    <row r="214" spans="1:3" s="77" customFormat="1" ht="20.100000000000001" customHeight="1">
      <c r="A214" s="79"/>
      <c r="B214" s="221"/>
      <c r="C214" s="79"/>
    </row>
    <row r="215" spans="1:3" s="77" customFormat="1" ht="20.100000000000001" customHeight="1">
      <c r="A215" s="79"/>
      <c r="B215" s="221"/>
      <c r="C215" s="79"/>
    </row>
    <row r="216" spans="1:3" s="77" customFormat="1" ht="20.100000000000001" customHeight="1">
      <c r="A216" s="79"/>
      <c r="B216" s="221"/>
      <c r="C216" s="79"/>
    </row>
    <row r="217" spans="1:3" s="77" customFormat="1" ht="20.100000000000001" customHeight="1">
      <c r="A217" s="79"/>
      <c r="B217" s="221"/>
      <c r="C217" s="79"/>
    </row>
    <row r="218" spans="1:3" s="77" customFormat="1" ht="20.100000000000001" customHeight="1">
      <c r="A218" s="79"/>
      <c r="B218" s="221"/>
      <c r="C218" s="79"/>
    </row>
    <row r="219" spans="1:3" s="77" customFormat="1" ht="20.100000000000001" customHeight="1">
      <c r="A219" s="79"/>
      <c r="B219" s="221"/>
      <c r="C219" s="79"/>
    </row>
    <row r="220" spans="1:3" s="77" customFormat="1" ht="20.100000000000001" customHeight="1">
      <c r="A220" s="79"/>
      <c r="B220" s="221"/>
      <c r="C220" s="79"/>
    </row>
    <row r="221" spans="1:3" s="77" customFormat="1" ht="20.100000000000001" customHeight="1">
      <c r="A221" s="79"/>
      <c r="B221" s="221"/>
      <c r="C221" s="79"/>
    </row>
    <row r="222" spans="1:3" s="77" customFormat="1" ht="20.100000000000001" customHeight="1">
      <c r="A222" s="79"/>
      <c r="B222" s="221"/>
      <c r="C222" s="79"/>
    </row>
    <row r="223" spans="1:3" s="77" customFormat="1" ht="20.100000000000001" customHeight="1">
      <c r="A223" s="79"/>
      <c r="B223" s="221"/>
      <c r="C223" s="79"/>
    </row>
    <row r="224" spans="1:3" s="77" customFormat="1" ht="20.100000000000001" customHeight="1">
      <c r="A224" s="79"/>
      <c r="B224" s="221"/>
      <c r="C224" s="79"/>
    </row>
    <row r="225" spans="1:3" s="77" customFormat="1" ht="20.100000000000001" customHeight="1">
      <c r="A225" s="79"/>
      <c r="B225" s="221"/>
      <c r="C225" s="79"/>
    </row>
    <row r="226" spans="1:3" s="77" customFormat="1" ht="20.100000000000001" customHeight="1">
      <c r="A226" s="79"/>
      <c r="B226" s="221"/>
      <c r="C226" s="79"/>
    </row>
    <row r="227" spans="1:3" s="77" customFormat="1" ht="20.100000000000001" customHeight="1">
      <c r="A227" s="79"/>
      <c r="B227" s="221"/>
      <c r="C227" s="79"/>
    </row>
    <row r="228" spans="1:3" s="77" customFormat="1" ht="20.100000000000001" customHeight="1">
      <c r="A228" s="79"/>
      <c r="B228" s="221"/>
      <c r="C228" s="79"/>
    </row>
    <row r="229" spans="1:3" s="77" customFormat="1" ht="20.100000000000001" customHeight="1">
      <c r="A229" s="79"/>
      <c r="B229" s="221"/>
      <c r="C229" s="79"/>
    </row>
    <row r="230" spans="1:3" s="77" customFormat="1" ht="20.100000000000001" customHeight="1">
      <c r="A230" s="79"/>
      <c r="B230" s="221"/>
      <c r="C230" s="79"/>
    </row>
    <row r="231" spans="1:3" s="77" customFormat="1" ht="20.100000000000001" customHeight="1">
      <c r="A231" s="79"/>
      <c r="B231" s="221"/>
      <c r="C231" s="79"/>
    </row>
    <row r="232" spans="1:3" s="77" customFormat="1" ht="20.100000000000001" customHeight="1">
      <c r="A232" s="79"/>
      <c r="B232" s="221"/>
      <c r="C232" s="79"/>
    </row>
    <row r="233" spans="1:3" s="77" customFormat="1" ht="20.100000000000001" customHeight="1">
      <c r="A233" s="79"/>
      <c r="B233" s="221"/>
      <c r="C233" s="79"/>
    </row>
    <row r="234" spans="1:3" s="77" customFormat="1" ht="20.100000000000001" customHeight="1">
      <c r="A234" s="79"/>
      <c r="B234" s="221"/>
      <c r="C234" s="79"/>
    </row>
    <row r="235" spans="1:3" s="77" customFormat="1" ht="20.100000000000001" customHeight="1">
      <c r="A235" s="79"/>
      <c r="B235" s="221"/>
      <c r="C235" s="79"/>
    </row>
    <row r="236" spans="1:3" s="77" customFormat="1" ht="20.100000000000001" customHeight="1">
      <c r="A236" s="79"/>
      <c r="B236" s="221"/>
      <c r="C236" s="79"/>
    </row>
    <row r="237" spans="1:3" s="77" customFormat="1" ht="20.100000000000001" customHeight="1">
      <c r="A237" s="79"/>
      <c r="B237" s="221"/>
      <c r="C237" s="79"/>
    </row>
    <row r="238" spans="1:3" s="77" customFormat="1" ht="20.100000000000001" customHeight="1">
      <c r="A238" s="79"/>
      <c r="B238" s="221"/>
      <c r="C238" s="79"/>
    </row>
    <row r="239" spans="1:3" s="77" customFormat="1" ht="20.100000000000001" customHeight="1">
      <c r="A239" s="79"/>
      <c r="B239" s="221"/>
      <c r="C239" s="79"/>
    </row>
    <row r="240" spans="1:3" s="77" customFormat="1" ht="20.100000000000001" customHeight="1">
      <c r="A240" s="79"/>
      <c r="B240" s="221"/>
      <c r="C240" s="79"/>
    </row>
    <row r="241" spans="1:3" s="77" customFormat="1" ht="20.100000000000001" customHeight="1">
      <c r="A241" s="79"/>
      <c r="B241" s="221"/>
      <c r="C241" s="79"/>
    </row>
    <row r="242" spans="1:3" s="77" customFormat="1" ht="20.100000000000001" customHeight="1">
      <c r="A242" s="79"/>
      <c r="B242" s="221"/>
      <c r="C242" s="79"/>
    </row>
    <row r="243" spans="1:3" s="77" customFormat="1" ht="20.100000000000001" customHeight="1">
      <c r="A243" s="79"/>
      <c r="B243" s="221"/>
      <c r="C243" s="79"/>
    </row>
    <row r="244" spans="1:3" s="77" customFormat="1" ht="20.100000000000001" customHeight="1">
      <c r="A244" s="79"/>
      <c r="B244" s="221"/>
      <c r="C244" s="79"/>
    </row>
    <row r="245" spans="1:3" s="77" customFormat="1" ht="20.100000000000001" customHeight="1">
      <c r="A245" s="79"/>
      <c r="B245" s="221"/>
      <c r="C245" s="79"/>
    </row>
    <row r="246" spans="1:3" s="77" customFormat="1" ht="20.100000000000001" customHeight="1">
      <c r="A246" s="79"/>
      <c r="B246" s="221"/>
      <c r="C246" s="79"/>
    </row>
    <row r="247" spans="1:3" s="77" customFormat="1" ht="12.95" customHeight="1">
      <c r="A247" s="79"/>
      <c r="B247" s="221"/>
      <c r="C247" s="79"/>
    </row>
    <row r="248" spans="1:3" s="77" customFormat="1" ht="12.95" customHeight="1">
      <c r="A248" s="79"/>
      <c r="B248" s="221"/>
      <c r="C248" s="79"/>
    </row>
    <row r="249" spans="1:3" s="77" customFormat="1" ht="12.95" customHeight="1">
      <c r="A249" s="79"/>
      <c r="B249" s="221"/>
      <c r="C249" s="79"/>
    </row>
    <row r="250" spans="1:3" s="77" customFormat="1" ht="12.95" customHeight="1">
      <c r="A250" s="79"/>
      <c r="B250" s="221"/>
      <c r="C250" s="79"/>
    </row>
    <row r="251" spans="1:3" s="77" customFormat="1" ht="12.95" customHeight="1">
      <c r="A251" s="79"/>
      <c r="B251" s="221"/>
      <c r="C251" s="79"/>
    </row>
    <row r="252" spans="1:3" s="77" customFormat="1" ht="12.95" customHeight="1">
      <c r="A252" s="79"/>
      <c r="B252" s="221"/>
      <c r="C252" s="79"/>
    </row>
    <row r="253" spans="1:3" s="77" customFormat="1" ht="12.95" customHeight="1">
      <c r="A253" s="79"/>
      <c r="B253" s="221"/>
      <c r="C253" s="79"/>
    </row>
    <row r="254" spans="1:3" s="77" customFormat="1" ht="12.95" customHeight="1">
      <c r="A254" s="79"/>
      <c r="B254" s="221"/>
      <c r="C254" s="79"/>
    </row>
    <row r="255" spans="1:3" s="77" customFormat="1" ht="12.95" customHeight="1">
      <c r="A255" s="79"/>
      <c r="B255" s="221"/>
      <c r="C255" s="79"/>
    </row>
    <row r="256" spans="1:3" s="77" customFormat="1" ht="12.95" customHeight="1">
      <c r="A256" s="79"/>
      <c r="B256" s="221"/>
      <c r="C256" s="79"/>
    </row>
    <row r="257" spans="1:3" s="77" customFormat="1" ht="12.95" customHeight="1">
      <c r="A257" s="79"/>
      <c r="B257" s="221"/>
      <c r="C257" s="79"/>
    </row>
    <row r="258" spans="1:3" s="77" customFormat="1" ht="12.95" customHeight="1">
      <c r="A258" s="79"/>
      <c r="B258" s="221"/>
      <c r="C258" s="79"/>
    </row>
    <row r="259" spans="1:3" s="77" customFormat="1" ht="12.95" customHeight="1">
      <c r="A259" s="79"/>
      <c r="B259" s="221"/>
      <c r="C259" s="79"/>
    </row>
    <row r="260" spans="1:3" s="77" customFormat="1" ht="12.95" customHeight="1">
      <c r="A260" s="79"/>
      <c r="B260" s="221"/>
      <c r="C260" s="79"/>
    </row>
    <row r="261" spans="1:3" s="77" customFormat="1" ht="12.95" customHeight="1">
      <c r="A261" s="79"/>
      <c r="B261" s="221"/>
      <c r="C261" s="79"/>
    </row>
    <row r="262" spans="1:3" s="77" customFormat="1" ht="12.95" customHeight="1">
      <c r="A262" s="79"/>
      <c r="B262" s="221"/>
      <c r="C262" s="79"/>
    </row>
    <row r="263" spans="1:3" s="77" customFormat="1" ht="12.95" customHeight="1">
      <c r="A263" s="79"/>
      <c r="B263" s="221"/>
      <c r="C263" s="79"/>
    </row>
    <row r="264" spans="1:3" s="77" customFormat="1" ht="12.95" customHeight="1">
      <c r="A264" s="79"/>
      <c r="B264" s="221"/>
      <c r="C264" s="79"/>
    </row>
    <row r="265" spans="1:3" s="77" customFormat="1" ht="12.95" customHeight="1">
      <c r="A265" s="79"/>
      <c r="B265" s="221"/>
      <c r="C265" s="79"/>
    </row>
    <row r="266" spans="1:3" s="77" customFormat="1" ht="12.95" customHeight="1">
      <c r="A266" s="79"/>
      <c r="B266" s="221"/>
      <c r="C266" s="79"/>
    </row>
    <row r="267" spans="1:3" s="77" customFormat="1" ht="12.95" customHeight="1">
      <c r="A267" s="79"/>
      <c r="B267" s="221"/>
      <c r="C267" s="79"/>
    </row>
    <row r="268" spans="1:3" s="77" customFormat="1" ht="12.95" customHeight="1">
      <c r="A268" s="79"/>
      <c r="B268" s="221"/>
      <c r="C268" s="79"/>
    </row>
    <row r="269" spans="1:3" s="77" customFormat="1" ht="12.95" customHeight="1">
      <c r="A269" s="79"/>
      <c r="B269" s="221"/>
      <c r="C269" s="79"/>
    </row>
    <row r="270" spans="1:3" s="77" customFormat="1" ht="12.95" customHeight="1">
      <c r="A270" s="79"/>
      <c r="B270" s="221"/>
      <c r="C270" s="79"/>
    </row>
    <row r="271" spans="1:3" s="77" customFormat="1" ht="12.95" customHeight="1">
      <c r="A271" s="79"/>
      <c r="B271" s="221"/>
      <c r="C271" s="79"/>
    </row>
    <row r="272" spans="1:3" s="77" customFormat="1" ht="12.95" customHeight="1">
      <c r="A272" s="79"/>
      <c r="B272" s="221"/>
      <c r="C272" s="79"/>
    </row>
    <row r="273" spans="1:9" s="77" customFormat="1" ht="12.95" customHeight="1">
      <c r="A273" s="79"/>
      <c r="B273" s="221"/>
      <c r="C273" s="79"/>
    </row>
    <row r="274" spans="1:9" s="77" customFormat="1" ht="12.95" customHeight="1">
      <c r="A274" s="79"/>
      <c r="B274" s="221"/>
      <c r="C274" s="79"/>
    </row>
    <row r="275" spans="1:9" s="77" customFormat="1" ht="12.95" customHeight="1">
      <c r="A275" s="79"/>
      <c r="B275" s="221"/>
      <c r="C275" s="79"/>
    </row>
    <row r="276" spans="1:9" s="77" customFormat="1" ht="12.95" customHeight="1">
      <c r="A276" s="79"/>
      <c r="B276" s="221"/>
      <c r="C276" s="79"/>
    </row>
    <row r="277" spans="1:9" s="77" customFormat="1" ht="12.95" customHeight="1">
      <c r="A277" s="79"/>
      <c r="B277" s="221"/>
      <c r="C277" s="79"/>
    </row>
    <row r="278" spans="1:9" s="77" customFormat="1" ht="12.95" customHeight="1">
      <c r="A278" s="79"/>
      <c r="B278" s="221"/>
      <c r="C278" s="79"/>
    </row>
    <row r="279" spans="1:9">
      <c r="A279" s="79"/>
      <c r="B279" s="221"/>
      <c r="C279" s="79"/>
      <c r="D279" s="77"/>
      <c r="E279" s="77"/>
      <c r="F279" s="77"/>
      <c r="G279" s="77"/>
      <c r="H279" s="77"/>
      <c r="I279" s="77"/>
    </row>
    <row r="280" spans="1:9">
      <c r="A280" s="79"/>
      <c r="B280" s="221"/>
      <c r="C280" s="79"/>
      <c r="D280" s="77"/>
      <c r="E280" s="77"/>
      <c r="F280" s="77"/>
      <c r="G280" s="77"/>
      <c r="H280" s="77"/>
      <c r="I280" s="77"/>
    </row>
  </sheetData>
  <dataConsolidate/>
  <mergeCells count="10">
    <mergeCell ref="A31:C31"/>
    <mergeCell ref="A4:N4"/>
    <mergeCell ref="A5:N5"/>
    <mergeCell ref="A6:C7"/>
    <mergeCell ref="D6:G6"/>
    <mergeCell ref="H6:K6"/>
    <mergeCell ref="L6:N6"/>
    <mergeCell ref="A24:C24"/>
    <mergeCell ref="A8:C8"/>
    <mergeCell ref="A25:C25"/>
  </mergeCells>
  <printOptions horizontalCentered="1"/>
  <pageMargins left="0" right="0" top="0" bottom="0" header="0" footer="0"/>
  <pageSetup paperSize="9" scale="74"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pageSetUpPr fitToPage="1"/>
  </sheetPr>
  <dimension ref="A1:Z701"/>
  <sheetViews>
    <sheetView showGridLines="0" zoomScaleNormal="100" zoomScaleSheetLayoutView="90" workbookViewId="0">
      <selection activeCell="A3" sqref="A3"/>
    </sheetView>
  </sheetViews>
  <sheetFormatPr defaultColWidth="9.140625" defaultRowHeight="12.75"/>
  <cols>
    <col min="1" max="1" width="8.7109375" style="73" customWidth="1"/>
    <col min="2" max="2" width="1.7109375" style="74" customWidth="1"/>
    <col min="3" max="3" width="8.7109375" style="75" customWidth="1"/>
    <col min="4" max="9" width="10.7109375" style="74" customWidth="1"/>
    <col min="10" max="10" width="15.7109375" style="233" customWidth="1"/>
    <col min="11" max="11" width="9.7109375" style="212" customWidth="1"/>
    <col min="12" max="12" width="12" style="212" customWidth="1"/>
    <col min="13" max="13" width="11.28515625" style="212" customWidth="1"/>
    <col min="14" max="14" width="11.42578125" style="212" customWidth="1"/>
    <col min="15" max="15" width="9.140625" style="212" customWidth="1"/>
    <col min="16" max="19" width="10.42578125" style="212" customWidth="1"/>
    <col min="20" max="22" width="10.42578125" style="121" customWidth="1"/>
    <col min="23" max="26" width="9.140625" style="121" customWidth="1"/>
    <col min="27" max="27" width="9.140625" style="74" customWidth="1"/>
    <col min="28" max="16384" width="9.140625" style="74"/>
  </cols>
  <sheetData>
    <row r="1" spans="1:26" ht="15" customHeight="1"/>
    <row r="2" spans="1:26" ht="15" customHeight="1"/>
    <row r="3" spans="1:26" ht="15" customHeight="1"/>
    <row r="4" spans="1:26" s="64" customFormat="1" ht="33" customHeight="1">
      <c r="A4" s="913" t="s">
        <v>868</v>
      </c>
      <c r="B4" s="913"/>
      <c r="C4" s="913"/>
      <c r="D4" s="913"/>
      <c r="E4" s="913"/>
      <c r="F4" s="913"/>
      <c r="G4" s="913"/>
      <c r="H4" s="913"/>
      <c r="I4" s="913"/>
      <c r="J4" s="913"/>
      <c r="K4" s="202"/>
      <c r="L4" s="202"/>
      <c r="M4" s="202"/>
      <c r="N4" s="202"/>
      <c r="O4" s="202"/>
      <c r="P4" s="202"/>
      <c r="Q4" s="202"/>
      <c r="R4" s="202"/>
      <c r="S4" s="202"/>
      <c r="T4" s="127"/>
      <c r="U4" s="127"/>
      <c r="V4" s="127"/>
      <c r="W4" s="127"/>
      <c r="X4" s="127"/>
      <c r="Y4" s="127"/>
      <c r="Z4" s="127"/>
    </row>
    <row r="5" spans="1:26" s="65" customFormat="1" ht="24.95" customHeight="1">
      <c r="A5" s="914" t="s">
        <v>880</v>
      </c>
      <c r="B5" s="914"/>
      <c r="C5" s="914"/>
      <c r="D5" s="914"/>
      <c r="E5" s="914"/>
      <c r="F5" s="914"/>
      <c r="G5" s="914"/>
      <c r="H5" s="914"/>
      <c r="I5" s="914"/>
      <c r="J5" s="914"/>
      <c r="K5" s="203"/>
      <c r="L5" s="203"/>
      <c r="M5" s="203"/>
      <c r="N5" s="203"/>
      <c r="O5" s="203"/>
      <c r="P5" s="203"/>
      <c r="Q5" s="203"/>
      <c r="R5" s="203"/>
      <c r="S5" s="203"/>
      <c r="T5" s="128"/>
      <c r="U5" s="128"/>
      <c r="V5" s="128"/>
      <c r="W5" s="128"/>
      <c r="X5" s="128"/>
      <c r="Y5" s="128"/>
      <c r="Z5" s="128"/>
    </row>
    <row r="6" spans="1:26" s="66" customFormat="1" ht="30.75" customHeight="1">
      <c r="A6" s="912" t="s">
        <v>802</v>
      </c>
      <c r="B6" s="912"/>
      <c r="C6" s="912"/>
      <c r="D6" s="912" t="s">
        <v>595</v>
      </c>
      <c r="E6" s="915"/>
      <c r="F6" s="915"/>
      <c r="G6" s="912" t="s">
        <v>596</v>
      </c>
      <c r="H6" s="915"/>
      <c r="I6" s="915"/>
      <c r="J6" s="912" t="s">
        <v>561</v>
      </c>
      <c r="K6" s="205"/>
      <c r="L6" s="204"/>
      <c r="M6" s="204"/>
      <c r="N6" s="204"/>
      <c r="O6" s="204"/>
      <c r="P6" s="204"/>
      <c r="Q6" s="204"/>
      <c r="R6" s="204"/>
      <c r="S6" s="204"/>
      <c r="T6" s="119"/>
      <c r="U6" s="119"/>
      <c r="V6" s="119"/>
      <c r="W6" s="119"/>
      <c r="X6" s="119"/>
      <c r="Y6" s="119"/>
      <c r="Z6" s="119"/>
    </row>
    <row r="7" spans="1:26" s="66" customFormat="1" ht="60" customHeight="1">
      <c r="A7" s="912"/>
      <c r="B7" s="912"/>
      <c r="C7" s="912"/>
      <c r="D7" s="538" t="s">
        <v>563</v>
      </c>
      <c r="E7" s="538" t="s">
        <v>562</v>
      </c>
      <c r="F7" s="442" t="s">
        <v>172</v>
      </c>
      <c r="G7" s="538" t="s">
        <v>563</v>
      </c>
      <c r="H7" s="538" t="s">
        <v>562</v>
      </c>
      <c r="I7" s="442" t="s">
        <v>172</v>
      </c>
      <c r="J7" s="912"/>
      <c r="K7" s="206"/>
      <c r="L7" s="207"/>
      <c r="M7" s="207"/>
      <c r="N7" s="204"/>
      <c r="O7" s="204"/>
      <c r="P7" s="207"/>
      <c r="Q7" s="207"/>
      <c r="R7" s="207"/>
      <c r="S7" s="207"/>
      <c r="T7" s="157"/>
      <c r="U7" s="157"/>
      <c r="V7" s="157"/>
      <c r="W7" s="119"/>
      <c r="X7" s="119"/>
      <c r="Y7" s="119"/>
      <c r="Z7" s="119"/>
    </row>
    <row r="8" spans="1:26" s="66" customFormat="1" ht="21" customHeight="1">
      <c r="A8" s="908">
        <v>98.1</v>
      </c>
      <c r="B8" s="909"/>
      <c r="C8" s="910"/>
      <c r="D8" s="550">
        <f>+'TABLO-1.18'!D8/'TABLO-1.18'!$D$25*100</f>
        <v>45.289098130590958</v>
      </c>
      <c r="E8" s="550">
        <f>+'TABLO-1.18'!E8/'TABLO-1.18'!$E$25*100</f>
        <v>36.47534794152665</v>
      </c>
      <c r="F8" s="550">
        <f>+'TABLO-1.18'!F8/'TABLO-1.18'!$F$25*100</f>
        <v>49.969533429491996</v>
      </c>
      <c r="G8" s="550">
        <f>+'TABLO-1.18'!G8/'TABLO-1.18'!$G$25*100</f>
        <v>39.676136622700987</v>
      </c>
      <c r="H8" s="550">
        <f>+'TABLO-1.18'!H8/'TABLO-1.18'!$H$25*100</f>
        <v>5.1637469601057253</v>
      </c>
      <c r="I8" s="550">
        <f>+'TABLO-1.18'!I8/'TABLO-1.18'!$I$25*100</f>
        <v>3.6716795156401498</v>
      </c>
      <c r="J8" s="550">
        <f>+'TABLO-1.18'!L8/'TABLO-1.18'!$L$25*100</f>
        <v>42.030133608727454</v>
      </c>
      <c r="K8" s="208"/>
      <c r="L8" s="208"/>
      <c r="M8" s="208"/>
      <c r="N8" s="208"/>
      <c r="O8" s="204"/>
      <c r="P8" s="209"/>
      <c r="Q8" s="209"/>
      <c r="R8" s="209"/>
      <c r="S8" s="209"/>
      <c r="T8" s="158"/>
      <c r="U8" s="158"/>
      <c r="V8" s="158"/>
      <c r="W8" s="129"/>
      <c r="X8" s="119"/>
      <c r="Y8" s="119"/>
      <c r="Z8" s="119"/>
    </row>
    <row r="9" spans="1:26" s="66" customFormat="1" ht="21" customHeight="1">
      <c r="A9" s="443">
        <v>98.11</v>
      </c>
      <c r="B9" s="444" t="s">
        <v>91</v>
      </c>
      <c r="C9" s="443">
        <v>110</v>
      </c>
      <c r="D9" s="551">
        <f>+'TABLO-1.18'!D9/'TABLO-1.18'!$D$25*100</f>
        <v>11.698762479934805</v>
      </c>
      <c r="E9" s="551">
        <f>+'TABLO-1.18'!E9/'TABLO-1.18'!$E$25*100</f>
        <v>13.161687193227845</v>
      </c>
      <c r="F9" s="551">
        <f>+'TABLO-1.18'!F9/'TABLO-1.18'!$F$25*100</f>
        <v>14.299728727176358</v>
      </c>
      <c r="G9" s="551">
        <f>+'TABLO-1.18'!G9/'TABLO-1.18'!$G$25*100</f>
        <v>17.38726489967695</v>
      </c>
      <c r="H9" s="551">
        <f>+'TABLO-1.18'!H9/'TABLO-1.18'!$H$25*100</f>
        <v>7.1762625744510089</v>
      </c>
      <c r="I9" s="551">
        <f>+'TABLO-1.18'!I9/'TABLO-1.18'!$I$25*100</f>
        <v>7.6024635790067938</v>
      </c>
      <c r="J9" s="551">
        <f>+'TABLO-1.18'!L9/'TABLO-1.18'!$L$25*100</f>
        <v>11.573341082465442</v>
      </c>
      <c r="K9" s="208"/>
      <c r="L9" s="208"/>
      <c r="M9" s="208"/>
      <c r="N9" s="208"/>
      <c r="O9" s="204"/>
      <c r="P9" s="209"/>
      <c r="Q9" s="209"/>
      <c r="R9" s="209"/>
      <c r="S9" s="209"/>
      <c r="T9" s="158"/>
      <c r="U9" s="158"/>
      <c r="V9" s="158"/>
      <c r="W9" s="129"/>
      <c r="X9" s="119"/>
      <c r="Y9" s="119"/>
      <c r="Z9" s="119"/>
    </row>
    <row r="10" spans="1:26" s="66" customFormat="1" ht="21" customHeight="1">
      <c r="A10" s="445">
        <v>110.01</v>
      </c>
      <c r="B10" s="446" t="s">
        <v>91</v>
      </c>
      <c r="C10" s="445">
        <f>+C9+45</f>
        <v>155</v>
      </c>
      <c r="D10" s="550">
        <f>+'TABLO-1.18'!D10/'TABLO-1.18'!$D$25*100</f>
        <v>17.628340764572066</v>
      </c>
      <c r="E10" s="550">
        <f>+'TABLO-1.18'!E10/'TABLO-1.18'!$E$25*100</f>
        <v>20.451570657251537</v>
      </c>
      <c r="F10" s="550">
        <f>+'TABLO-1.18'!F10/'TABLO-1.18'!$F$25*100</f>
        <v>17.749380597519753</v>
      </c>
      <c r="G10" s="550">
        <f>+'TABLO-1.18'!G10/'TABLO-1.18'!$G$25*100</f>
        <v>21.273479866817457</v>
      </c>
      <c r="H10" s="550">
        <f>+'TABLO-1.18'!H10/'TABLO-1.18'!$H$25*100</f>
        <v>31.764211963713514</v>
      </c>
      <c r="I10" s="550">
        <f>+'TABLO-1.18'!I10/'TABLO-1.18'!$I$25*100</f>
        <v>30.058159204309632</v>
      </c>
      <c r="J10" s="550">
        <f>+'TABLO-1.18'!L10/'TABLO-1.18'!$L$25*100</f>
        <v>19.555925004520365</v>
      </c>
      <c r="K10" s="208"/>
      <c r="L10" s="208"/>
      <c r="M10" s="208"/>
      <c r="N10" s="208"/>
      <c r="O10" s="204"/>
      <c r="P10" s="209"/>
      <c r="Q10" s="209"/>
      <c r="R10" s="209"/>
      <c r="S10" s="209"/>
      <c r="T10" s="158"/>
      <c r="U10" s="158"/>
      <c r="V10" s="158"/>
      <c r="W10" s="129"/>
      <c r="X10" s="119"/>
      <c r="Y10" s="119"/>
      <c r="Z10" s="119"/>
    </row>
    <row r="11" spans="1:26" s="66" customFormat="1" ht="21" customHeight="1">
      <c r="A11" s="443">
        <v>155.01</v>
      </c>
      <c r="B11" s="444" t="s">
        <v>91</v>
      </c>
      <c r="C11" s="443">
        <f t="shared" ref="C11:C22" si="0">+C10+45</f>
        <v>200</v>
      </c>
      <c r="D11" s="551">
        <f>+'TABLO-1.18'!D11/'TABLO-1.18'!$D$25*100</f>
        <v>8.7921029173454208</v>
      </c>
      <c r="E11" s="551">
        <f>+'TABLO-1.18'!E11/'TABLO-1.18'!$E$25*100</f>
        <v>10.338574843810996</v>
      </c>
      <c r="F11" s="551">
        <f>+'TABLO-1.18'!F11/'TABLO-1.18'!$F$25*100</f>
        <v>6.1554380358094321</v>
      </c>
      <c r="G11" s="551">
        <f>+'TABLO-1.18'!G11/'TABLO-1.18'!$G$25*100</f>
        <v>7.303511022139948</v>
      </c>
      <c r="H11" s="551">
        <f>+'TABLO-1.18'!H11/'TABLO-1.18'!$H$25*100</f>
        <v>23.262335656052503</v>
      </c>
      <c r="I11" s="551">
        <f>+'TABLO-1.18'!I11/'TABLO-1.18'!$I$25*100</f>
        <v>24.216158269869716</v>
      </c>
      <c r="J11" s="551">
        <f>+'TABLO-1.18'!L11/'TABLO-1.18'!$L$25*100</f>
        <v>10.169025751635012</v>
      </c>
      <c r="K11" s="208"/>
      <c r="L11" s="208"/>
      <c r="M11" s="208"/>
      <c r="N11" s="208"/>
      <c r="O11" s="204"/>
      <c r="P11" s="209"/>
      <c r="Q11" s="209"/>
      <c r="R11" s="209"/>
      <c r="S11" s="209"/>
      <c r="T11" s="158"/>
      <c r="U11" s="158"/>
      <c r="V11" s="158"/>
      <c r="W11" s="129"/>
      <c r="X11" s="119"/>
      <c r="Y11" s="119"/>
      <c r="Z11" s="119"/>
    </row>
    <row r="12" spans="1:26" s="66" customFormat="1" ht="21" customHeight="1">
      <c r="A12" s="445">
        <v>200.01</v>
      </c>
      <c r="B12" s="446" t="s">
        <v>91</v>
      </c>
      <c r="C12" s="445">
        <f t="shared" si="0"/>
        <v>245</v>
      </c>
      <c r="D12" s="550">
        <f>+'TABLO-1.18'!D12/'TABLO-1.18'!$D$25*100</f>
        <v>5.0807111555257567</v>
      </c>
      <c r="E12" s="550">
        <f>+'TABLO-1.18'!E12/'TABLO-1.18'!$E$25*100</f>
        <v>6.0775295483420022</v>
      </c>
      <c r="F12" s="550">
        <f>+'TABLO-1.18'!F12/'TABLO-1.18'!$F$25*100</f>
        <v>3.224338596723697</v>
      </c>
      <c r="G12" s="550">
        <f>+'TABLO-1.18'!G12/'TABLO-1.18'!$G$25*100</f>
        <v>3.9172195818974851</v>
      </c>
      <c r="H12" s="550">
        <f>+'TABLO-1.18'!H12/'TABLO-1.18'!$H$25*100</f>
        <v>14.126919950240993</v>
      </c>
      <c r="I12" s="550">
        <f>+'TABLO-1.18'!I12/'TABLO-1.18'!$I$25*100</f>
        <v>15.022057928141876</v>
      </c>
      <c r="J12" s="550">
        <f>+'TABLO-1.18'!L12/'TABLO-1.18'!$L$25*100</f>
        <v>5.5547030428608082</v>
      </c>
      <c r="K12" s="208"/>
      <c r="L12" s="208"/>
      <c r="M12" s="208"/>
      <c r="N12" s="208"/>
      <c r="O12" s="204"/>
      <c r="P12" s="209"/>
      <c r="Q12" s="209"/>
      <c r="R12" s="209"/>
      <c r="S12" s="209"/>
      <c r="T12" s="158"/>
      <c r="U12" s="158"/>
      <c r="V12" s="158"/>
      <c r="W12" s="129"/>
      <c r="X12" s="119"/>
      <c r="Y12" s="119"/>
      <c r="Z12" s="119"/>
    </row>
    <row r="13" spans="1:26" s="66" customFormat="1" ht="21" customHeight="1">
      <c r="A13" s="443">
        <v>245.01</v>
      </c>
      <c r="B13" s="444" t="s">
        <v>91</v>
      </c>
      <c r="C13" s="443">
        <f t="shared" si="0"/>
        <v>290</v>
      </c>
      <c r="D13" s="551">
        <f>+'TABLO-1.18'!D13/'TABLO-1.18'!$D$25*100</f>
        <v>3.0261797144602811</v>
      </c>
      <c r="E13" s="551">
        <f>+'TABLO-1.18'!E13/'TABLO-1.18'!$E$25*100</f>
        <v>3.6085754423801299</v>
      </c>
      <c r="F13" s="551">
        <f>+'TABLO-1.18'!F13/'TABLO-1.18'!$F$25*100</f>
        <v>2.0411208758968002</v>
      </c>
      <c r="G13" s="551">
        <f>+'TABLO-1.18'!G13/'TABLO-1.18'!$G$25*100</f>
        <v>2.4785233400132731</v>
      </c>
      <c r="H13" s="551">
        <f>+'TABLO-1.18'!H13/'TABLO-1.18'!$H$25*100</f>
        <v>6.594533923108024</v>
      </c>
      <c r="I13" s="551">
        <f>+'TABLO-1.18'!I13/'TABLO-1.18'!$I$25*100</f>
        <v>6.8876890088160376</v>
      </c>
      <c r="J13" s="551">
        <f>+'TABLO-1.18'!L13/'TABLO-1.18'!$L$25*100</f>
        <v>3.0503262324543625</v>
      </c>
      <c r="K13" s="208"/>
      <c r="L13" s="208"/>
      <c r="M13" s="208"/>
      <c r="N13" s="208"/>
      <c r="O13" s="204"/>
      <c r="P13" s="209"/>
      <c r="Q13" s="209"/>
      <c r="R13" s="209"/>
      <c r="S13" s="209"/>
      <c r="T13" s="158"/>
      <c r="U13" s="158"/>
      <c r="V13" s="158"/>
      <c r="W13" s="129"/>
      <c r="X13" s="119"/>
      <c r="Y13" s="119"/>
      <c r="Z13" s="119"/>
    </row>
    <row r="14" spans="1:26" s="66" customFormat="1" ht="21" customHeight="1">
      <c r="A14" s="445">
        <v>290.01</v>
      </c>
      <c r="B14" s="446" t="s">
        <v>91</v>
      </c>
      <c r="C14" s="445">
        <f t="shared" si="0"/>
        <v>335</v>
      </c>
      <c r="D14" s="550">
        <f>+'TABLO-1.18'!D14/'TABLO-1.18'!$D$25*100</f>
        <v>1.9789125323231267</v>
      </c>
      <c r="E14" s="550">
        <f>+'TABLO-1.18'!E14/'TABLO-1.18'!$E$25*100</f>
        <v>2.344829017853598</v>
      </c>
      <c r="F14" s="550">
        <f>+'TABLO-1.18'!F14/'TABLO-1.18'!$F$25*100</f>
        <v>1.3890475909366957</v>
      </c>
      <c r="G14" s="550">
        <f>+'TABLO-1.18'!G14/'TABLO-1.18'!$G$25*100</f>
        <v>1.6852236885216143</v>
      </c>
      <c r="H14" s="550">
        <f>+'TABLO-1.18'!H14/'TABLO-1.18'!$H$25*100</f>
        <v>4.3026195892899164</v>
      </c>
      <c r="I14" s="550">
        <f>+'TABLO-1.18'!I14/'TABLO-1.18'!$I$25*100</f>
        <v>4.4893940559634737</v>
      </c>
      <c r="J14" s="550">
        <f>+'TABLO-1.18'!L14/'TABLO-1.18'!$L$25*100</f>
        <v>1.9803303506059129</v>
      </c>
      <c r="K14" s="208"/>
      <c r="L14" s="208"/>
      <c r="M14" s="208"/>
      <c r="N14" s="208"/>
      <c r="O14" s="204"/>
      <c r="P14" s="209"/>
      <c r="Q14" s="209"/>
      <c r="R14" s="209"/>
      <c r="S14" s="209"/>
      <c r="T14" s="158"/>
      <c r="U14" s="158"/>
      <c r="V14" s="158"/>
      <c r="W14" s="129"/>
      <c r="X14" s="119"/>
      <c r="Y14" s="119"/>
      <c r="Z14" s="119"/>
    </row>
    <row r="15" spans="1:26" s="66" customFormat="1" ht="21" customHeight="1">
      <c r="A15" s="443">
        <v>335.01</v>
      </c>
      <c r="B15" s="444" t="s">
        <v>91</v>
      </c>
      <c r="C15" s="443">
        <f t="shared" si="0"/>
        <v>380</v>
      </c>
      <c r="D15" s="551">
        <f>+'TABLO-1.18'!D15/'TABLO-1.18'!$D$25*100</f>
        <v>1.3014971248031721</v>
      </c>
      <c r="E15" s="551">
        <f>+'TABLO-1.18'!E15/'TABLO-1.18'!$E$25*100</f>
        <v>1.5381581323968279</v>
      </c>
      <c r="F15" s="551">
        <f>+'TABLO-1.18'!F15/'TABLO-1.18'!$F$25*100</f>
        <v>0.90213985536676555</v>
      </c>
      <c r="G15" s="551">
        <f>+'TABLO-1.18'!G15/'TABLO-1.18'!$G$25*100</f>
        <v>1.1008451759106987</v>
      </c>
      <c r="H15" s="551">
        <f>+'TABLO-1.18'!H15/'TABLO-1.18'!$H$25*100</f>
        <v>2.3463975151531349</v>
      </c>
      <c r="I15" s="551">
        <f>+'TABLO-1.18'!I15/'TABLO-1.18'!$I$25*100</f>
        <v>2.5454985369442591</v>
      </c>
      <c r="J15" s="551">
        <f>+'TABLO-1.18'!L15/'TABLO-1.18'!$L$25*100</f>
        <v>1.2531191166620832</v>
      </c>
      <c r="K15" s="208"/>
      <c r="L15" s="208"/>
      <c r="M15" s="208"/>
      <c r="N15" s="208"/>
      <c r="O15" s="204"/>
      <c r="P15" s="209"/>
      <c r="Q15" s="209"/>
      <c r="R15" s="209"/>
      <c r="S15" s="209"/>
      <c r="T15" s="158"/>
      <c r="U15" s="158"/>
      <c r="V15" s="158"/>
      <c r="W15" s="129"/>
      <c r="X15" s="119"/>
      <c r="Y15" s="119"/>
      <c r="Z15" s="119"/>
    </row>
    <row r="16" spans="1:26" s="66" customFormat="1" ht="21" customHeight="1">
      <c r="A16" s="445">
        <v>380.01</v>
      </c>
      <c r="B16" s="446" t="s">
        <v>91</v>
      </c>
      <c r="C16" s="445">
        <f t="shared" si="0"/>
        <v>425</v>
      </c>
      <c r="D16" s="550">
        <f>+'TABLO-1.18'!D16/'TABLO-1.18'!$D$25*100</f>
        <v>0.91805965215514418</v>
      </c>
      <c r="E16" s="550">
        <f>+'TABLO-1.18'!E16/'TABLO-1.18'!$E$25*100</f>
        <v>1.084592336879852</v>
      </c>
      <c r="F16" s="550">
        <f>+'TABLO-1.18'!F16/'TABLO-1.18'!$F$25*100</f>
        <v>0.70190924686384348</v>
      </c>
      <c r="G16" s="550">
        <f>+'TABLO-1.18'!G16/'TABLO-1.18'!$G$25*100</f>
        <v>0.87104640736405636</v>
      </c>
      <c r="H16" s="550">
        <f>+'TABLO-1.18'!H16/'TABLO-1.18'!$H$25*100</f>
        <v>1.2825099505082367</v>
      </c>
      <c r="I16" s="550">
        <f>+'TABLO-1.18'!I16/'TABLO-1.18'!$I$25*100</f>
        <v>1.3937879616217272</v>
      </c>
      <c r="J16" s="550">
        <f>+'TABLO-1.18'!L16/'TABLO-1.18'!$L$25*100</f>
        <v>0.87297446108024501</v>
      </c>
      <c r="K16" s="208"/>
      <c r="L16" s="208"/>
      <c r="M16" s="208"/>
      <c r="N16" s="208"/>
      <c r="O16" s="204"/>
      <c r="P16" s="209"/>
      <c r="Q16" s="209"/>
      <c r="R16" s="209"/>
      <c r="S16" s="209"/>
      <c r="T16" s="158"/>
      <c r="U16" s="158"/>
      <c r="V16" s="158"/>
      <c r="W16" s="129"/>
      <c r="X16" s="119"/>
      <c r="Y16" s="119"/>
      <c r="Z16" s="119"/>
    </row>
    <row r="17" spans="1:26" s="66" customFormat="1" ht="21" customHeight="1">
      <c r="A17" s="443">
        <v>425.01</v>
      </c>
      <c r="B17" s="444" t="s">
        <v>91</v>
      </c>
      <c r="C17" s="443">
        <f t="shared" si="0"/>
        <v>470</v>
      </c>
      <c r="D17" s="551">
        <f>+'TABLO-1.18'!D17/'TABLO-1.18'!$D$25*100</f>
        <v>0.63509686103456098</v>
      </c>
      <c r="E17" s="551">
        <f>+'TABLO-1.18'!E17/'TABLO-1.18'!$E$25*100</f>
        <v>0.74778185935833996</v>
      </c>
      <c r="F17" s="551">
        <f>+'TABLO-1.18'!F17/'TABLO-1.18'!$F$25*100</f>
        <v>0.5305870433086417</v>
      </c>
      <c r="G17" s="551">
        <f>+'TABLO-1.18'!G17/'TABLO-1.18'!$G$25*100</f>
        <v>0.65609935324117452</v>
      </c>
      <c r="H17" s="551">
        <f>+'TABLO-1.18'!H17/'TABLO-1.18'!$H$25*100</f>
        <v>1.0265596888251718</v>
      </c>
      <c r="I17" s="551">
        <f>+'TABLO-1.18'!I17/'TABLO-1.18'!$I$25*100</f>
        <v>1.0922221888210619</v>
      </c>
      <c r="J17" s="551">
        <f>+'TABLO-1.18'!L17/'TABLO-1.18'!$L$25*100</f>
        <v>0.62523419890375997</v>
      </c>
      <c r="K17" s="208"/>
      <c r="L17" s="208"/>
      <c r="M17" s="208"/>
      <c r="N17" s="208"/>
      <c r="O17" s="204"/>
      <c r="P17" s="209"/>
      <c r="Q17" s="209"/>
      <c r="R17" s="209"/>
      <c r="S17" s="209"/>
      <c r="T17" s="158"/>
      <c r="U17" s="158"/>
      <c r="V17" s="158"/>
      <c r="W17" s="129"/>
      <c r="X17" s="119"/>
      <c r="Y17" s="119"/>
      <c r="Z17" s="119"/>
    </row>
    <row r="18" spans="1:26" s="66" customFormat="1" ht="21" customHeight="1">
      <c r="A18" s="445">
        <v>470.01</v>
      </c>
      <c r="B18" s="446" t="s">
        <v>91</v>
      </c>
      <c r="C18" s="445">
        <f t="shared" si="0"/>
        <v>515</v>
      </c>
      <c r="D18" s="550">
        <f>+'TABLO-1.18'!D18/'TABLO-1.18'!$D$25*100</f>
        <v>0.49357828803634296</v>
      </c>
      <c r="E18" s="550">
        <f>+'TABLO-1.18'!E18/'TABLO-1.18'!$E$25*100</f>
        <v>0.57709816790510837</v>
      </c>
      <c r="F18" s="550">
        <f>+'TABLO-1.18'!F18/'TABLO-1.18'!$F$25*100</f>
        <v>0.43180188038913092</v>
      </c>
      <c r="G18" s="550">
        <f>+'TABLO-1.18'!G18/'TABLO-1.18'!$G$25*100</f>
        <v>0.5381104005848657</v>
      </c>
      <c r="H18" s="550">
        <f>+'TABLO-1.18'!H18/'TABLO-1.18'!$H$25*100</f>
        <v>0.81440287036709769</v>
      </c>
      <c r="I18" s="550">
        <f>+'TABLO-1.18'!I18/'TABLO-1.18'!$I$25*100</f>
        <v>0.84876594318055032</v>
      </c>
      <c r="J18" s="550">
        <f>+'TABLO-1.18'!L18/'TABLO-1.18'!$L$25*100</f>
        <v>0.49474384814524996</v>
      </c>
      <c r="K18" s="208"/>
      <c r="L18" s="208"/>
      <c r="M18" s="208"/>
      <c r="N18" s="208"/>
      <c r="O18" s="204"/>
      <c r="P18" s="209"/>
      <c r="Q18" s="209"/>
      <c r="R18" s="209"/>
      <c r="S18" s="209"/>
      <c r="T18" s="158"/>
      <c r="U18" s="158"/>
      <c r="V18" s="158"/>
      <c r="W18" s="129"/>
      <c r="X18" s="119"/>
      <c r="Y18" s="119"/>
      <c r="Z18" s="119"/>
    </row>
    <row r="19" spans="1:26" s="66" customFormat="1" ht="21" customHeight="1">
      <c r="A19" s="443">
        <v>515.01</v>
      </c>
      <c r="B19" s="444" t="s">
        <v>91</v>
      </c>
      <c r="C19" s="443">
        <f t="shared" si="0"/>
        <v>560</v>
      </c>
      <c r="D19" s="551">
        <f>+'TABLO-1.18'!D19/'TABLO-1.18'!$D$25*100</f>
        <v>0.40663619391411709</v>
      </c>
      <c r="E19" s="551">
        <f>+'TABLO-1.18'!E19/'TABLO-1.18'!$E$25*100</f>
        <v>0.47201142213891573</v>
      </c>
      <c r="F19" s="551">
        <f>+'TABLO-1.18'!F19/'TABLO-1.18'!$F$25*100</f>
        <v>0.34928244575746992</v>
      </c>
      <c r="G19" s="551">
        <f>+'TABLO-1.18'!G19/'TABLO-1.18'!$G$25*100</f>
        <v>0.43430281818553229</v>
      </c>
      <c r="H19" s="551">
        <f>+'TABLO-1.18'!H19/'TABLO-1.18'!$H$25*100</f>
        <v>0.35181307441178422</v>
      </c>
      <c r="I19" s="551">
        <f>+'TABLO-1.18'!I19/'TABLO-1.18'!$I$25*100</f>
        <v>0.33299293871164481</v>
      </c>
      <c r="J19" s="551">
        <f>+'TABLO-1.18'!L19/'TABLO-1.18'!$L$25*100</f>
        <v>0.37755971138867872</v>
      </c>
      <c r="K19" s="208"/>
      <c r="L19" s="208"/>
      <c r="M19" s="208"/>
      <c r="N19" s="208"/>
      <c r="O19" s="204"/>
      <c r="P19" s="209"/>
      <c r="Q19" s="209"/>
      <c r="R19" s="209"/>
      <c r="S19" s="209"/>
      <c r="T19" s="158"/>
      <c r="U19" s="158"/>
      <c r="V19" s="158"/>
      <c r="W19" s="129"/>
      <c r="X19" s="119"/>
      <c r="Y19" s="119"/>
      <c r="Z19" s="119"/>
    </row>
    <row r="20" spans="1:26" s="66" customFormat="1" ht="21" customHeight="1">
      <c r="A20" s="445">
        <v>560.01</v>
      </c>
      <c r="B20" s="446" t="s">
        <v>91</v>
      </c>
      <c r="C20" s="445">
        <f t="shared" si="0"/>
        <v>605</v>
      </c>
      <c r="D20" s="550">
        <f>+'TABLO-1.18'!D20/'TABLO-1.18'!$D$25*100</f>
        <v>0.3214892389374816</v>
      </c>
      <c r="E20" s="550">
        <f>+'TABLO-1.18'!E20/'TABLO-1.18'!$E$25*100</f>
        <v>0.37224436909580416</v>
      </c>
      <c r="F20" s="550">
        <f>+'TABLO-1.18'!F20/'TABLO-1.18'!$F$25*100</f>
        <v>0.28961610600998389</v>
      </c>
      <c r="G20" s="550">
        <f>+'TABLO-1.18'!G20/'TABLO-1.18'!$G$25*100</f>
        <v>0.35911414353531396</v>
      </c>
      <c r="H20" s="550">
        <f>+'TABLO-1.18'!H20/'TABLO-1.18'!$H$25*100</f>
        <v>0.25465714820201191</v>
      </c>
      <c r="I20" s="550">
        <f>+'TABLO-1.18'!I20/'TABLO-1.18'!$I$25*100</f>
        <v>0.25708243298807287</v>
      </c>
      <c r="J20" s="550">
        <f>+'TABLO-1.18'!L20/'TABLO-1.18'!$L$25*100</f>
        <v>0.29889979381616893</v>
      </c>
      <c r="K20" s="208"/>
      <c r="L20" s="208"/>
      <c r="M20" s="208"/>
      <c r="N20" s="208"/>
      <c r="O20" s="204"/>
      <c r="P20" s="209"/>
      <c r="Q20" s="209"/>
      <c r="R20" s="209"/>
      <c r="S20" s="209"/>
      <c r="T20" s="158"/>
      <c r="U20" s="158"/>
      <c r="V20" s="158"/>
      <c r="W20" s="129"/>
      <c r="X20" s="119"/>
      <c r="Y20" s="119"/>
      <c r="Z20" s="119"/>
    </row>
    <row r="21" spans="1:26" s="66" customFormat="1" ht="21" customHeight="1">
      <c r="A21" s="443">
        <v>605.01</v>
      </c>
      <c r="B21" s="444" t="s">
        <v>91</v>
      </c>
      <c r="C21" s="443">
        <f t="shared" si="0"/>
        <v>650</v>
      </c>
      <c r="D21" s="551">
        <f>+'TABLO-1.18'!D21/'TABLO-1.18'!$D$25*100</f>
        <v>0.26019957698448914</v>
      </c>
      <c r="E21" s="551">
        <f>+'TABLO-1.18'!E21/'TABLO-1.18'!$E$25*100</f>
        <v>0.30275375124409809</v>
      </c>
      <c r="F21" s="551">
        <f>+'TABLO-1.18'!F21/'TABLO-1.18'!$F$25*100</f>
        <v>0.22303303133635624</v>
      </c>
      <c r="G21" s="551">
        <f>+'TABLO-1.18'!G21/'TABLO-1.18'!$G$25*100</f>
        <v>0.27698740675886713</v>
      </c>
      <c r="H21" s="551">
        <f>+'TABLO-1.18'!H21/'TABLO-1.18'!$H$25*100</f>
        <v>0.23138110554306027</v>
      </c>
      <c r="I21" s="551">
        <f>+'TABLO-1.18'!I21/'TABLO-1.18'!$I$25*100</f>
        <v>0.23955850006598145</v>
      </c>
      <c r="J21" s="551">
        <f>+'TABLO-1.18'!L21/'TABLO-1.18'!$L$25*100</f>
        <v>0.24151140174156835</v>
      </c>
      <c r="K21" s="208"/>
      <c r="L21" s="208"/>
      <c r="M21" s="208"/>
      <c r="N21" s="208"/>
      <c r="O21" s="204"/>
      <c r="P21" s="209"/>
      <c r="Q21" s="209"/>
      <c r="R21" s="209"/>
      <c r="S21" s="209"/>
      <c r="T21" s="158"/>
      <c r="U21" s="158"/>
      <c r="V21" s="158"/>
      <c r="W21" s="129"/>
      <c r="X21" s="119"/>
      <c r="Y21" s="119"/>
      <c r="Z21" s="119"/>
    </row>
    <row r="22" spans="1:26" s="66" customFormat="1" ht="21" customHeight="1">
      <c r="A22" s="445">
        <v>650.01</v>
      </c>
      <c r="B22" s="446" t="s">
        <v>91</v>
      </c>
      <c r="C22" s="445">
        <f t="shared" si="0"/>
        <v>695</v>
      </c>
      <c r="D22" s="550">
        <f>+'TABLO-1.18'!D22/'TABLO-1.18'!$D$25*100</f>
        <v>0.21414204245620924</v>
      </c>
      <c r="E22" s="550">
        <f>+'TABLO-1.18'!E22/'TABLO-1.18'!$E$25*100</f>
        <v>0.24844237097183702</v>
      </c>
      <c r="F22" s="550">
        <f>+'TABLO-1.18'!F22/'TABLO-1.18'!$F$25*100</f>
        <v>0.1797591000035724</v>
      </c>
      <c r="G22" s="550">
        <f>+'TABLO-1.18'!G22/'TABLO-1.18'!$G$25*100</f>
        <v>0.22079101880546417</v>
      </c>
      <c r="H22" s="550">
        <f>+'TABLO-1.18'!H22/'TABLO-1.18'!$H$25*100</f>
        <v>0.2071567796646698</v>
      </c>
      <c r="I22" s="550">
        <f>+'TABLO-1.18'!I22/'TABLO-1.18'!$I$25*100</f>
        <v>0.21569436171996048</v>
      </c>
      <c r="J22" s="550">
        <f>+'TABLO-1.18'!L22/'TABLO-1.18'!$L$25*100</f>
        <v>0.19929064658662723</v>
      </c>
      <c r="K22" s="208"/>
      <c r="L22" s="208"/>
      <c r="M22" s="208"/>
      <c r="N22" s="208"/>
      <c r="O22" s="204"/>
      <c r="P22" s="209"/>
      <c r="Q22" s="209"/>
      <c r="R22" s="209"/>
      <c r="S22" s="209"/>
      <c r="T22" s="158"/>
      <c r="U22" s="158"/>
      <c r="V22" s="158"/>
      <c r="W22" s="129"/>
      <c r="X22" s="119"/>
      <c r="Y22" s="119"/>
      <c r="Z22" s="119"/>
    </row>
    <row r="23" spans="1:26" s="66" customFormat="1" ht="21" customHeight="1">
      <c r="A23" s="443">
        <v>695.01</v>
      </c>
      <c r="B23" s="444" t="s">
        <v>91</v>
      </c>
      <c r="C23" s="443">
        <v>735.74</v>
      </c>
      <c r="D23" s="551">
        <f>+'TABLO-1.18'!D23/'TABLO-1.18'!$D$25*100</f>
        <v>0.17029390995327115</v>
      </c>
      <c r="E23" s="551">
        <f>+'TABLO-1.18'!E23/'TABLO-1.18'!$E$25*100</f>
        <v>0.19263675713448938</v>
      </c>
      <c r="F23" s="551">
        <f>+'TABLO-1.18'!F23/'TABLO-1.18'!$F$25*100</f>
        <v>0.15095203915733393</v>
      </c>
      <c r="G23" s="551">
        <f>+'TABLO-1.18'!G23/'TABLO-1.18'!$G$25*100</f>
        <v>0.17400698117962068</v>
      </c>
      <c r="H23" s="551">
        <f>+'TABLO-1.18'!H23/'TABLO-1.18'!$H$25*100</f>
        <v>0.15646673120739729</v>
      </c>
      <c r="I23" s="551">
        <f>+'TABLO-1.18'!I23/'TABLO-1.18'!$I$25*100</f>
        <v>0.16264489805484664</v>
      </c>
      <c r="J23" s="551">
        <f>+'TABLO-1.18'!L23/'TABLO-1.18'!$L$25*100</f>
        <v>0.15927334258870518</v>
      </c>
      <c r="K23" s="208"/>
      <c r="L23" s="208"/>
      <c r="M23" s="208"/>
      <c r="N23" s="208"/>
      <c r="O23" s="204"/>
      <c r="P23" s="209"/>
      <c r="Q23" s="209"/>
      <c r="R23" s="209"/>
      <c r="S23" s="209"/>
      <c r="T23" s="158"/>
      <c r="U23" s="158"/>
      <c r="V23" s="158"/>
      <c r="W23" s="129"/>
      <c r="X23" s="119"/>
      <c r="Y23" s="119"/>
      <c r="Z23" s="119"/>
    </row>
    <row r="24" spans="1:26" s="66" customFormat="1" ht="21" customHeight="1">
      <c r="A24" s="907">
        <v>735.75</v>
      </c>
      <c r="B24" s="907"/>
      <c r="C24" s="907"/>
      <c r="D24" s="550">
        <f>+'TABLO-1.18'!D24/'TABLO-1.18'!$D$25*100</f>
        <v>1.7848994169727965</v>
      </c>
      <c r="E24" s="550">
        <f>+'TABLO-1.18'!E24/'TABLO-1.18'!$E$25*100</f>
        <v>2.0061661884819673</v>
      </c>
      <c r="F24" s="550">
        <f>+'TABLO-1.18'!F24/'TABLO-1.18'!$F$25*100</f>
        <v>1.412331398252169</v>
      </c>
      <c r="G24" s="550">
        <f>+'TABLO-1.18'!G24/'TABLO-1.18'!$G$25*100</f>
        <v>1.6473372726666915</v>
      </c>
      <c r="H24" s="550">
        <f>+'TABLO-1.18'!H24/'TABLO-1.18'!$H$25*100</f>
        <v>0.93802451915575202</v>
      </c>
      <c r="I24" s="550">
        <f>+'TABLO-1.18'!I24/'TABLO-1.18'!$I$25*100</f>
        <v>0.96415067614421757</v>
      </c>
      <c r="J24" s="550">
        <f>+'TABLO-1.18'!L24/'TABLO-1.18'!$L$25*100</f>
        <v>1.5636084058175583</v>
      </c>
      <c r="K24" s="208"/>
      <c r="L24" s="208"/>
      <c r="M24" s="208"/>
      <c r="N24" s="208"/>
      <c r="O24" s="204"/>
      <c r="P24" s="209"/>
      <c r="Q24" s="209"/>
      <c r="R24" s="209"/>
      <c r="S24" s="209"/>
      <c r="T24" s="158"/>
      <c r="U24" s="158"/>
      <c r="V24" s="158"/>
      <c r="W24" s="129"/>
      <c r="X24" s="119"/>
      <c r="Y24" s="119"/>
      <c r="Z24" s="119"/>
    </row>
    <row r="25" spans="1:26" s="66" customFormat="1" ht="21" customHeight="1">
      <c r="A25" s="912" t="s">
        <v>294</v>
      </c>
      <c r="B25" s="912"/>
      <c r="C25" s="912"/>
      <c r="D25" s="552">
        <f>+'TABLO-1.18'!D25/'TABLO-1.18'!$D$25*100</f>
        <v>100</v>
      </c>
      <c r="E25" s="552">
        <f>+'TABLO-1.18'!E25/'TABLO-1.18'!$E$25*100</f>
        <v>100</v>
      </c>
      <c r="F25" s="552">
        <f>+'TABLO-1.18'!F25/'TABLO-1.18'!$F$25*100</f>
        <v>100</v>
      </c>
      <c r="G25" s="552">
        <f>+'TABLO-1.18'!G25/'TABLO-1.18'!$G$25*100</f>
        <v>100</v>
      </c>
      <c r="H25" s="552">
        <f>SUM(H8:H24)</f>
        <v>100.00000000000001</v>
      </c>
      <c r="I25" s="552">
        <f>SUM(I8:I24)</f>
        <v>100.00000000000001</v>
      </c>
      <c r="J25" s="552">
        <f>SUM(J8:J24)</f>
        <v>100.00000000000001</v>
      </c>
      <c r="K25" s="208"/>
      <c r="L25" s="208"/>
      <c r="M25" s="208"/>
      <c r="N25" s="204"/>
      <c r="O25" s="204"/>
      <c r="P25" s="209"/>
      <c r="Q25" s="209"/>
      <c r="R25" s="209"/>
      <c r="S25" s="209"/>
      <c r="T25" s="158"/>
      <c r="U25" s="158"/>
      <c r="V25" s="158"/>
      <c r="W25" s="119"/>
      <c r="X25" s="119"/>
      <c r="Y25" s="119"/>
      <c r="Z25" s="119"/>
    </row>
    <row r="26" spans="1:26" s="68" customFormat="1" ht="12">
      <c r="A26" s="67"/>
      <c r="C26" s="69"/>
      <c r="J26" s="234"/>
      <c r="K26" s="210"/>
      <c r="L26" s="210"/>
      <c r="M26" s="210"/>
      <c r="N26" s="210"/>
      <c r="O26" s="210"/>
      <c r="P26" s="210"/>
      <c r="Q26" s="210"/>
      <c r="R26" s="210"/>
      <c r="S26" s="210"/>
      <c r="T26" s="120"/>
      <c r="U26" s="120"/>
      <c r="V26" s="120"/>
      <c r="W26" s="120"/>
      <c r="X26" s="120"/>
      <c r="Y26" s="120"/>
      <c r="Z26" s="120"/>
    </row>
    <row r="27" spans="1:26" s="68" customFormat="1" ht="12">
      <c r="A27" s="67"/>
      <c r="C27" s="69"/>
      <c r="J27" s="234"/>
      <c r="K27" s="211"/>
      <c r="L27" s="210"/>
      <c r="M27" s="210"/>
      <c r="N27" s="210"/>
      <c r="O27" s="210"/>
      <c r="P27" s="210"/>
      <c r="Q27" s="210"/>
      <c r="R27" s="210"/>
      <c r="S27" s="210"/>
      <c r="T27" s="120"/>
      <c r="U27" s="120"/>
      <c r="V27" s="120"/>
      <c r="W27" s="120"/>
      <c r="X27" s="120"/>
      <c r="Y27" s="120"/>
      <c r="Z27" s="120"/>
    </row>
    <row r="28" spans="1:26" s="68" customFormat="1" ht="12">
      <c r="A28" s="67"/>
      <c r="C28" s="69"/>
      <c r="D28" s="175"/>
      <c r="E28" s="175"/>
      <c r="F28" s="175"/>
      <c r="G28" s="175"/>
      <c r="H28" s="175"/>
      <c r="I28" s="175"/>
      <c r="J28" s="235"/>
      <c r="K28" s="210"/>
      <c r="L28" s="211"/>
      <c r="M28" s="210"/>
      <c r="N28" s="210"/>
      <c r="O28" s="210"/>
      <c r="P28" s="210"/>
      <c r="Q28" s="210"/>
      <c r="R28" s="210"/>
      <c r="S28" s="210"/>
      <c r="T28" s="120"/>
      <c r="U28" s="120"/>
      <c r="V28" s="120"/>
      <c r="W28" s="120"/>
      <c r="X28" s="120"/>
      <c r="Y28" s="120"/>
      <c r="Z28" s="120"/>
    </row>
    <row r="29" spans="1:26" s="68" customFormat="1" ht="12">
      <c r="A29" s="67"/>
      <c r="C29" s="69"/>
      <c r="D29" s="175"/>
      <c r="E29" s="175"/>
      <c r="F29" s="175"/>
      <c r="G29" s="175"/>
      <c r="H29" s="175"/>
      <c r="I29" s="175"/>
      <c r="J29" s="235"/>
      <c r="K29" s="210"/>
      <c r="L29" s="210"/>
      <c r="M29" s="210"/>
      <c r="N29" s="210"/>
      <c r="O29" s="210"/>
      <c r="P29" s="210"/>
      <c r="Q29" s="210"/>
      <c r="R29" s="210"/>
      <c r="S29" s="210"/>
      <c r="T29" s="120"/>
      <c r="U29" s="120"/>
      <c r="V29" s="120"/>
      <c r="W29" s="120"/>
      <c r="X29" s="120"/>
      <c r="Y29" s="120"/>
      <c r="Z29" s="120"/>
    </row>
    <row r="30" spans="1:26" s="68" customFormat="1" ht="12">
      <c r="A30" s="67"/>
      <c r="C30" s="69"/>
      <c r="D30" s="175"/>
      <c r="E30" s="175"/>
      <c r="F30" s="175"/>
      <c r="G30" s="175"/>
      <c r="H30" s="175"/>
      <c r="I30" s="175"/>
      <c r="J30" s="235"/>
      <c r="K30" s="210"/>
      <c r="L30" s="210"/>
      <c r="M30" s="210"/>
      <c r="N30" s="210"/>
      <c r="O30" s="210"/>
      <c r="P30" s="210"/>
      <c r="Q30" s="210"/>
      <c r="R30" s="210"/>
      <c r="S30" s="210"/>
      <c r="T30" s="120"/>
      <c r="U30" s="120"/>
      <c r="V30" s="120"/>
      <c r="W30" s="120"/>
      <c r="X30" s="120"/>
      <c r="Y30" s="120"/>
      <c r="Z30" s="120"/>
    </row>
    <row r="31" spans="1:26" s="68" customFormat="1" ht="12">
      <c r="A31" s="67"/>
      <c r="C31" s="69"/>
      <c r="D31" s="175"/>
      <c r="E31" s="175"/>
      <c r="F31" s="175"/>
      <c r="G31" s="175"/>
      <c r="H31" s="175"/>
      <c r="I31" s="175"/>
      <c r="J31" s="235"/>
      <c r="K31" s="210"/>
      <c r="L31" s="210"/>
      <c r="M31" s="210"/>
      <c r="N31" s="210"/>
      <c r="O31" s="210"/>
      <c r="P31" s="210"/>
      <c r="Q31" s="210"/>
      <c r="R31" s="210"/>
      <c r="S31" s="210"/>
      <c r="T31" s="120"/>
      <c r="U31" s="120"/>
      <c r="V31" s="120"/>
      <c r="W31" s="120"/>
      <c r="X31" s="120"/>
      <c r="Y31" s="120"/>
      <c r="Z31" s="120"/>
    </row>
    <row r="32" spans="1:26" s="68" customFormat="1" ht="12">
      <c r="A32" s="67"/>
      <c r="C32" s="69"/>
      <c r="D32" s="175"/>
      <c r="E32" s="175"/>
      <c r="F32" s="175"/>
      <c r="G32" s="175"/>
      <c r="H32" s="175"/>
      <c r="I32" s="175"/>
      <c r="J32" s="235"/>
      <c r="K32" s="210"/>
      <c r="L32" s="210"/>
      <c r="M32" s="210"/>
      <c r="N32" s="210"/>
      <c r="O32" s="210"/>
      <c r="P32" s="210"/>
      <c r="Q32" s="210"/>
      <c r="R32" s="210"/>
      <c r="S32" s="210"/>
      <c r="T32" s="120"/>
      <c r="U32" s="120"/>
      <c r="V32" s="120"/>
      <c r="W32" s="120"/>
      <c r="X32" s="120"/>
      <c r="Y32" s="120"/>
      <c r="Z32" s="120"/>
    </row>
    <row r="33" spans="1:26" s="68" customFormat="1" ht="12">
      <c r="A33" s="67"/>
      <c r="C33" s="69"/>
      <c r="J33" s="234"/>
      <c r="K33" s="210"/>
      <c r="L33" s="210"/>
      <c r="M33" s="210"/>
      <c r="N33" s="210"/>
      <c r="O33" s="210"/>
      <c r="P33" s="210"/>
      <c r="Q33" s="210"/>
      <c r="R33" s="210"/>
      <c r="S33" s="210"/>
      <c r="T33" s="120"/>
      <c r="U33" s="120"/>
      <c r="V33" s="120"/>
      <c r="W33" s="120"/>
      <c r="X33" s="120"/>
      <c r="Y33" s="120"/>
      <c r="Z33" s="120"/>
    </row>
    <row r="34" spans="1:26" s="68" customFormat="1" ht="12">
      <c r="A34" s="67"/>
      <c r="C34" s="69"/>
      <c r="J34" s="234"/>
      <c r="K34" s="210"/>
      <c r="L34" s="210"/>
      <c r="M34" s="210"/>
      <c r="N34" s="210"/>
      <c r="O34" s="210"/>
      <c r="P34" s="210"/>
      <c r="Q34" s="210"/>
      <c r="R34" s="210"/>
      <c r="S34" s="210"/>
      <c r="T34" s="120"/>
      <c r="U34" s="120"/>
      <c r="V34" s="120"/>
      <c r="W34" s="120"/>
      <c r="X34" s="120"/>
      <c r="Y34" s="120"/>
      <c r="Z34" s="120"/>
    </row>
    <row r="35" spans="1:26" s="68" customFormat="1" ht="12">
      <c r="A35" s="67"/>
      <c r="C35" s="69"/>
      <c r="J35" s="234"/>
      <c r="K35" s="210"/>
      <c r="L35" s="210"/>
      <c r="M35" s="210"/>
      <c r="N35" s="210"/>
      <c r="O35" s="210"/>
      <c r="P35" s="210"/>
      <c r="Q35" s="210"/>
      <c r="R35" s="210"/>
      <c r="S35" s="210"/>
      <c r="T35" s="120"/>
      <c r="U35" s="120"/>
      <c r="V35" s="120"/>
      <c r="W35" s="120"/>
      <c r="X35" s="120"/>
      <c r="Y35" s="120"/>
      <c r="Z35" s="120"/>
    </row>
    <row r="36" spans="1:26" s="68" customFormat="1" ht="12">
      <c r="A36" s="67"/>
      <c r="C36" s="69"/>
      <c r="J36" s="234"/>
      <c r="K36" s="210"/>
      <c r="L36" s="210"/>
      <c r="M36" s="210"/>
      <c r="N36" s="210"/>
      <c r="O36" s="210"/>
      <c r="P36" s="210"/>
      <c r="Q36" s="210"/>
      <c r="R36" s="210"/>
      <c r="S36" s="210"/>
      <c r="T36" s="120"/>
      <c r="U36" s="120"/>
      <c r="V36" s="120"/>
      <c r="W36" s="120"/>
      <c r="X36" s="120"/>
      <c r="Y36" s="120"/>
      <c r="Z36" s="120"/>
    </row>
    <row r="37" spans="1:26" s="68" customFormat="1" ht="12">
      <c r="A37" s="67"/>
      <c r="C37" s="69"/>
      <c r="J37" s="234"/>
      <c r="K37" s="210"/>
      <c r="L37" s="210"/>
      <c r="M37" s="210"/>
      <c r="N37" s="210"/>
      <c r="O37" s="210"/>
      <c r="P37" s="210"/>
      <c r="Q37" s="210"/>
      <c r="R37" s="210"/>
      <c r="S37" s="210"/>
      <c r="T37" s="120"/>
      <c r="U37" s="120"/>
      <c r="V37" s="120"/>
      <c r="W37" s="120"/>
      <c r="X37" s="120"/>
      <c r="Y37" s="120"/>
      <c r="Z37" s="120"/>
    </row>
    <row r="38" spans="1:26" s="68" customFormat="1" ht="12">
      <c r="A38" s="67"/>
      <c r="C38" s="69"/>
      <c r="J38" s="234"/>
      <c r="K38" s="210"/>
      <c r="L38" s="210"/>
      <c r="M38" s="210"/>
      <c r="N38" s="210"/>
      <c r="O38" s="210"/>
      <c r="P38" s="210"/>
      <c r="Q38" s="210"/>
      <c r="R38" s="210"/>
      <c r="S38" s="210"/>
      <c r="T38" s="120"/>
      <c r="U38" s="120"/>
      <c r="V38" s="120"/>
      <c r="W38" s="120"/>
      <c r="X38" s="120"/>
      <c r="Y38" s="120"/>
      <c r="Z38" s="120"/>
    </row>
    <row r="39" spans="1:26" s="68" customFormat="1" ht="12">
      <c r="A39" s="67"/>
      <c r="C39" s="69"/>
      <c r="J39" s="234"/>
      <c r="K39" s="210"/>
      <c r="L39" s="210"/>
      <c r="M39" s="210"/>
      <c r="N39" s="210"/>
      <c r="O39" s="210"/>
      <c r="P39" s="210"/>
      <c r="Q39" s="210"/>
      <c r="R39" s="210"/>
      <c r="S39" s="210"/>
      <c r="T39" s="120"/>
      <c r="U39" s="120"/>
      <c r="V39" s="120"/>
      <c r="W39" s="120"/>
      <c r="X39" s="120"/>
      <c r="Y39" s="120"/>
      <c r="Z39" s="120"/>
    </row>
    <row r="40" spans="1:26" s="68" customFormat="1" ht="12">
      <c r="A40" s="67"/>
      <c r="C40" s="69"/>
      <c r="J40" s="234"/>
      <c r="K40" s="210"/>
      <c r="L40" s="210"/>
      <c r="M40" s="210"/>
      <c r="N40" s="210"/>
      <c r="O40" s="210"/>
      <c r="P40" s="210"/>
      <c r="Q40" s="210"/>
      <c r="R40" s="210"/>
      <c r="S40" s="210"/>
      <c r="T40" s="120"/>
      <c r="U40" s="120"/>
      <c r="V40" s="120"/>
      <c r="W40" s="120"/>
      <c r="X40" s="120"/>
      <c r="Y40" s="120"/>
      <c r="Z40" s="120"/>
    </row>
    <row r="41" spans="1:26" s="68" customFormat="1" ht="12">
      <c r="A41" s="67"/>
      <c r="C41" s="69"/>
      <c r="J41" s="234"/>
      <c r="K41" s="210"/>
      <c r="L41" s="210"/>
      <c r="M41" s="210"/>
      <c r="N41" s="210"/>
      <c r="O41" s="210"/>
      <c r="P41" s="210"/>
      <c r="Q41" s="210"/>
      <c r="R41" s="210"/>
      <c r="S41" s="210"/>
      <c r="T41" s="120"/>
      <c r="U41" s="120"/>
      <c r="V41" s="120"/>
      <c r="W41" s="120"/>
      <c r="X41" s="120"/>
      <c r="Y41" s="120"/>
      <c r="Z41" s="120"/>
    </row>
    <row r="42" spans="1:26" s="68" customFormat="1" ht="12">
      <c r="A42" s="67"/>
      <c r="C42" s="69"/>
      <c r="J42" s="234"/>
      <c r="K42" s="210"/>
      <c r="L42" s="210"/>
      <c r="M42" s="210"/>
      <c r="N42" s="210"/>
      <c r="O42" s="210"/>
      <c r="P42" s="210"/>
      <c r="Q42" s="210"/>
      <c r="R42" s="210"/>
      <c r="S42" s="210"/>
      <c r="T42" s="120"/>
      <c r="U42" s="120"/>
      <c r="V42" s="120"/>
      <c r="W42" s="120"/>
      <c r="X42" s="120"/>
      <c r="Y42" s="120"/>
      <c r="Z42" s="120"/>
    </row>
    <row r="43" spans="1:26" s="68" customFormat="1" ht="12">
      <c r="A43" s="67"/>
      <c r="C43" s="69"/>
      <c r="J43" s="234"/>
      <c r="K43" s="210"/>
      <c r="L43" s="210"/>
      <c r="M43" s="210"/>
      <c r="N43" s="210"/>
      <c r="O43" s="210"/>
      <c r="P43" s="210"/>
      <c r="Q43" s="210"/>
      <c r="R43" s="210"/>
      <c r="S43" s="210"/>
      <c r="T43" s="120"/>
      <c r="U43" s="120"/>
      <c r="V43" s="120"/>
      <c r="W43" s="120"/>
      <c r="X43" s="120"/>
      <c r="Y43" s="120"/>
      <c r="Z43" s="120"/>
    </row>
    <row r="44" spans="1:26" s="68" customFormat="1" ht="12">
      <c r="A44" s="67"/>
      <c r="C44" s="69"/>
      <c r="J44" s="234"/>
      <c r="K44" s="210"/>
      <c r="L44" s="210"/>
      <c r="M44" s="210"/>
      <c r="N44" s="210"/>
      <c r="O44" s="210"/>
      <c r="P44" s="210"/>
      <c r="Q44" s="210"/>
      <c r="R44" s="210"/>
      <c r="S44" s="210"/>
      <c r="T44" s="120"/>
      <c r="U44" s="120"/>
      <c r="V44" s="120"/>
      <c r="W44" s="120"/>
      <c r="X44" s="120"/>
      <c r="Y44" s="120"/>
      <c r="Z44" s="120"/>
    </row>
    <row r="45" spans="1:26" s="68" customFormat="1" ht="12">
      <c r="A45" s="67"/>
      <c r="C45" s="69"/>
      <c r="J45" s="234"/>
      <c r="K45" s="210"/>
      <c r="L45" s="210"/>
      <c r="M45" s="210"/>
      <c r="N45" s="210"/>
      <c r="O45" s="210"/>
      <c r="P45" s="210"/>
      <c r="Q45" s="210"/>
      <c r="R45" s="210"/>
      <c r="S45" s="210"/>
      <c r="T45" s="120"/>
      <c r="U45" s="120"/>
      <c r="V45" s="120"/>
      <c r="W45" s="120"/>
      <c r="X45" s="120"/>
      <c r="Y45" s="120"/>
      <c r="Z45" s="120"/>
    </row>
    <row r="46" spans="1:26" s="68" customFormat="1" ht="12">
      <c r="A46" s="67"/>
      <c r="C46" s="69"/>
      <c r="J46" s="234"/>
      <c r="K46" s="210"/>
      <c r="L46" s="210"/>
      <c r="M46" s="210"/>
      <c r="N46" s="210"/>
      <c r="O46" s="210"/>
      <c r="P46" s="210"/>
      <c r="Q46" s="210"/>
      <c r="R46" s="210"/>
      <c r="S46" s="210"/>
      <c r="T46" s="120"/>
      <c r="U46" s="120"/>
      <c r="V46" s="120"/>
      <c r="W46" s="120"/>
      <c r="X46" s="120"/>
      <c r="Y46" s="120"/>
      <c r="Z46" s="120"/>
    </row>
    <row r="47" spans="1:26" s="68" customFormat="1" ht="12">
      <c r="A47" s="67"/>
      <c r="C47" s="69"/>
      <c r="J47" s="234"/>
      <c r="K47" s="210"/>
      <c r="L47" s="210"/>
      <c r="M47" s="210"/>
      <c r="N47" s="210"/>
      <c r="O47" s="210"/>
      <c r="P47" s="210"/>
      <c r="Q47" s="210"/>
      <c r="R47" s="210"/>
      <c r="S47" s="210"/>
      <c r="T47" s="120"/>
      <c r="U47" s="120"/>
      <c r="V47" s="120"/>
      <c r="W47" s="120"/>
      <c r="X47" s="120"/>
      <c r="Y47" s="120"/>
      <c r="Z47" s="120"/>
    </row>
    <row r="48" spans="1:26" s="68" customFormat="1" ht="12">
      <c r="A48" s="67"/>
      <c r="C48" s="69"/>
      <c r="J48" s="234"/>
      <c r="K48" s="210"/>
      <c r="L48" s="210"/>
      <c r="M48" s="210"/>
      <c r="N48" s="210"/>
      <c r="O48" s="210"/>
      <c r="P48" s="210"/>
      <c r="Q48" s="210"/>
      <c r="R48" s="210"/>
      <c r="S48" s="210"/>
      <c r="T48" s="120"/>
      <c r="U48" s="120"/>
      <c r="V48" s="120"/>
      <c r="W48" s="120"/>
      <c r="X48" s="120"/>
      <c r="Y48" s="120"/>
      <c r="Z48" s="120"/>
    </row>
    <row r="49" spans="1:26" s="68" customFormat="1" ht="12">
      <c r="A49" s="67"/>
      <c r="C49" s="69"/>
      <c r="J49" s="234"/>
      <c r="K49" s="210"/>
      <c r="L49" s="210"/>
      <c r="M49" s="210"/>
      <c r="N49" s="210"/>
      <c r="O49" s="210"/>
      <c r="P49" s="210"/>
      <c r="Q49" s="210"/>
      <c r="R49" s="210"/>
      <c r="S49" s="210"/>
      <c r="T49" s="120"/>
      <c r="U49" s="120"/>
      <c r="V49" s="120"/>
      <c r="W49" s="120"/>
      <c r="X49" s="120"/>
      <c r="Y49" s="120"/>
      <c r="Z49" s="120"/>
    </row>
    <row r="50" spans="1:26" s="68" customFormat="1" ht="12">
      <c r="A50" s="67"/>
      <c r="C50" s="69"/>
      <c r="J50" s="234"/>
      <c r="K50" s="210"/>
      <c r="L50" s="210"/>
      <c r="M50" s="210"/>
      <c r="N50" s="210"/>
      <c r="O50" s="210"/>
      <c r="P50" s="210"/>
      <c r="Q50" s="210"/>
      <c r="R50" s="210"/>
      <c r="S50" s="210"/>
      <c r="T50" s="120"/>
      <c r="U50" s="120"/>
      <c r="V50" s="120"/>
      <c r="W50" s="120"/>
      <c r="X50" s="120"/>
      <c r="Y50" s="120"/>
      <c r="Z50" s="120"/>
    </row>
    <row r="51" spans="1:26" s="68" customFormat="1" ht="12">
      <c r="A51" s="67"/>
      <c r="C51" s="69"/>
      <c r="J51" s="234"/>
      <c r="K51" s="210"/>
      <c r="L51" s="210"/>
      <c r="M51" s="210"/>
      <c r="N51" s="210"/>
      <c r="O51" s="210"/>
      <c r="P51" s="210"/>
      <c r="Q51" s="210"/>
      <c r="R51" s="210"/>
      <c r="S51" s="210"/>
      <c r="T51" s="120"/>
      <c r="U51" s="120"/>
      <c r="V51" s="120"/>
      <c r="W51" s="120"/>
      <c r="X51" s="120"/>
      <c r="Y51" s="120"/>
      <c r="Z51" s="120"/>
    </row>
    <row r="52" spans="1:26" s="68" customFormat="1" ht="12">
      <c r="A52" s="67"/>
      <c r="C52" s="69"/>
      <c r="J52" s="234"/>
      <c r="K52" s="210"/>
      <c r="L52" s="210"/>
      <c r="M52" s="210"/>
      <c r="N52" s="210"/>
      <c r="O52" s="210"/>
      <c r="P52" s="210"/>
      <c r="Q52" s="210"/>
      <c r="R52" s="210"/>
      <c r="S52" s="210"/>
      <c r="T52" s="120"/>
      <c r="U52" s="120"/>
      <c r="V52" s="120"/>
      <c r="W52" s="120"/>
      <c r="X52" s="120"/>
      <c r="Y52" s="120"/>
      <c r="Z52" s="120"/>
    </row>
    <row r="53" spans="1:26" s="68" customFormat="1" ht="12">
      <c r="A53" s="67"/>
      <c r="C53" s="69"/>
      <c r="J53" s="234"/>
      <c r="K53" s="210"/>
      <c r="L53" s="210"/>
      <c r="M53" s="210"/>
      <c r="N53" s="210"/>
      <c r="O53" s="210"/>
      <c r="P53" s="210"/>
      <c r="Q53" s="210"/>
      <c r="R53" s="210"/>
      <c r="S53" s="210"/>
      <c r="T53" s="120"/>
      <c r="U53" s="120"/>
      <c r="V53" s="120"/>
      <c r="W53" s="120"/>
      <c r="X53" s="120"/>
      <c r="Y53" s="120"/>
      <c r="Z53" s="120"/>
    </row>
    <row r="54" spans="1:26" s="68" customFormat="1" ht="12">
      <c r="A54" s="67"/>
      <c r="C54" s="69"/>
      <c r="J54" s="234"/>
      <c r="K54" s="210"/>
      <c r="L54" s="210"/>
      <c r="M54" s="210"/>
      <c r="N54" s="210"/>
      <c r="O54" s="210"/>
      <c r="P54" s="210"/>
      <c r="Q54" s="210"/>
      <c r="R54" s="210"/>
      <c r="S54" s="210"/>
      <c r="T54" s="120"/>
      <c r="U54" s="120"/>
      <c r="V54" s="120"/>
      <c r="W54" s="120"/>
      <c r="X54" s="120"/>
      <c r="Y54" s="120"/>
      <c r="Z54" s="120"/>
    </row>
    <row r="55" spans="1:26" s="68" customFormat="1" ht="12">
      <c r="A55" s="67"/>
      <c r="C55" s="69"/>
      <c r="J55" s="234"/>
      <c r="K55" s="210"/>
      <c r="L55" s="210"/>
      <c r="M55" s="210"/>
      <c r="N55" s="210"/>
      <c r="O55" s="210"/>
      <c r="P55" s="210"/>
      <c r="Q55" s="210"/>
      <c r="R55" s="210"/>
      <c r="S55" s="210"/>
      <c r="T55" s="120"/>
      <c r="U55" s="120"/>
      <c r="V55" s="120"/>
      <c r="W55" s="120"/>
      <c r="X55" s="120"/>
      <c r="Y55" s="120"/>
      <c r="Z55" s="120"/>
    </row>
    <row r="56" spans="1:26" s="68" customFormat="1" ht="12">
      <c r="A56" s="67"/>
      <c r="C56" s="69"/>
      <c r="J56" s="234"/>
      <c r="K56" s="210"/>
      <c r="L56" s="210"/>
      <c r="M56" s="210"/>
      <c r="N56" s="210"/>
      <c r="O56" s="210"/>
      <c r="P56" s="210"/>
      <c r="Q56" s="210"/>
      <c r="R56" s="210"/>
      <c r="S56" s="210"/>
      <c r="T56" s="120"/>
      <c r="U56" s="120"/>
      <c r="V56" s="120"/>
      <c r="W56" s="120"/>
      <c r="X56" s="120"/>
      <c r="Y56" s="120"/>
      <c r="Z56" s="120"/>
    </row>
    <row r="57" spans="1:26" s="68" customFormat="1" ht="12">
      <c r="A57" s="67"/>
      <c r="C57" s="69"/>
      <c r="J57" s="234"/>
      <c r="K57" s="210"/>
      <c r="L57" s="210"/>
      <c r="M57" s="210"/>
      <c r="N57" s="210"/>
      <c r="O57" s="210"/>
      <c r="P57" s="210"/>
      <c r="Q57" s="210"/>
      <c r="R57" s="210"/>
      <c r="S57" s="210"/>
      <c r="T57" s="120"/>
      <c r="U57" s="120"/>
      <c r="V57" s="120"/>
      <c r="W57" s="120"/>
      <c r="X57" s="120"/>
      <c r="Y57" s="120"/>
      <c r="Z57" s="120"/>
    </row>
    <row r="58" spans="1:26" s="68" customFormat="1" ht="12">
      <c r="A58" s="67"/>
      <c r="C58" s="69"/>
      <c r="J58" s="234"/>
      <c r="K58" s="210"/>
      <c r="L58" s="210"/>
      <c r="M58" s="210"/>
      <c r="N58" s="210"/>
      <c r="O58" s="210"/>
      <c r="P58" s="210"/>
      <c r="Q58" s="210"/>
      <c r="R58" s="210"/>
      <c r="S58" s="210"/>
      <c r="T58" s="120"/>
      <c r="U58" s="120"/>
      <c r="V58" s="120"/>
      <c r="W58" s="120"/>
      <c r="X58" s="120"/>
      <c r="Y58" s="120"/>
      <c r="Z58" s="120"/>
    </row>
    <row r="59" spans="1:26" s="68" customFormat="1" ht="12">
      <c r="A59" s="67"/>
      <c r="C59" s="69"/>
      <c r="J59" s="234"/>
      <c r="K59" s="210"/>
      <c r="L59" s="210"/>
      <c r="M59" s="210"/>
      <c r="N59" s="210"/>
      <c r="O59" s="210"/>
      <c r="P59" s="210"/>
      <c r="Q59" s="210"/>
      <c r="R59" s="210"/>
      <c r="S59" s="210"/>
      <c r="T59" s="120"/>
      <c r="U59" s="120"/>
      <c r="V59" s="120"/>
      <c r="W59" s="120"/>
      <c r="X59" s="120"/>
      <c r="Y59" s="120"/>
      <c r="Z59" s="120"/>
    </row>
    <row r="60" spans="1:26" s="68" customFormat="1" ht="12">
      <c r="A60" s="67"/>
      <c r="C60" s="69"/>
      <c r="J60" s="234"/>
      <c r="K60" s="210"/>
      <c r="L60" s="210"/>
      <c r="M60" s="210"/>
      <c r="N60" s="210"/>
      <c r="O60" s="210"/>
      <c r="P60" s="210"/>
      <c r="Q60" s="210"/>
      <c r="R60" s="210"/>
      <c r="S60" s="210"/>
      <c r="T60" s="120"/>
      <c r="U60" s="120"/>
      <c r="V60" s="120"/>
      <c r="W60" s="120"/>
      <c r="X60" s="120"/>
      <c r="Y60" s="120"/>
      <c r="Z60" s="120"/>
    </row>
    <row r="61" spans="1:26" s="68" customFormat="1" ht="12">
      <c r="A61" s="67"/>
      <c r="C61" s="69"/>
      <c r="J61" s="234"/>
      <c r="K61" s="210"/>
      <c r="L61" s="210"/>
      <c r="M61" s="210"/>
      <c r="N61" s="210"/>
      <c r="O61" s="210"/>
      <c r="P61" s="210"/>
      <c r="Q61" s="210"/>
      <c r="R61" s="210"/>
      <c r="S61" s="210"/>
      <c r="T61" s="120"/>
      <c r="U61" s="120"/>
      <c r="V61" s="120"/>
      <c r="W61" s="120"/>
      <c r="X61" s="120"/>
      <c r="Y61" s="120"/>
      <c r="Z61" s="120"/>
    </row>
    <row r="62" spans="1:26" s="68" customFormat="1" ht="12">
      <c r="A62" s="67"/>
      <c r="C62" s="69"/>
      <c r="J62" s="234"/>
      <c r="K62" s="210"/>
      <c r="L62" s="210"/>
      <c r="M62" s="210"/>
      <c r="N62" s="210"/>
      <c r="O62" s="210"/>
      <c r="P62" s="210"/>
      <c r="Q62" s="210"/>
      <c r="R62" s="210"/>
      <c r="S62" s="210"/>
      <c r="T62" s="120"/>
      <c r="U62" s="120"/>
      <c r="V62" s="120"/>
      <c r="W62" s="120"/>
      <c r="X62" s="120"/>
      <c r="Y62" s="120"/>
      <c r="Z62" s="120"/>
    </row>
    <row r="63" spans="1:26" s="68" customFormat="1" ht="12">
      <c r="A63" s="67"/>
      <c r="C63" s="69"/>
      <c r="J63" s="234"/>
      <c r="K63" s="210"/>
      <c r="L63" s="210"/>
      <c r="M63" s="210"/>
      <c r="N63" s="210"/>
      <c r="O63" s="210"/>
      <c r="P63" s="210"/>
      <c r="Q63" s="210"/>
      <c r="R63" s="210"/>
      <c r="S63" s="210"/>
      <c r="T63" s="120"/>
      <c r="U63" s="120"/>
      <c r="V63" s="120"/>
      <c r="W63" s="120"/>
      <c r="X63" s="120"/>
      <c r="Y63" s="120"/>
      <c r="Z63" s="120"/>
    </row>
    <row r="64" spans="1:26" s="68" customFormat="1" ht="12">
      <c r="A64" s="67"/>
      <c r="C64" s="69"/>
      <c r="J64" s="234"/>
      <c r="K64" s="210"/>
      <c r="L64" s="210"/>
      <c r="M64" s="210"/>
      <c r="N64" s="210"/>
      <c r="O64" s="210"/>
      <c r="P64" s="210"/>
      <c r="Q64" s="210"/>
      <c r="R64" s="210"/>
      <c r="S64" s="210"/>
      <c r="T64" s="120"/>
      <c r="U64" s="120"/>
      <c r="V64" s="120"/>
      <c r="W64" s="120"/>
      <c r="X64" s="120"/>
      <c r="Y64" s="120"/>
      <c r="Z64" s="120"/>
    </row>
    <row r="65" spans="1:26" s="68" customFormat="1" ht="12">
      <c r="A65" s="67"/>
      <c r="C65" s="69"/>
      <c r="J65" s="234"/>
      <c r="K65" s="210"/>
      <c r="L65" s="210"/>
      <c r="M65" s="210"/>
      <c r="N65" s="210"/>
      <c r="O65" s="210"/>
      <c r="P65" s="210"/>
      <c r="Q65" s="210"/>
      <c r="R65" s="210"/>
      <c r="S65" s="210"/>
      <c r="T65" s="120"/>
      <c r="U65" s="120"/>
      <c r="V65" s="120"/>
      <c r="W65" s="120"/>
      <c r="X65" s="120"/>
      <c r="Y65" s="120"/>
      <c r="Z65" s="120"/>
    </row>
    <row r="66" spans="1:26" s="68" customFormat="1" ht="12">
      <c r="A66" s="67"/>
      <c r="C66" s="69"/>
      <c r="J66" s="234"/>
      <c r="K66" s="210"/>
      <c r="L66" s="210"/>
      <c r="M66" s="210"/>
      <c r="N66" s="210"/>
      <c r="O66" s="210"/>
      <c r="P66" s="210"/>
      <c r="Q66" s="210"/>
      <c r="R66" s="210"/>
      <c r="S66" s="210"/>
      <c r="T66" s="120"/>
      <c r="U66" s="120"/>
      <c r="V66" s="120"/>
      <c r="W66" s="120"/>
      <c r="X66" s="120"/>
      <c r="Y66" s="120"/>
      <c r="Z66" s="120"/>
    </row>
    <row r="67" spans="1:26" s="68" customFormat="1" ht="12">
      <c r="A67" s="67"/>
      <c r="C67" s="69"/>
      <c r="J67" s="234"/>
      <c r="K67" s="210"/>
      <c r="L67" s="210"/>
      <c r="M67" s="210"/>
      <c r="N67" s="210"/>
      <c r="O67" s="210"/>
      <c r="P67" s="210"/>
      <c r="Q67" s="210"/>
      <c r="R67" s="210"/>
      <c r="S67" s="210"/>
      <c r="T67" s="120"/>
      <c r="U67" s="120"/>
      <c r="V67" s="120"/>
      <c r="W67" s="120"/>
      <c r="X67" s="120"/>
      <c r="Y67" s="120"/>
      <c r="Z67" s="120"/>
    </row>
    <row r="68" spans="1:26" s="68" customFormat="1" ht="12">
      <c r="A68" s="67"/>
      <c r="C68" s="69"/>
      <c r="J68" s="234"/>
      <c r="K68" s="210"/>
      <c r="L68" s="210"/>
      <c r="M68" s="210"/>
      <c r="N68" s="210"/>
      <c r="O68" s="210"/>
      <c r="P68" s="210"/>
      <c r="Q68" s="210"/>
      <c r="R68" s="210"/>
      <c r="S68" s="210"/>
      <c r="T68" s="120"/>
      <c r="U68" s="120"/>
      <c r="V68" s="120"/>
      <c r="W68" s="120"/>
      <c r="X68" s="120"/>
      <c r="Y68" s="120"/>
      <c r="Z68" s="120"/>
    </row>
    <row r="69" spans="1:26" s="68" customFormat="1" ht="12">
      <c r="A69" s="67"/>
      <c r="C69" s="69"/>
      <c r="J69" s="234"/>
      <c r="K69" s="210"/>
      <c r="L69" s="210"/>
      <c r="M69" s="210"/>
      <c r="N69" s="210"/>
      <c r="O69" s="210"/>
      <c r="P69" s="210"/>
      <c r="Q69" s="210"/>
      <c r="R69" s="210"/>
      <c r="S69" s="210"/>
      <c r="T69" s="120"/>
      <c r="U69" s="120"/>
      <c r="V69" s="120"/>
      <c r="W69" s="120"/>
      <c r="X69" s="120"/>
      <c r="Y69" s="120"/>
      <c r="Z69" s="120"/>
    </row>
    <row r="70" spans="1:26" s="68" customFormat="1" ht="12">
      <c r="A70" s="67"/>
      <c r="C70" s="69"/>
      <c r="J70" s="234"/>
      <c r="K70" s="210"/>
      <c r="L70" s="210"/>
      <c r="M70" s="210"/>
      <c r="N70" s="210"/>
      <c r="O70" s="210"/>
      <c r="P70" s="210"/>
      <c r="Q70" s="210"/>
      <c r="R70" s="210"/>
      <c r="S70" s="210"/>
      <c r="T70" s="120"/>
      <c r="U70" s="120"/>
      <c r="V70" s="120"/>
      <c r="W70" s="120"/>
      <c r="X70" s="120"/>
      <c r="Y70" s="120"/>
      <c r="Z70" s="120"/>
    </row>
    <row r="71" spans="1:26" s="68" customFormat="1" ht="12">
      <c r="A71" s="67"/>
      <c r="C71" s="69"/>
      <c r="J71" s="234"/>
      <c r="K71" s="210"/>
      <c r="L71" s="210"/>
      <c r="M71" s="210"/>
      <c r="N71" s="210"/>
      <c r="O71" s="210"/>
      <c r="P71" s="210"/>
      <c r="Q71" s="210"/>
      <c r="R71" s="210"/>
      <c r="S71" s="210"/>
      <c r="T71" s="120"/>
      <c r="U71" s="120"/>
      <c r="V71" s="120"/>
      <c r="W71" s="120"/>
      <c r="X71" s="120"/>
      <c r="Y71" s="120"/>
      <c r="Z71" s="120"/>
    </row>
    <row r="72" spans="1:26" s="68" customFormat="1" ht="12">
      <c r="A72" s="67"/>
      <c r="C72" s="69"/>
      <c r="J72" s="234"/>
      <c r="K72" s="210"/>
      <c r="L72" s="210"/>
      <c r="M72" s="210"/>
      <c r="N72" s="210"/>
      <c r="O72" s="210"/>
      <c r="P72" s="210"/>
      <c r="Q72" s="210"/>
      <c r="R72" s="210"/>
      <c r="S72" s="210"/>
      <c r="T72" s="120"/>
      <c r="U72" s="120"/>
      <c r="V72" s="120"/>
      <c r="W72" s="120"/>
      <c r="X72" s="120"/>
      <c r="Y72" s="120"/>
      <c r="Z72" s="120"/>
    </row>
    <row r="73" spans="1:26" s="68" customFormat="1" ht="12">
      <c r="A73" s="67"/>
      <c r="C73" s="69"/>
      <c r="J73" s="234"/>
      <c r="K73" s="210"/>
      <c r="L73" s="210"/>
      <c r="M73" s="210"/>
      <c r="N73" s="210"/>
      <c r="O73" s="210"/>
      <c r="P73" s="210"/>
      <c r="Q73" s="210"/>
      <c r="R73" s="210"/>
      <c r="S73" s="210"/>
      <c r="T73" s="120"/>
      <c r="U73" s="120"/>
      <c r="V73" s="120"/>
      <c r="W73" s="120"/>
      <c r="X73" s="120"/>
      <c r="Y73" s="120"/>
      <c r="Z73" s="120"/>
    </row>
    <row r="74" spans="1:26" s="68" customFormat="1" ht="12">
      <c r="A74" s="67"/>
      <c r="C74" s="69"/>
      <c r="J74" s="234"/>
      <c r="K74" s="210"/>
      <c r="L74" s="210"/>
      <c r="M74" s="210"/>
      <c r="N74" s="210"/>
      <c r="O74" s="210"/>
      <c r="P74" s="210"/>
      <c r="Q74" s="210"/>
      <c r="R74" s="210"/>
      <c r="S74" s="210"/>
      <c r="T74" s="120"/>
      <c r="U74" s="120"/>
      <c r="V74" s="120"/>
      <c r="W74" s="120"/>
      <c r="X74" s="120"/>
      <c r="Y74" s="120"/>
      <c r="Z74" s="120"/>
    </row>
    <row r="75" spans="1:26" s="68" customFormat="1" ht="12">
      <c r="A75" s="67"/>
      <c r="C75" s="69"/>
      <c r="J75" s="234"/>
      <c r="K75" s="210"/>
      <c r="L75" s="210"/>
      <c r="M75" s="210"/>
      <c r="N75" s="210"/>
      <c r="O75" s="210"/>
      <c r="P75" s="210"/>
      <c r="Q75" s="210"/>
      <c r="R75" s="210"/>
      <c r="S75" s="210"/>
      <c r="T75" s="120"/>
      <c r="U75" s="120"/>
      <c r="V75" s="120"/>
      <c r="W75" s="120"/>
      <c r="X75" s="120"/>
      <c r="Y75" s="120"/>
      <c r="Z75" s="120"/>
    </row>
    <row r="76" spans="1:26" s="68" customFormat="1" ht="12">
      <c r="A76" s="67"/>
      <c r="C76" s="69"/>
      <c r="J76" s="234"/>
      <c r="K76" s="210"/>
      <c r="L76" s="210"/>
      <c r="M76" s="210"/>
      <c r="N76" s="210"/>
      <c r="O76" s="210"/>
      <c r="P76" s="210"/>
      <c r="Q76" s="210"/>
      <c r="R76" s="210"/>
      <c r="S76" s="210"/>
      <c r="T76" s="120"/>
      <c r="U76" s="120"/>
      <c r="V76" s="120"/>
      <c r="W76" s="120"/>
      <c r="X76" s="120"/>
      <c r="Y76" s="120"/>
      <c r="Z76" s="120"/>
    </row>
    <row r="77" spans="1:26" s="68" customFormat="1" ht="12">
      <c r="A77" s="67"/>
      <c r="C77" s="69"/>
      <c r="J77" s="234"/>
      <c r="K77" s="210"/>
      <c r="L77" s="210"/>
      <c r="M77" s="210"/>
      <c r="N77" s="210"/>
      <c r="O77" s="210"/>
      <c r="P77" s="210"/>
      <c r="Q77" s="210"/>
      <c r="R77" s="210"/>
      <c r="S77" s="210"/>
      <c r="T77" s="120"/>
      <c r="U77" s="120"/>
      <c r="V77" s="120"/>
      <c r="W77" s="120"/>
      <c r="X77" s="120"/>
      <c r="Y77" s="120"/>
      <c r="Z77" s="120"/>
    </row>
    <row r="78" spans="1:26" s="68" customFormat="1" ht="12">
      <c r="A78" s="67"/>
      <c r="C78" s="69"/>
      <c r="J78" s="234"/>
      <c r="K78" s="210"/>
      <c r="L78" s="210"/>
      <c r="M78" s="210"/>
      <c r="N78" s="210"/>
      <c r="O78" s="210"/>
      <c r="P78" s="210"/>
      <c r="Q78" s="210"/>
      <c r="R78" s="210"/>
      <c r="S78" s="210"/>
      <c r="T78" s="120"/>
      <c r="U78" s="120"/>
      <c r="V78" s="120"/>
      <c r="W78" s="120"/>
      <c r="X78" s="120"/>
      <c r="Y78" s="120"/>
      <c r="Z78" s="120"/>
    </row>
    <row r="79" spans="1:26" s="68" customFormat="1" ht="12">
      <c r="A79" s="67"/>
      <c r="C79" s="69"/>
      <c r="J79" s="234"/>
      <c r="K79" s="210"/>
      <c r="L79" s="210"/>
      <c r="M79" s="210"/>
      <c r="N79" s="210"/>
      <c r="O79" s="210"/>
      <c r="P79" s="210"/>
      <c r="Q79" s="210"/>
      <c r="R79" s="210"/>
      <c r="S79" s="210"/>
      <c r="T79" s="120"/>
      <c r="U79" s="120"/>
      <c r="V79" s="120"/>
      <c r="W79" s="120"/>
      <c r="X79" s="120"/>
      <c r="Y79" s="120"/>
      <c r="Z79" s="120"/>
    </row>
    <row r="80" spans="1:26" s="68" customFormat="1" ht="12">
      <c r="A80" s="67"/>
      <c r="C80" s="69"/>
      <c r="J80" s="234"/>
      <c r="K80" s="210"/>
      <c r="L80" s="210"/>
      <c r="M80" s="210"/>
      <c r="N80" s="210"/>
      <c r="O80" s="210"/>
      <c r="P80" s="210"/>
      <c r="Q80" s="210"/>
      <c r="R80" s="210"/>
      <c r="S80" s="210"/>
      <c r="T80" s="120"/>
      <c r="U80" s="120"/>
      <c r="V80" s="120"/>
      <c r="W80" s="120"/>
      <c r="X80" s="120"/>
      <c r="Y80" s="120"/>
      <c r="Z80" s="120"/>
    </row>
    <row r="81" spans="1:26" s="68" customFormat="1" ht="12">
      <c r="A81" s="67"/>
      <c r="C81" s="69"/>
      <c r="J81" s="234"/>
      <c r="K81" s="210"/>
      <c r="L81" s="210"/>
      <c r="M81" s="210"/>
      <c r="N81" s="210"/>
      <c r="O81" s="210"/>
      <c r="P81" s="210"/>
      <c r="Q81" s="210"/>
      <c r="R81" s="210"/>
      <c r="S81" s="210"/>
      <c r="T81" s="120"/>
      <c r="U81" s="120"/>
      <c r="V81" s="120"/>
      <c r="W81" s="120"/>
      <c r="X81" s="120"/>
      <c r="Y81" s="120"/>
      <c r="Z81" s="120"/>
    </row>
    <row r="82" spans="1:26" s="68" customFormat="1" ht="12">
      <c r="A82" s="67"/>
      <c r="C82" s="69"/>
      <c r="J82" s="234"/>
      <c r="K82" s="210"/>
      <c r="L82" s="210"/>
      <c r="M82" s="210"/>
      <c r="N82" s="210"/>
      <c r="O82" s="210"/>
      <c r="P82" s="210"/>
      <c r="Q82" s="210"/>
      <c r="R82" s="210"/>
      <c r="S82" s="210"/>
      <c r="T82" s="120"/>
      <c r="U82" s="120"/>
      <c r="V82" s="120"/>
      <c r="W82" s="120"/>
      <c r="X82" s="120"/>
      <c r="Y82" s="120"/>
      <c r="Z82" s="120"/>
    </row>
    <row r="83" spans="1:26" s="68" customFormat="1" ht="12">
      <c r="A83" s="67"/>
      <c r="C83" s="69"/>
      <c r="J83" s="234"/>
      <c r="K83" s="210"/>
      <c r="L83" s="210"/>
      <c r="M83" s="210"/>
      <c r="N83" s="210"/>
      <c r="O83" s="210"/>
      <c r="P83" s="210"/>
      <c r="Q83" s="210"/>
      <c r="R83" s="210"/>
      <c r="S83" s="210"/>
      <c r="T83" s="120"/>
      <c r="U83" s="120"/>
      <c r="V83" s="120"/>
      <c r="W83" s="120"/>
      <c r="X83" s="120"/>
      <c r="Y83" s="120"/>
      <c r="Z83" s="120"/>
    </row>
    <row r="84" spans="1:26" s="68" customFormat="1" ht="12">
      <c r="A84" s="67"/>
      <c r="C84" s="69"/>
      <c r="J84" s="234"/>
      <c r="K84" s="210"/>
      <c r="L84" s="210"/>
      <c r="M84" s="210"/>
      <c r="N84" s="210"/>
      <c r="O84" s="210"/>
      <c r="P84" s="210"/>
      <c r="Q84" s="210"/>
      <c r="R84" s="210"/>
      <c r="S84" s="210"/>
      <c r="T84" s="120"/>
      <c r="U84" s="120"/>
      <c r="V84" s="120"/>
      <c r="W84" s="120"/>
      <c r="X84" s="120"/>
      <c r="Y84" s="120"/>
      <c r="Z84" s="120"/>
    </row>
    <row r="85" spans="1:26" s="68" customFormat="1" ht="12">
      <c r="A85" s="67"/>
      <c r="C85" s="69"/>
      <c r="J85" s="234"/>
      <c r="K85" s="210"/>
      <c r="L85" s="210"/>
      <c r="M85" s="210"/>
      <c r="N85" s="210"/>
      <c r="O85" s="210"/>
      <c r="P85" s="210"/>
      <c r="Q85" s="210"/>
      <c r="R85" s="210"/>
      <c r="S85" s="210"/>
      <c r="T85" s="120"/>
      <c r="U85" s="120"/>
      <c r="V85" s="120"/>
      <c r="W85" s="120"/>
      <c r="X85" s="120"/>
      <c r="Y85" s="120"/>
      <c r="Z85" s="120"/>
    </row>
    <row r="86" spans="1:26" s="68" customFormat="1" ht="12">
      <c r="A86" s="67"/>
      <c r="C86" s="69"/>
      <c r="J86" s="234"/>
      <c r="K86" s="210"/>
      <c r="L86" s="210"/>
      <c r="M86" s="210"/>
      <c r="N86" s="210"/>
      <c r="O86" s="210"/>
      <c r="P86" s="210"/>
      <c r="Q86" s="210"/>
      <c r="R86" s="210"/>
      <c r="S86" s="210"/>
      <c r="T86" s="120"/>
      <c r="U86" s="120"/>
      <c r="V86" s="120"/>
      <c r="W86" s="120"/>
      <c r="X86" s="120"/>
      <c r="Y86" s="120"/>
      <c r="Z86" s="120"/>
    </row>
    <row r="87" spans="1:26" s="68" customFormat="1" ht="12">
      <c r="A87" s="67"/>
      <c r="C87" s="69"/>
      <c r="J87" s="234"/>
      <c r="K87" s="210"/>
      <c r="L87" s="210"/>
      <c r="M87" s="210"/>
      <c r="N87" s="210"/>
      <c r="O87" s="210"/>
      <c r="P87" s="210"/>
      <c r="Q87" s="210"/>
      <c r="R87" s="210"/>
      <c r="S87" s="210"/>
      <c r="T87" s="120"/>
      <c r="U87" s="120"/>
      <c r="V87" s="120"/>
      <c r="W87" s="120"/>
      <c r="X87" s="120"/>
      <c r="Y87" s="120"/>
      <c r="Z87" s="120"/>
    </row>
    <row r="88" spans="1:26" s="68" customFormat="1" ht="12">
      <c r="A88" s="67"/>
      <c r="C88" s="69"/>
      <c r="J88" s="234"/>
      <c r="K88" s="210"/>
      <c r="L88" s="210"/>
      <c r="M88" s="210"/>
      <c r="N88" s="210"/>
      <c r="O88" s="210"/>
      <c r="P88" s="210"/>
      <c r="Q88" s="210"/>
      <c r="R88" s="210"/>
      <c r="S88" s="210"/>
      <c r="T88" s="120"/>
      <c r="U88" s="120"/>
      <c r="V88" s="120"/>
      <c r="W88" s="120"/>
      <c r="X88" s="120"/>
      <c r="Y88" s="120"/>
      <c r="Z88" s="120"/>
    </row>
    <row r="89" spans="1:26" s="68" customFormat="1" ht="12">
      <c r="A89" s="67"/>
      <c r="C89" s="69"/>
      <c r="J89" s="234"/>
      <c r="K89" s="210"/>
      <c r="L89" s="210"/>
      <c r="M89" s="210"/>
      <c r="N89" s="210"/>
      <c r="O89" s="210"/>
      <c r="P89" s="210"/>
      <c r="Q89" s="210"/>
      <c r="R89" s="210"/>
      <c r="S89" s="210"/>
      <c r="T89" s="120"/>
      <c r="U89" s="120"/>
      <c r="V89" s="120"/>
      <c r="W89" s="120"/>
      <c r="X89" s="120"/>
      <c r="Y89" s="120"/>
      <c r="Z89" s="120"/>
    </row>
    <row r="90" spans="1:26" s="68" customFormat="1" ht="12">
      <c r="A90" s="67"/>
      <c r="C90" s="69"/>
      <c r="J90" s="234"/>
      <c r="K90" s="210"/>
      <c r="L90" s="210"/>
      <c r="M90" s="210"/>
      <c r="N90" s="210"/>
      <c r="O90" s="210"/>
      <c r="P90" s="210"/>
      <c r="Q90" s="210"/>
      <c r="R90" s="210"/>
      <c r="S90" s="210"/>
      <c r="T90" s="120"/>
      <c r="U90" s="120"/>
      <c r="V90" s="120"/>
      <c r="W90" s="120"/>
      <c r="X90" s="120"/>
      <c r="Y90" s="120"/>
      <c r="Z90" s="120"/>
    </row>
    <row r="91" spans="1:26" s="68" customFormat="1" ht="12">
      <c r="A91" s="67"/>
      <c r="C91" s="69"/>
      <c r="J91" s="234"/>
      <c r="K91" s="210"/>
      <c r="L91" s="210"/>
      <c r="M91" s="210"/>
      <c r="N91" s="210"/>
      <c r="O91" s="210"/>
      <c r="P91" s="210"/>
      <c r="Q91" s="210"/>
      <c r="R91" s="210"/>
      <c r="S91" s="210"/>
      <c r="T91" s="120"/>
      <c r="U91" s="120"/>
      <c r="V91" s="120"/>
      <c r="W91" s="120"/>
      <c r="X91" s="120"/>
      <c r="Y91" s="120"/>
      <c r="Z91" s="120"/>
    </row>
    <row r="92" spans="1:26" s="68" customFormat="1" ht="12">
      <c r="A92" s="67"/>
      <c r="C92" s="69"/>
      <c r="J92" s="234"/>
      <c r="K92" s="210"/>
      <c r="L92" s="210"/>
      <c r="M92" s="210"/>
      <c r="N92" s="210"/>
      <c r="O92" s="210"/>
      <c r="P92" s="210"/>
      <c r="Q92" s="210"/>
      <c r="R92" s="210"/>
      <c r="S92" s="210"/>
      <c r="T92" s="120"/>
      <c r="U92" s="120"/>
      <c r="V92" s="120"/>
      <c r="W92" s="120"/>
      <c r="X92" s="120"/>
      <c r="Y92" s="120"/>
      <c r="Z92" s="120"/>
    </row>
    <row r="93" spans="1:26" s="68" customFormat="1" ht="12">
      <c r="A93" s="67"/>
      <c r="C93" s="69"/>
      <c r="J93" s="234"/>
      <c r="K93" s="210"/>
      <c r="L93" s="210"/>
      <c r="M93" s="210"/>
      <c r="N93" s="210"/>
      <c r="O93" s="210"/>
      <c r="P93" s="210"/>
      <c r="Q93" s="210"/>
      <c r="R93" s="210"/>
      <c r="S93" s="210"/>
      <c r="T93" s="120"/>
      <c r="U93" s="120"/>
      <c r="V93" s="120"/>
      <c r="W93" s="120"/>
      <c r="X93" s="120"/>
      <c r="Y93" s="120"/>
      <c r="Z93" s="120"/>
    </row>
    <row r="94" spans="1:26" s="68" customFormat="1" ht="12">
      <c r="A94" s="67"/>
      <c r="C94" s="69"/>
      <c r="J94" s="234"/>
      <c r="K94" s="210"/>
      <c r="L94" s="210"/>
      <c r="M94" s="210"/>
      <c r="N94" s="210"/>
      <c r="O94" s="210"/>
      <c r="P94" s="210"/>
      <c r="Q94" s="210"/>
      <c r="R94" s="210"/>
      <c r="S94" s="210"/>
      <c r="T94" s="120"/>
      <c r="U94" s="120"/>
      <c r="V94" s="120"/>
      <c r="W94" s="120"/>
      <c r="X94" s="120"/>
      <c r="Y94" s="120"/>
      <c r="Z94" s="120"/>
    </row>
    <row r="95" spans="1:26" s="68" customFormat="1" ht="12">
      <c r="A95" s="67"/>
      <c r="C95" s="69"/>
      <c r="J95" s="234"/>
      <c r="K95" s="210"/>
      <c r="L95" s="210"/>
      <c r="M95" s="210"/>
      <c r="N95" s="210"/>
      <c r="O95" s="210"/>
      <c r="P95" s="210"/>
      <c r="Q95" s="210"/>
      <c r="R95" s="210"/>
      <c r="S95" s="210"/>
      <c r="T95" s="120"/>
      <c r="U95" s="120"/>
      <c r="V95" s="120"/>
      <c r="W95" s="120"/>
      <c r="X95" s="120"/>
      <c r="Y95" s="120"/>
      <c r="Z95" s="120"/>
    </row>
    <row r="96" spans="1:26" s="68" customFormat="1" ht="12">
      <c r="A96" s="67"/>
      <c r="C96" s="69"/>
      <c r="J96" s="234"/>
      <c r="K96" s="210"/>
      <c r="L96" s="210"/>
      <c r="M96" s="210"/>
      <c r="N96" s="210"/>
      <c r="O96" s="210"/>
      <c r="P96" s="210"/>
      <c r="Q96" s="210"/>
      <c r="R96" s="210"/>
      <c r="S96" s="210"/>
      <c r="T96" s="120"/>
      <c r="U96" s="120"/>
      <c r="V96" s="120"/>
      <c r="W96" s="120"/>
      <c r="X96" s="120"/>
      <c r="Y96" s="120"/>
      <c r="Z96" s="120"/>
    </row>
    <row r="97" spans="1:26" s="68" customFormat="1" ht="12">
      <c r="A97" s="67"/>
      <c r="C97" s="69"/>
      <c r="J97" s="234"/>
      <c r="K97" s="210"/>
      <c r="L97" s="210"/>
      <c r="M97" s="210"/>
      <c r="N97" s="210"/>
      <c r="O97" s="210"/>
      <c r="P97" s="210"/>
      <c r="Q97" s="210"/>
      <c r="R97" s="210"/>
      <c r="S97" s="210"/>
      <c r="T97" s="120"/>
      <c r="U97" s="120"/>
      <c r="V97" s="120"/>
      <c r="W97" s="120"/>
      <c r="X97" s="120"/>
      <c r="Y97" s="120"/>
      <c r="Z97" s="120"/>
    </row>
    <row r="98" spans="1:26" s="68" customFormat="1" ht="12">
      <c r="A98" s="67"/>
      <c r="C98" s="69"/>
      <c r="J98" s="234"/>
      <c r="K98" s="210"/>
      <c r="L98" s="210"/>
      <c r="M98" s="210"/>
      <c r="N98" s="210"/>
      <c r="O98" s="210"/>
      <c r="P98" s="210"/>
      <c r="Q98" s="210"/>
      <c r="R98" s="210"/>
      <c r="S98" s="210"/>
      <c r="T98" s="120"/>
      <c r="U98" s="120"/>
      <c r="V98" s="120"/>
      <c r="W98" s="120"/>
      <c r="X98" s="120"/>
      <c r="Y98" s="120"/>
      <c r="Z98" s="120"/>
    </row>
    <row r="99" spans="1:26" s="68" customFormat="1" ht="12">
      <c r="A99" s="67"/>
      <c r="C99" s="69"/>
      <c r="J99" s="234"/>
      <c r="K99" s="210"/>
      <c r="L99" s="210"/>
      <c r="M99" s="210"/>
      <c r="N99" s="210"/>
      <c r="O99" s="210"/>
      <c r="P99" s="210"/>
      <c r="Q99" s="210"/>
      <c r="R99" s="210"/>
      <c r="S99" s="210"/>
      <c r="T99" s="120"/>
      <c r="U99" s="120"/>
      <c r="V99" s="120"/>
      <c r="W99" s="120"/>
      <c r="X99" s="120"/>
      <c r="Y99" s="120"/>
      <c r="Z99" s="120"/>
    </row>
    <row r="100" spans="1:26" s="68" customFormat="1" ht="12">
      <c r="A100" s="67"/>
      <c r="C100" s="69"/>
      <c r="J100" s="234"/>
      <c r="K100" s="210"/>
      <c r="L100" s="210"/>
      <c r="M100" s="210"/>
      <c r="N100" s="210"/>
      <c r="O100" s="210"/>
      <c r="P100" s="210"/>
      <c r="Q100" s="210"/>
      <c r="R100" s="210"/>
      <c r="S100" s="210"/>
      <c r="T100" s="120"/>
      <c r="U100" s="120"/>
      <c r="V100" s="120"/>
      <c r="W100" s="120"/>
      <c r="X100" s="120"/>
      <c r="Y100" s="120"/>
      <c r="Z100" s="120"/>
    </row>
    <row r="101" spans="1:26" s="68" customFormat="1" ht="12">
      <c r="A101" s="67"/>
      <c r="C101" s="69"/>
      <c r="J101" s="234"/>
      <c r="K101" s="210"/>
      <c r="L101" s="210"/>
      <c r="M101" s="210"/>
      <c r="N101" s="210"/>
      <c r="O101" s="210"/>
      <c r="P101" s="210"/>
      <c r="Q101" s="210"/>
      <c r="R101" s="210"/>
      <c r="S101" s="210"/>
      <c r="T101" s="120"/>
      <c r="U101" s="120"/>
      <c r="V101" s="120"/>
      <c r="W101" s="120"/>
      <c r="X101" s="120"/>
      <c r="Y101" s="120"/>
      <c r="Z101" s="120"/>
    </row>
    <row r="102" spans="1:26" s="68" customFormat="1" ht="12">
      <c r="A102" s="67"/>
      <c r="C102" s="69"/>
      <c r="J102" s="234"/>
      <c r="K102" s="210"/>
      <c r="L102" s="210"/>
      <c r="M102" s="210"/>
      <c r="N102" s="210"/>
      <c r="O102" s="210"/>
      <c r="P102" s="210"/>
      <c r="Q102" s="210"/>
      <c r="R102" s="210"/>
      <c r="S102" s="210"/>
      <c r="T102" s="120"/>
      <c r="U102" s="120"/>
      <c r="V102" s="120"/>
      <c r="W102" s="120"/>
      <c r="X102" s="120"/>
      <c r="Y102" s="120"/>
      <c r="Z102" s="120"/>
    </row>
    <row r="103" spans="1:26" s="68" customFormat="1" ht="12">
      <c r="A103" s="67"/>
      <c r="C103" s="69"/>
      <c r="J103" s="234"/>
      <c r="K103" s="210"/>
      <c r="L103" s="210"/>
      <c r="M103" s="210"/>
      <c r="N103" s="210"/>
      <c r="O103" s="210"/>
      <c r="P103" s="210"/>
      <c r="Q103" s="210"/>
      <c r="R103" s="210"/>
      <c r="S103" s="210"/>
      <c r="T103" s="120"/>
      <c r="U103" s="120"/>
      <c r="V103" s="120"/>
      <c r="W103" s="120"/>
      <c r="X103" s="120"/>
      <c r="Y103" s="120"/>
      <c r="Z103" s="120"/>
    </row>
    <row r="104" spans="1:26" s="68" customFormat="1" ht="12">
      <c r="A104" s="67"/>
      <c r="C104" s="69"/>
      <c r="J104" s="234"/>
      <c r="K104" s="210"/>
      <c r="L104" s="210"/>
      <c r="M104" s="210"/>
      <c r="N104" s="210"/>
      <c r="O104" s="210"/>
      <c r="P104" s="210"/>
      <c r="Q104" s="210"/>
      <c r="R104" s="210"/>
      <c r="S104" s="210"/>
      <c r="T104" s="120"/>
      <c r="U104" s="120"/>
      <c r="V104" s="120"/>
      <c r="W104" s="120"/>
      <c r="X104" s="120"/>
      <c r="Y104" s="120"/>
      <c r="Z104" s="120"/>
    </row>
    <row r="105" spans="1:26" s="68" customFormat="1" ht="12">
      <c r="A105" s="67"/>
      <c r="C105" s="69"/>
      <c r="J105" s="234"/>
      <c r="K105" s="210"/>
      <c r="L105" s="210"/>
      <c r="M105" s="210"/>
      <c r="N105" s="210"/>
      <c r="O105" s="210"/>
      <c r="P105" s="210"/>
      <c r="Q105" s="210"/>
      <c r="R105" s="210"/>
      <c r="S105" s="210"/>
      <c r="T105" s="120"/>
      <c r="U105" s="120"/>
      <c r="V105" s="120"/>
      <c r="W105" s="120"/>
      <c r="X105" s="120"/>
      <c r="Y105" s="120"/>
      <c r="Z105" s="120"/>
    </row>
    <row r="106" spans="1:26" s="68" customFormat="1" ht="12">
      <c r="A106" s="67"/>
      <c r="C106" s="69"/>
      <c r="J106" s="234"/>
      <c r="K106" s="210"/>
      <c r="L106" s="210"/>
      <c r="M106" s="210"/>
      <c r="N106" s="210"/>
      <c r="O106" s="210"/>
      <c r="P106" s="210"/>
      <c r="Q106" s="210"/>
      <c r="R106" s="210"/>
      <c r="S106" s="210"/>
      <c r="T106" s="120"/>
      <c r="U106" s="120"/>
      <c r="V106" s="120"/>
      <c r="W106" s="120"/>
      <c r="X106" s="120"/>
      <c r="Y106" s="120"/>
      <c r="Z106" s="120"/>
    </row>
    <row r="107" spans="1:26" s="68" customFormat="1" ht="12">
      <c r="A107" s="67"/>
      <c r="C107" s="69"/>
      <c r="J107" s="234"/>
      <c r="K107" s="210"/>
      <c r="L107" s="210"/>
      <c r="M107" s="210"/>
      <c r="N107" s="210"/>
      <c r="O107" s="210"/>
      <c r="P107" s="210"/>
      <c r="Q107" s="210"/>
      <c r="R107" s="210"/>
      <c r="S107" s="210"/>
      <c r="T107" s="120"/>
      <c r="U107" s="120"/>
      <c r="V107" s="120"/>
      <c r="W107" s="120"/>
      <c r="X107" s="120"/>
      <c r="Y107" s="120"/>
      <c r="Z107" s="120"/>
    </row>
    <row r="108" spans="1:26" s="68" customFormat="1" ht="12">
      <c r="A108" s="67"/>
      <c r="C108" s="69"/>
      <c r="J108" s="234"/>
      <c r="K108" s="210"/>
      <c r="L108" s="210"/>
      <c r="M108" s="210"/>
      <c r="N108" s="210"/>
      <c r="O108" s="210"/>
      <c r="P108" s="210"/>
      <c r="Q108" s="210"/>
      <c r="R108" s="210"/>
      <c r="S108" s="210"/>
      <c r="T108" s="120"/>
      <c r="U108" s="120"/>
      <c r="V108" s="120"/>
      <c r="W108" s="120"/>
      <c r="X108" s="120"/>
      <c r="Y108" s="120"/>
      <c r="Z108" s="120"/>
    </row>
    <row r="109" spans="1:26" s="68" customFormat="1" ht="12">
      <c r="A109" s="67"/>
      <c r="C109" s="69"/>
      <c r="J109" s="234"/>
      <c r="K109" s="210"/>
      <c r="L109" s="210"/>
      <c r="M109" s="210"/>
      <c r="N109" s="210"/>
      <c r="O109" s="210"/>
      <c r="P109" s="210"/>
      <c r="Q109" s="210"/>
      <c r="R109" s="210"/>
      <c r="S109" s="210"/>
      <c r="T109" s="120"/>
      <c r="U109" s="120"/>
      <c r="V109" s="120"/>
      <c r="W109" s="120"/>
      <c r="X109" s="120"/>
      <c r="Y109" s="120"/>
      <c r="Z109" s="120"/>
    </row>
    <row r="110" spans="1:26" s="68" customFormat="1" ht="12">
      <c r="A110" s="67"/>
      <c r="C110" s="69"/>
      <c r="J110" s="234"/>
      <c r="K110" s="210"/>
      <c r="L110" s="210"/>
      <c r="M110" s="210"/>
      <c r="N110" s="210"/>
      <c r="O110" s="210"/>
      <c r="P110" s="210"/>
      <c r="Q110" s="210"/>
      <c r="R110" s="210"/>
      <c r="S110" s="210"/>
      <c r="T110" s="120"/>
      <c r="U110" s="120"/>
      <c r="V110" s="120"/>
      <c r="W110" s="120"/>
      <c r="X110" s="120"/>
      <c r="Y110" s="120"/>
      <c r="Z110" s="120"/>
    </row>
    <row r="111" spans="1:26" s="68" customFormat="1" ht="12">
      <c r="A111" s="67"/>
      <c r="C111" s="69"/>
      <c r="J111" s="234"/>
      <c r="K111" s="210"/>
      <c r="L111" s="210"/>
      <c r="M111" s="210"/>
      <c r="N111" s="210"/>
      <c r="O111" s="210"/>
      <c r="P111" s="210"/>
      <c r="Q111" s="210"/>
      <c r="R111" s="210"/>
      <c r="S111" s="210"/>
      <c r="T111" s="120"/>
      <c r="U111" s="120"/>
      <c r="V111" s="120"/>
      <c r="W111" s="120"/>
      <c r="X111" s="120"/>
      <c r="Y111" s="120"/>
      <c r="Z111" s="120"/>
    </row>
    <row r="112" spans="1:26" s="68" customFormat="1" ht="12">
      <c r="A112" s="67"/>
      <c r="C112" s="69"/>
      <c r="J112" s="234"/>
      <c r="K112" s="210"/>
      <c r="L112" s="210"/>
      <c r="M112" s="210"/>
      <c r="N112" s="210"/>
      <c r="O112" s="210"/>
      <c r="P112" s="210"/>
      <c r="Q112" s="210"/>
      <c r="R112" s="210"/>
      <c r="S112" s="210"/>
      <c r="T112" s="120"/>
      <c r="U112" s="120"/>
      <c r="V112" s="120"/>
      <c r="W112" s="120"/>
      <c r="X112" s="120"/>
      <c r="Y112" s="120"/>
      <c r="Z112" s="120"/>
    </row>
    <row r="113" spans="1:26" s="68" customFormat="1" ht="12">
      <c r="A113" s="67"/>
      <c r="C113" s="69"/>
      <c r="J113" s="234"/>
      <c r="K113" s="210"/>
      <c r="L113" s="210"/>
      <c r="M113" s="210"/>
      <c r="N113" s="210"/>
      <c r="O113" s="210"/>
      <c r="P113" s="210"/>
      <c r="Q113" s="210"/>
      <c r="R113" s="210"/>
      <c r="S113" s="210"/>
      <c r="T113" s="120"/>
      <c r="U113" s="120"/>
      <c r="V113" s="120"/>
      <c r="W113" s="120"/>
      <c r="X113" s="120"/>
      <c r="Y113" s="120"/>
      <c r="Z113" s="120"/>
    </row>
    <row r="114" spans="1:26" s="68" customFormat="1" ht="12">
      <c r="A114" s="67"/>
      <c r="C114" s="69"/>
      <c r="J114" s="234"/>
      <c r="K114" s="210"/>
      <c r="L114" s="210"/>
      <c r="M114" s="210"/>
      <c r="N114" s="210"/>
      <c r="O114" s="210"/>
      <c r="P114" s="210"/>
      <c r="Q114" s="210"/>
      <c r="R114" s="210"/>
      <c r="S114" s="210"/>
      <c r="T114" s="120"/>
      <c r="U114" s="120"/>
      <c r="V114" s="120"/>
      <c r="W114" s="120"/>
      <c r="X114" s="120"/>
      <c r="Y114" s="120"/>
      <c r="Z114" s="120"/>
    </row>
    <row r="115" spans="1:26" s="68" customFormat="1" ht="12">
      <c r="A115" s="67"/>
      <c r="C115" s="69"/>
      <c r="J115" s="234"/>
      <c r="K115" s="210"/>
      <c r="L115" s="210"/>
      <c r="M115" s="210"/>
      <c r="N115" s="210"/>
      <c r="O115" s="210"/>
      <c r="P115" s="210"/>
      <c r="Q115" s="210"/>
      <c r="R115" s="210"/>
      <c r="S115" s="210"/>
      <c r="T115" s="120"/>
      <c r="U115" s="120"/>
      <c r="V115" s="120"/>
      <c r="W115" s="120"/>
      <c r="X115" s="120"/>
      <c r="Y115" s="120"/>
      <c r="Z115" s="120"/>
    </row>
    <row r="116" spans="1:26" s="68" customFormat="1" ht="12">
      <c r="A116" s="67"/>
      <c r="C116" s="69"/>
      <c r="J116" s="234"/>
      <c r="K116" s="210"/>
      <c r="L116" s="210"/>
      <c r="M116" s="210"/>
      <c r="N116" s="210"/>
      <c r="O116" s="210"/>
      <c r="P116" s="210"/>
      <c r="Q116" s="210"/>
      <c r="R116" s="210"/>
      <c r="S116" s="210"/>
      <c r="T116" s="120"/>
      <c r="U116" s="120"/>
      <c r="V116" s="120"/>
      <c r="W116" s="120"/>
      <c r="X116" s="120"/>
      <c r="Y116" s="120"/>
      <c r="Z116" s="120"/>
    </row>
    <row r="117" spans="1:26" s="68" customFormat="1" ht="12">
      <c r="A117" s="67"/>
      <c r="C117" s="69"/>
      <c r="J117" s="234"/>
      <c r="K117" s="210"/>
      <c r="L117" s="210"/>
      <c r="M117" s="210"/>
      <c r="N117" s="210"/>
      <c r="O117" s="210"/>
      <c r="P117" s="210"/>
      <c r="Q117" s="210"/>
      <c r="R117" s="210"/>
      <c r="S117" s="210"/>
      <c r="T117" s="120"/>
      <c r="U117" s="120"/>
      <c r="V117" s="120"/>
      <c r="W117" s="120"/>
      <c r="X117" s="120"/>
      <c r="Y117" s="120"/>
      <c r="Z117" s="120"/>
    </row>
    <row r="118" spans="1:26" s="68" customFormat="1" ht="12">
      <c r="A118" s="67"/>
      <c r="C118" s="69"/>
      <c r="J118" s="234"/>
      <c r="K118" s="210"/>
      <c r="L118" s="210"/>
      <c r="M118" s="210"/>
      <c r="N118" s="210"/>
      <c r="O118" s="210"/>
      <c r="P118" s="210"/>
      <c r="Q118" s="210"/>
      <c r="R118" s="210"/>
      <c r="S118" s="210"/>
      <c r="T118" s="120"/>
      <c r="U118" s="120"/>
      <c r="V118" s="120"/>
      <c r="W118" s="120"/>
      <c r="X118" s="120"/>
      <c r="Y118" s="120"/>
      <c r="Z118" s="120"/>
    </row>
    <row r="119" spans="1:26" s="68" customFormat="1" ht="12">
      <c r="A119" s="67"/>
      <c r="C119" s="69"/>
      <c r="J119" s="234"/>
      <c r="K119" s="210"/>
      <c r="L119" s="210"/>
      <c r="M119" s="210"/>
      <c r="N119" s="210"/>
      <c r="O119" s="210"/>
      <c r="P119" s="210"/>
      <c r="Q119" s="210"/>
      <c r="R119" s="210"/>
      <c r="S119" s="210"/>
      <c r="T119" s="120"/>
      <c r="U119" s="120"/>
      <c r="V119" s="120"/>
      <c r="W119" s="120"/>
      <c r="X119" s="120"/>
      <c r="Y119" s="120"/>
      <c r="Z119" s="120"/>
    </row>
    <row r="120" spans="1:26" s="68" customFormat="1" ht="12">
      <c r="A120" s="67"/>
      <c r="C120" s="69"/>
      <c r="J120" s="234"/>
      <c r="K120" s="210"/>
      <c r="L120" s="210"/>
      <c r="M120" s="210"/>
      <c r="N120" s="210"/>
      <c r="O120" s="210"/>
      <c r="P120" s="210"/>
      <c r="Q120" s="210"/>
      <c r="R120" s="210"/>
      <c r="S120" s="210"/>
      <c r="T120" s="120"/>
      <c r="U120" s="120"/>
      <c r="V120" s="120"/>
      <c r="W120" s="120"/>
      <c r="X120" s="120"/>
      <c r="Y120" s="120"/>
      <c r="Z120" s="120"/>
    </row>
    <row r="121" spans="1:26" s="68" customFormat="1" ht="12">
      <c r="A121" s="67"/>
      <c r="C121" s="69"/>
      <c r="J121" s="234"/>
      <c r="K121" s="210"/>
      <c r="L121" s="210"/>
      <c r="M121" s="210"/>
      <c r="N121" s="210"/>
      <c r="O121" s="210"/>
      <c r="P121" s="210"/>
      <c r="Q121" s="210"/>
      <c r="R121" s="210"/>
      <c r="S121" s="210"/>
      <c r="T121" s="120"/>
      <c r="U121" s="120"/>
      <c r="V121" s="120"/>
      <c r="W121" s="120"/>
      <c r="X121" s="120"/>
      <c r="Y121" s="120"/>
      <c r="Z121" s="120"/>
    </row>
    <row r="122" spans="1:26" s="68" customFormat="1" ht="12">
      <c r="A122" s="67"/>
      <c r="C122" s="69"/>
      <c r="J122" s="234"/>
      <c r="K122" s="210"/>
      <c r="L122" s="210"/>
      <c r="M122" s="210"/>
      <c r="N122" s="210"/>
      <c r="O122" s="210"/>
      <c r="P122" s="210"/>
      <c r="Q122" s="210"/>
      <c r="R122" s="210"/>
      <c r="S122" s="210"/>
      <c r="T122" s="120"/>
      <c r="U122" s="120"/>
      <c r="V122" s="120"/>
      <c r="W122" s="120"/>
      <c r="X122" s="120"/>
      <c r="Y122" s="120"/>
      <c r="Z122" s="120"/>
    </row>
    <row r="123" spans="1:26" s="68" customFormat="1" ht="12">
      <c r="A123" s="67"/>
      <c r="C123" s="69"/>
      <c r="J123" s="234"/>
      <c r="K123" s="210"/>
      <c r="L123" s="210"/>
      <c r="M123" s="210"/>
      <c r="N123" s="210"/>
      <c r="O123" s="210"/>
      <c r="P123" s="210"/>
      <c r="Q123" s="210"/>
      <c r="R123" s="210"/>
      <c r="S123" s="210"/>
      <c r="T123" s="120"/>
      <c r="U123" s="120"/>
      <c r="V123" s="120"/>
      <c r="W123" s="120"/>
      <c r="X123" s="120"/>
      <c r="Y123" s="120"/>
      <c r="Z123" s="120"/>
    </row>
    <row r="124" spans="1:26" s="68" customFormat="1" ht="12">
      <c r="A124" s="67"/>
      <c r="C124" s="69"/>
      <c r="J124" s="234"/>
      <c r="K124" s="210"/>
      <c r="L124" s="210"/>
      <c r="M124" s="210"/>
      <c r="N124" s="210"/>
      <c r="O124" s="210"/>
      <c r="P124" s="210"/>
      <c r="Q124" s="210"/>
      <c r="R124" s="210"/>
      <c r="S124" s="210"/>
      <c r="T124" s="120"/>
      <c r="U124" s="120"/>
      <c r="V124" s="120"/>
      <c r="W124" s="120"/>
      <c r="X124" s="120"/>
      <c r="Y124" s="120"/>
      <c r="Z124" s="120"/>
    </row>
    <row r="125" spans="1:26" s="68" customFormat="1" ht="12">
      <c r="A125" s="67"/>
      <c r="C125" s="69"/>
      <c r="J125" s="234"/>
      <c r="K125" s="210"/>
      <c r="L125" s="210"/>
      <c r="M125" s="210"/>
      <c r="N125" s="210"/>
      <c r="O125" s="210"/>
      <c r="P125" s="210"/>
      <c r="Q125" s="210"/>
      <c r="R125" s="210"/>
      <c r="S125" s="210"/>
      <c r="T125" s="120"/>
      <c r="U125" s="120"/>
      <c r="V125" s="120"/>
      <c r="W125" s="120"/>
      <c r="X125" s="120"/>
      <c r="Y125" s="120"/>
      <c r="Z125" s="120"/>
    </row>
    <row r="126" spans="1:26" s="68" customFormat="1" ht="12">
      <c r="A126" s="67"/>
      <c r="C126" s="69"/>
      <c r="J126" s="234"/>
      <c r="K126" s="210"/>
      <c r="L126" s="210"/>
      <c r="M126" s="210"/>
      <c r="N126" s="210"/>
      <c r="O126" s="210"/>
      <c r="P126" s="210"/>
      <c r="Q126" s="210"/>
      <c r="R126" s="210"/>
      <c r="S126" s="210"/>
      <c r="T126" s="120"/>
      <c r="U126" s="120"/>
      <c r="V126" s="120"/>
      <c r="W126" s="120"/>
      <c r="X126" s="120"/>
      <c r="Y126" s="120"/>
      <c r="Z126" s="120"/>
    </row>
    <row r="127" spans="1:26" s="68" customFormat="1" ht="12">
      <c r="A127" s="67"/>
      <c r="C127" s="69"/>
      <c r="J127" s="234"/>
      <c r="K127" s="210"/>
      <c r="L127" s="210"/>
      <c r="M127" s="210"/>
      <c r="N127" s="210"/>
      <c r="O127" s="210"/>
      <c r="P127" s="210"/>
      <c r="Q127" s="210"/>
      <c r="R127" s="210"/>
      <c r="S127" s="210"/>
      <c r="T127" s="120"/>
      <c r="U127" s="120"/>
      <c r="V127" s="120"/>
      <c r="W127" s="120"/>
      <c r="X127" s="120"/>
      <c r="Y127" s="120"/>
      <c r="Z127" s="120"/>
    </row>
    <row r="128" spans="1:26" s="68" customFormat="1" ht="12">
      <c r="A128" s="67"/>
      <c r="C128" s="69"/>
      <c r="J128" s="234"/>
      <c r="K128" s="210"/>
      <c r="L128" s="210"/>
      <c r="M128" s="210"/>
      <c r="N128" s="210"/>
      <c r="O128" s="210"/>
      <c r="P128" s="210"/>
      <c r="Q128" s="210"/>
      <c r="R128" s="210"/>
      <c r="S128" s="210"/>
      <c r="T128" s="120"/>
      <c r="U128" s="120"/>
      <c r="V128" s="120"/>
      <c r="W128" s="120"/>
      <c r="X128" s="120"/>
      <c r="Y128" s="120"/>
      <c r="Z128" s="120"/>
    </row>
    <row r="129" spans="1:26" s="68" customFormat="1" ht="12">
      <c r="A129" s="67"/>
      <c r="C129" s="69"/>
      <c r="J129" s="234"/>
      <c r="K129" s="210"/>
      <c r="L129" s="210"/>
      <c r="M129" s="210"/>
      <c r="N129" s="210"/>
      <c r="O129" s="210"/>
      <c r="P129" s="210"/>
      <c r="Q129" s="210"/>
      <c r="R129" s="210"/>
      <c r="S129" s="210"/>
      <c r="T129" s="120"/>
      <c r="U129" s="120"/>
      <c r="V129" s="120"/>
      <c r="W129" s="120"/>
      <c r="X129" s="120"/>
      <c r="Y129" s="120"/>
      <c r="Z129" s="120"/>
    </row>
    <row r="130" spans="1:26" s="68" customFormat="1" ht="12">
      <c r="A130" s="67"/>
      <c r="C130" s="69"/>
      <c r="J130" s="234"/>
      <c r="K130" s="210"/>
      <c r="L130" s="210"/>
      <c r="M130" s="210"/>
      <c r="N130" s="210"/>
      <c r="O130" s="210"/>
      <c r="P130" s="210"/>
      <c r="Q130" s="210"/>
      <c r="R130" s="210"/>
      <c r="S130" s="210"/>
      <c r="T130" s="120"/>
      <c r="U130" s="120"/>
      <c r="V130" s="120"/>
      <c r="W130" s="120"/>
      <c r="X130" s="120"/>
      <c r="Y130" s="120"/>
      <c r="Z130" s="120"/>
    </row>
    <row r="131" spans="1:26" s="68" customFormat="1" ht="12">
      <c r="A131" s="67"/>
      <c r="C131" s="69"/>
      <c r="J131" s="234"/>
      <c r="K131" s="210"/>
      <c r="L131" s="210"/>
      <c r="M131" s="210"/>
      <c r="N131" s="210"/>
      <c r="O131" s="210"/>
      <c r="P131" s="210"/>
      <c r="Q131" s="210"/>
      <c r="R131" s="210"/>
      <c r="S131" s="210"/>
      <c r="T131" s="120"/>
      <c r="U131" s="120"/>
      <c r="V131" s="120"/>
      <c r="W131" s="120"/>
      <c r="X131" s="120"/>
      <c r="Y131" s="120"/>
      <c r="Z131" s="120"/>
    </row>
    <row r="132" spans="1:26" s="68" customFormat="1" ht="12">
      <c r="A132" s="67"/>
      <c r="C132" s="69"/>
      <c r="J132" s="234"/>
      <c r="K132" s="210"/>
      <c r="L132" s="210"/>
      <c r="M132" s="210"/>
      <c r="N132" s="210"/>
      <c r="O132" s="210"/>
      <c r="P132" s="210"/>
      <c r="Q132" s="210"/>
      <c r="R132" s="210"/>
      <c r="S132" s="210"/>
      <c r="T132" s="120"/>
      <c r="U132" s="120"/>
      <c r="V132" s="120"/>
      <c r="W132" s="120"/>
      <c r="X132" s="120"/>
      <c r="Y132" s="120"/>
      <c r="Z132" s="120"/>
    </row>
    <row r="133" spans="1:26" s="68" customFormat="1" ht="12">
      <c r="A133" s="67"/>
      <c r="C133" s="69"/>
      <c r="J133" s="234"/>
      <c r="K133" s="210"/>
      <c r="L133" s="210"/>
      <c r="M133" s="210"/>
      <c r="N133" s="210"/>
      <c r="O133" s="210"/>
      <c r="P133" s="210"/>
      <c r="Q133" s="210"/>
      <c r="R133" s="210"/>
      <c r="S133" s="210"/>
      <c r="T133" s="120"/>
      <c r="U133" s="120"/>
      <c r="V133" s="120"/>
      <c r="W133" s="120"/>
      <c r="X133" s="120"/>
      <c r="Y133" s="120"/>
      <c r="Z133" s="120"/>
    </row>
    <row r="134" spans="1:26" s="68" customFormat="1" ht="12">
      <c r="A134" s="67"/>
      <c r="C134" s="69"/>
      <c r="J134" s="234"/>
      <c r="K134" s="210"/>
      <c r="L134" s="210"/>
      <c r="M134" s="210"/>
      <c r="N134" s="210"/>
      <c r="O134" s="210"/>
      <c r="P134" s="210"/>
      <c r="Q134" s="210"/>
      <c r="R134" s="210"/>
      <c r="S134" s="210"/>
      <c r="T134" s="120"/>
      <c r="U134" s="120"/>
      <c r="V134" s="120"/>
      <c r="W134" s="120"/>
      <c r="X134" s="120"/>
      <c r="Y134" s="120"/>
      <c r="Z134" s="120"/>
    </row>
    <row r="135" spans="1:26" s="68" customFormat="1" ht="12">
      <c r="A135" s="67"/>
      <c r="C135" s="69"/>
      <c r="J135" s="234"/>
      <c r="K135" s="210"/>
      <c r="L135" s="210"/>
      <c r="M135" s="210"/>
      <c r="N135" s="210"/>
      <c r="O135" s="210"/>
      <c r="P135" s="210"/>
      <c r="Q135" s="210"/>
      <c r="R135" s="210"/>
      <c r="S135" s="210"/>
      <c r="T135" s="120"/>
      <c r="U135" s="120"/>
      <c r="V135" s="120"/>
      <c r="W135" s="120"/>
      <c r="X135" s="120"/>
      <c r="Y135" s="120"/>
      <c r="Z135" s="120"/>
    </row>
    <row r="136" spans="1:26" s="68" customFormat="1" ht="12">
      <c r="A136" s="67"/>
      <c r="C136" s="69"/>
      <c r="J136" s="234"/>
      <c r="K136" s="210"/>
      <c r="L136" s="210"/>
      <c r="M136" s="210"/>
      <c r="N136" s="210"/>
      <c r="O136" s="210"/>
      <c r="P136" s="210"/>
      <c r="Q136" s="210"/>
      <c r="R136" s="210"/>
      <c r="S136" s="210"/>
      <c r="T136" s="120"/>
      <c r="U136" s="120"/>
      <c r="V136" s="120"/>
      <c r="W136" s="120"/>
      <c r="X136" s="120"/>
      <c r="Y136" s="120"/>
      <c r="Z136" s="120"/>
    </row>
    <row r="137" spans="1:26" s="68" customFormat="1" ht="12">
      <c r="A137" s="67"/>
      <c r="C137" s="69"/>
      <c r="J137" s="234"/>
      <c r="K137" s="210"/>
      <c r="L137" s="210"/>
      <c r="M137" s="210"/>
      <c r="N137" s="210"/>
      <c r="O137" s="210"/>
      <c r="P137" s="210"/>
      <c r="Q137" s="210"/>
      <c r="R137" s="210"/>
      <c r="S137" s="210"/>
      <c r="T137" s="120"/>
      <c r="U137" s="120"/>
      <c r="V137" s="120"/>
      <c r="W137" s="120"/>
      <c r="X137" s="120"/>
      <c r="Y137" s="120"/>
      <c r="Z137" s="120"/>
    </row>
    <row r="138" spans="1:26" s="68" customFormat="1" ht="12">
      <c r="A138" s="67"/>
      <c r="C138" s="69"/>
      <c r="J138" s="234"/>
      <c r="K138" s="210"/>
      <c r="L138" s="210"/>
      <c r="M138" s="210"/>
      <c r="N138" s="210"/>
      <c r="O138" s="210"/>
      <c r="P138" s="210"/>
      <c r="Q138" s="210"/>
      <c r="R138" s="210"/>
      <c r="S138" s="210"/>
      <c r="T138" s="120"/>
      <c r="U138" s="120"/>
      <c r="V138" s="120"/>
      <c r="W138" s="120"/>
      <c r="X138" s="120"/>
      <c r="Y138" s="120"/>
      <c r="Z138" s="120"/>
    </row>
    <row r="139" spans="1:26" s="68" customFormat="1" ht="12">
      <c r="A139" s="67"/>
      <c r="C139" s="69"/>
      <c r="J139" s="234"/>
      <c r="K139" s="210"/>
      <c r="L139" s="210"/>
      <c r="M139" s="210"/>
      <c r="N139" s="210"/>
      <c r="O139" s="210"/>
      <c r="P139" s="210"/>
      <c r="Q139" s="210"/>
      <c r="R139" s="210"/>
      <c r="S139" s="210"/>
      <c r="T139" s="120"/>
      <c r="U139" s="120"/>
      <c r="V139" s="120"/>
      <c r="W139" s="120"/>
      <c r="X139" s="120"/>
      <c r="Y139" s="120"/>
      <c r="Z139" s="120"/>
    </row>
    <row r="140" spans="1:26" s="68" customFormat="1" ht="12">
      <c r="A140" s="67"/>
      <c r="C140" s="69"/>
      <c r="J140" s="234"/>
      <c r="K140" s="210"/>
      <c r="L140" s="210"/>
      <c r="M140" s="210"/>
      <c r="N140" s="210"/>
      <c r="O140" s="210"/>
      <c r="P140" s="210"/>
      <c r="Q140" s="210"/>
      <c r="R140" s="210"/>
      <c r="S140" s="210"/>
      <c r="T140" s="120"/>
      <c r="U140" s="120"/>
      <c r="V140" s="120"/>
      <c r="W140" s="120"/>
      <c r="X140" s="120"/>
      <c r="Y140" s="120"/>
      <c r="Z140" s="120"/>
    </row>
    <row r="141" spans="1:26" s="68" customFormat="1" ht="12">
      <c r="A141" s="67"/>
      <c r="C141" s="69"/>
      <c r="J141" s="234"/>
      <c r="K141" s="210"/>
      <c r="L141" s="210"/>
      <c r="M141" s="210"/>
      <c r="N141" s="210"/>
      <c r="O141" s="210"/>
      <c r="P141" s="210"/>
      <c r="Q141" s="210"/>
      <c r="R141" s="210"/>
      <c r="S141" s="210"/>
      <c r="T141" s="120"/>
      <c r="U141" s="120"/>
      <c r="V141" s="120"/>
      <c r="W141" s="120"/>
      <c r="X141" s="120"/>
      <c r="Y141" s="120"/>
      <c r="Z141" s="120"/>
    </row>
    <row r="142" spans="1:26" s="68" customFormat="1" ht="12">
      <c r="A142" s="67"/>
      <c r="C142" s="69"/>
      <c r="J142" s="234"/>
      <c r="K142" s="210"/>
      <c r="L142" s="210"/>
      <c r="M142" s="210"/>
      <c r="N142" s="210"/>
      <c r="O142" s="210"/>
      <c r="P142" s="210"/>
      <c r="Q142" s="210"/>
      <c r="R142" s="210"/>
      <c r="S142" s="210"/>
      <c r="T142" s="120"/>
      <c r="U142" s="120"/>
      <c r="V142" s="120"/>
      <c r="W142" s="120"/>
      <c r="X142" s="120"/>
      <c r="Y142" s="120"/>
      <c r="Z142" s="120"/>
    </row>
    <row r="143" spans="1:26" s="68" customFormat="1" ht="12">
      <c r="A143" s="67"/>
      <c r="C143" s="69"/>
      <c r="J143" s="234"/>
      <c r="K143" s="210"/>
      <c r="L143" s="210"/>
      <c r="M143" s="210"/>
      <c r="N143" s="210"/>
      <c r="O143" s="210"/>
      <c r="P143" s="210"/>
      <c r="Q143" s="210"/>
      <c r="R143" s="210"/>
      <c r="S143" s="210"/>
      <c r="T143" s="120"/>
      <c r="U143" s="120"/>
      <c r="V143" s="120"/>
      <c r="W143" s="120"/>
      <c r="X143" s="120"/>
      <c r="Y143" s="120"/>
      <c r="Z143" s="120"/>
    </row>
    <row r="144" spans="1:26" s="68" customFormat="1" ht="12">
      <c r="A144" s="67"/>
      <c r="C144" s="69"/>
      <c r="J144" s="234"/>
      <c r="K144" s="210"/>
      <c r="L144" s="210"/>
      <c r="M144" s="210"/>
      <c r="N144" s="210"/>
      <c r="O144" s="210"/>
      <c r="P144" s="210"/>
      <c r="Q144" s="210"/>
      <c r="R144" s="210"/>
      <c r="S144" s="210"/>
      <c r="T144" s="120"/>
      <c r="U144" s="120"/>
      <c r="V144" s="120"/>
      <c r="W144" s="120"/>
      <c r="X144" s="120"/>
      <c r="Y144" s="120"/>
      <c r="Z144" s="120"/>
    </row>
    <row r="145" spans="1:26" s="68" customFormat="1" ht="12">
      <c r="A145" s="67"/>
      <c r="C145" s="69"/>
      <c r="J145" s="234"/>
      <c r="K145" s="210"/>
      <c r="L145" s="210"/>
      <c r="M145" s="210"/>
      <c r="N145" s="210"/>
      <c r="O145" s="210"/>
      <c r="P145" s="210"/>
      <c r="Q145" s="210"/>
      <c r="R145" s="210"/>
      <c r="S145" s="210"/>
      <c r="T145" s="120"/>
      <c r="U145" s="120"/>
      <c r="V145" s="120"/>
      <c r="W145" s="120"/>
      <c r="X145" s="120"/>
      <c r="Y145" s="120"/>
      <c r="Z145" s="120"/>
    </row>
    <row r="146" spans="1:26" s="68" customFormat="1" ht="12">
      <c r="A146" s="67"/>
      <c r="C146" s="69"/>
      <c r="J146" s="234"/>
      <c r="K146" s="210"/>
      <c r="L146" s="210"/>
      <c r="M146" s="210"/>
      <c r="N146" s="210"/>
      <c r="O146" s="210"/>
      <c r="P146" s="210"/>
      <c r="Q146" s="210"/>
      <c r="R146" s="210"/>
      <c r="S146" s="210"/>
      <c r="T146" s="120"/>
      <c r="U146" s="120"/>
      <c r="V146" s="120"/>
      <c r="W146" s="120"/>
      <c r="X146" s="120"/>
      <c r="Y146" s="120"/>
      <c r="Z146" s="120"/>
    </row>
    <row r="147" spans="1:26" s="68" customFormat="1" ht="12">
      <c r="A147" s="67"/>
      <c r="C147" s="69"/>
      <c r="J147" s="234"/>
      <c r="K147" s="210"/>
      <c r="L147" s="210"/>
      <c r="M147" s="210"/>
      <c r="N147" s="210"/>
      <c r="O147" s="210"/>
      <c r="P147" s="210"/>
      <c r="Q147" s="210"/>
      <c r="R147" s="210"/>
      <c r="S147" s="210"/>
      <c r="T147" s="120"/>
      <c r="U147" s="120"/>
      <c r="V147" s="120"/>
      <c r="W147" s="120"/>
      <c r="X147" s="120"/>
      <c r="Y147" s="120"/>
      <c r="Z147" s="120"/>
    </row>
    <row r="148" spans="1:26" s="68" customFormat="1" ht="12">
      <c r="A148" s="67"/>
      <c r="C148" s="69"/>
      <c r="J148" s="234"/>
      <c r="K148" s="210"/>
      <c r="L148" s="210"/>
      <c r="M148" s="210"/>
      <c r="N148" s="210"/>
      <c r="O148" s="210"/>
      <c r="P148" s="210"/>
      <c r="Q148" s="210"/>
      <c r="R148" s="210"/>
      <c r="S148" s="210"/>
      <c r="T148" s="120"/>
      <c r="U148" s="120"/>
      <c r="V148" s="120"/>
      <c r="W148" s="120"/>
      <c r="X148" s="120"/>
      <c r="Y148" s="120"/>
      <c r="Z148" s="120"/>
    </row>
    <row r="149" spans="1:26" s="68" customFormat="1" ht="12">
      <c r="A149" s="67"/>
      <c r="C149" s="69"/>
      <c r="J149" s="234"/>
      <c r="K149" s="210"/>
      <c r="L149" s="210"/>
      <c r="M149" s="210"/>
      <c r="N149" s="210"/>
      <c r="O149" s="210"/>
      <c r="P149" s="210"/>
      <c r="Q149" s="210"/>
      <c r="R149" s="210"/>
      <c r="S149" s="210"/>
      <c r="T149" s="120"/>
      <c r="U149" s="120"/>
      <c r="V149" s="120"/>
      <c r="W149" s="120"/>
      <c r="X149" s="120"/>
      <c r="Y149" s="120"/>
      <c r="Z149" s="120"/>
    </row>
    <row r="150" spans="1:26" s="68" customFormat="1" ht="12">
      <c r="A150" s="67"/>
      <c r="C150" s="69"/>
      <c r="J150" s="234"/>
      <c r="K150" s="210"/>
      <c r="L150" s="210"/>
      <c r="M150" s="210"/>
      <c r="N150" s="210"/>
      <c r="O150" s="210"/>
      <c r="P150" s="210"/>
      <c r="Q150" s="210"/>
      <c r="R150" s="210"/>
      <c r="S150" s="210"/>
      <c r="T150" s="120"/>
      <c r="U150" s="120"/>
      <c r="V150" s="120"/>
      <c r="W150" s="120"/>
      <c r="X150" s="120"/>
      <c r="Y150" s="120"/>
      <c r="Z150" s="120"/>
    </row>
    <row r="151" spans="1:26" s="68" customFormat="1" ht="12">
      <c r="A151" s="67"/>
      <c r="C151" s="69"/>
      <c r="J151" s="234"/>
      <c r="K151" s="210"/>
      <c r="L151" s="210"/>
      <c r="M151" s="210"/>
      <c r="N151" s="210"/>
      <c r="O151" s="210"/>
      <c r="P151" s="210"/>
      <c r="Q151" s="210"/>
      <c r="R151" s="210"/>
      <c r="S151" s="210"/>
      <c r="T151" s="120"/>
      <c r="U151" s="120"/>
      <c r="V151" s="120"/>
      <c r="W151" s="120"/>
      <c r="X151" s="120"/>
      <c r="Y151" s="120"/>
      <c r="Z151" s="120"/>
    </row>
    <row r="152" spans="1:26" s="68" customFormat="1" ht="12">
      <c r="A152" s="67"/>
      <c r="C152" s="69"/>
      <c r="J152" s="234"/>
      <c r="K152" s="210"/>
      <c r="L152" s="210"/>
      <c r="M152" s="210"/>
      <c r="N152" s="210"/>
      <c r="O152" s="210"/>
      <c r="P152" s="210"/>
      <c r="Q152" s="210"/>
      <c r="R152" s="210"/>
      <c r="S152" s="210"/>
      <c r="T152" s="120"/>
      <c r="U152" s="120"/>
      <c r="V152" s="120"/>
      <c r="W152" s="120"/>
      <c r="X152" s="120"/>
      <c r="Y152" s="120"/>
      <c r="Z152" s="120"/>
    </row>
    <row r="153" spans="1:26" s="68" customFormat="1" ht="12">
      <c r="A153" s="67"/>
      <c r="C153" s="69"/>
      <c r="J153" s="234"/>
      <c r="K153" s="210"/>
      <c r="L153" s="210"/>
      <c r="M153" s="210"/>
      <c r="N153" s="210"/>
      <c r="O153" s="210"/>
      <c r="P153" s="210"/>
      <c r="Q153" s="210"/>
      <c r="R153" s="210"/>
      <c r="S153" s="210"/>
      <c r="T153" s="120"/>
      <c r="U153" s="120"/>
      <c r="V153" s="120"/>
      <c r="W153" s="120"/>
      <c r="X153" s="120"/>
      <c r="Y153" s="120"/>
      <c r="Z153" s="120"/>
    </row>
    <row r="154" spans="1:26" s="68" customFormat="1" ht="12">
      <c r="A154" s="67"/>
      <c r="C154" s="69"/>
      <c r="J154" s="234"/>
      <c r="K154" s="210"/>
      <c r="L154" s="210"/>
      <c r="M154" s="210"/>
      <c r="N154" s="210"/>
      <c r="O154" s="210"/>
      <c r="P154" s="210"/>
      <c r="Q154" s="210"/>
      <c r="R154" s="210"/>
      <c r="S154" s="210"/>
      <c r="T154" s="120"/>
      <c r="U154" s="120"/>
      <c r="V154" s="120"/>
      <c r="W154" s="120"/>
      <c r="X154" s="120"/>
      <c r="Y154" s="120"/>
      <c r="Z154" s="120"/>
    </row>
    <row r="155" spans="1:26" s="68" customFormat="1" ht="12">
      <c r="A155" s="67"/>
      <c r="C155" s="69"/>
      <c r="J155" s="234"/>
      <c r="K155" s="210"/>
      <c r="L155" s="210"/>
      <c r="M155" s="210"/>
      <c r="N155" s="210"/>
      <c r="O155" s="210"/>
      <c r="P155" s="210"/>
      <c r="Q155" s="210"/>
      <c r="R155" s="210"/>
      <c r="S155" s="210"/>
      <c r="T155" s="120"/>
      <c r="U155" s="120"/>
      <c r="V155" s="120"/>
      <c r="W155" s="120"/>
      <c r="X155" s="120"/>
      <c r="Y155" s="120"/>
      <c r="Z155" s="120"/>
    </row>
    <row r="156" spans="1:26" s="68" customFormat="1" ht="12">
      <c r="A156" s="67"/>
      <c r="C156" s="69"/>
      <c r="J156" s="234"/>
      <c r="K156" s="210"/>
      <c r="L156" s="210"/>
      <c r="M156" s="210"/>
      <c r="N156" s="210"/>
      <c r="O156" s="210"/>
      <c r="P156" s="210"/>
      <c r="Q156" s="210"/>
      <c r="R156" s="210"/>
      <c r="S156" s="210"/>
      <c r="T156" s="120"/>
      <c r="U156" s="120"/>
      <c r="V156" s="120"/>
      <c r="W156" s="120"/>
      <c r="X156" s="120"/>
      <c r="Y156" s="120"/>
      <c r="Z156" s="120"/>
    </row>
    <row r="157" spans="1:26" s="68" customFormat="1" ht="12">
      <c r="A157" s="67"/>
      <c r="C157" s="69"/>
      <c r="J157" s="234"/>
      <c r="K157" s="210"/>
      <c r="L157" s="210"/>
      <c r="M157" s="210"/>
      <c r="N157" s="210"/>
      <c r="O157" s="210"/>
      <c r="P157" s="210"/>
      <c r="Q157" s="210"/>
      <c r="R157" s="210"/>
      <c r="S157" s="210"/>
      <c r="T157" s="120"/>
      <c r="U157" s="120"/>
      <c r="V157" s="120"/>
      <c r="W157" s="120"/>
      <c r="X157" s="120"/>
      <c r="Y157" s="120"/>
      <c r="Z157" s="120"/>
    </row>
    <row r="158" spans="1:26" s="68" customFormat="1" ht="12">
      <c r="A158" s="67"/>
      <c r="C158" s="69"/>
      <c r="J158" s="234"/>
      <c r="K158" s="210"/>
      <c r="L158" s="210"/>
      <c r="M158" s="210"/>
      <c r="N158" s="210"/>
      <c r="O158" s="210"/>
      <c r="P158" s="210"/>
      <c r="Q158" s="210"/>
      <c r="R158" s="210"/>
      <c r="S158" s="210"/>
      <c r="T158" s="120"/>
      <c r="U158" s="120"/>
      <c r="V158" s="120"/>
      <c r="W158" s="120"/>
      <c r="X158" s="120"/>
      <c r="Y158" s="120"/>
      <c r="Z158" s="120"/>
    </row>
    <row r="159" spans="1:26" s="68" customFormat="1" ht="12">
      <c r="A159" s="67"/>
      <c r="C159" s="69"/>
      <c r="J159" s="234"/>
      <c r="K159" s="210"/>
      <c r="L159" s="210"/>
      <c r="M159" s="210"/>
      <c r="N159" s="210"/>
      <c r="O159" s="210"/>
      <c r="P159" s="210"/>
      <c r="Q159" s="210"/>
      <c r="R159" s="210"/>
      <c r="S159" s="210"/>
      <c r="T159" s="120"/>
      <c r="U159" s="120"/>
      <c r="V159" s="120"/>
      <c r="W159" s="120"/>
      <c r="X159" s="120"/>
      <c r="Y159" s="120"/>
      <c r="Z159" s="120"/>
    </row>
    <row r="160" spans="1:26" s="68" customFormat="1" ht="12">
      <c r="A160" s="67"/>
      <c r="C160" s="69"/>
      <c r="J160" s="234"/>
      <c r="K160" s="210"/>
      <c r="L160" s="210"/>
      <c r="M160" s="210"/>
      <c r="N160" s="210"/>
      <c r="O160" s="210"/>
      <c r="P160" s="210"/>
      <c r="Q160" s="210"/>
      <c r="R160" s="210"/>
      <c r="S160" s="210"/>
      <c r="T160" s="120"/>
      <c r="U160" s="120"/>
      <c r="V160" s="120"/>
      <c r="W160" s="120"/>
      <c r="X160" s="120"/>
      <c r="Y160" s="120"/>
      <c r="Z160" s="120"/>
    </row>
    <row r="161" spans="1:26" s="68" customFormat="1" ht="12">
      <c r="A161" s="67"/>
      <c r="C161" s="69"/>
      <c r="J161" s="234"/>
      <c r="K161" s="210"/>
      <c r="L161" s="210"/>
      <c r="M161" s="210"/>
      <c r="N161" s="210"/>
      <c r="O161" s="210"/>
      <c r="P161" s="210"/>
      <c r="Q161" s="210"/>
      <c r="R161" s="210"/>
      <c r="S161" s="210"/>
      <c r="T161" s="120"/>
      <c r="U161" s="120"/>
      <c r="V161" s="120"/>
      <c r="W161" s="120"/>
      <c r="X161" s="120"/>
      <c r="Y161" s="120"/>
      <c r="Z161" s="120"/>
    </row>
    <row r="162" spans="1:26" s="68" customFormat="1" ht="12">
      <c r="A162" s="67"/>
      <c r="C162" s="69"/>
      <c r="J162" s="234"/>
      <c r="K162" s="210"/>
      <c r="L162" s="210"/>
      <c r="M162" s="210"/>
      <c r="N162" s="210"/>
      <c r="O162" s="210"/>
      <c r="P162" s="210"/>
      <c r="Q162" s="210"/>
      <c r="R162" s="210"/>
      <c r="S162" s="210"/>
      <c r="T162" s="120"/>
      <c r="U162" s="120"/>
      <c r="V162" s="120"/>
      <c r="W162" s="120"/>
      <c r="X162" s="120"/>
      <c r="Y162" s="120"/>
      <c r="Z162" s="120"/>
    </row>
    <row r="163" spans="1:26" s="68" customFormat="1" ht="12">
      <c r="A163" s="67"/>
      <c r="C163" s="69"/>
      <c r="J163" s="234"/>
      <c r="K163" s="210"/>
      <c r="L163" s="210"/>
      <c r="M163" s="210"/>
      <c r="N163" s="210"/>
      <c r="O163" s="210"/>
      <c r="P163" s="210"/>
      <c r="Q163" s="210"/>
      <c r="R163" s="210"/>
      <c r="S163" s="210"/>
      <c r="T163" s="120"/>
      <c r="U163" s="120"/>
      <c r="V163" s="120"/>
      <c r="W163" s="120"/>
      <c r="X163" s="120"/>
      <c r="Y163" s="120"/>
      <c r="Z163" s="120"/>
    </row>
    <row r="164" spans="1:26" s="68" customFormat="1" ht="12">
      <c r="A164" s="67"/>
      <c r="C164" s="69"/>
      <c r="J164" s="234"/>
      <c r="K164" s="210"/>
      <c r="L164" s="210"/>
      <c r="M164" s="210"/>
      <c r="N164" s="210"/>
      <c r="O164" s="210"/>
      <c r="P164" s="210"/>
      <c r="Q164" s="210"/>
      <c r="R164" s="210"/>
      <c r="S164" s="210"/>
      <c r="T164" s="120"/>
      <c r="U164" s="120"/>
      <c r="V164" s="120"/>
      <c r="W164" s="120"/>
      <c r="X164" s="120"/>
      <c r="Y164" s="120"/>
      <c r="Z164" s="120"/>
    </row>
    <row r="165" spans="1:26" s="68" customFormat="1" ht="12">
      <c r="A165" s="67"/>
      <c r="C165" s="69"/>
      <c r="J165" s="234"/>
      <c r="K165" s="210"/>
      <c r="L165" s="210"/>
      <c r="M165" s="210"/>
      <c r="N165" s="210"/>
      <c r="O165" s="210"/>
      <c r="P165" s="210"/>
      <c r="Q165" s="210"/>
      <c r="R165" s="210"/>
      <c r="S165" s="210"/>
      <c r="T165" s="120"/>
      <c r="U165" s="120"/>
      <c r="V165" s="120"/>
      <c r="W165" s="120"/>
      <c r="X165" s="120"/>
      <c r="Y165" s="120"/>
      <c r="Z165" s="120"/>
    </row>
    <row r="166" spans="1:26" s="68" customFormat="1" ht="12">
      <c r="A166" s="67"/>
      <c r="C166" s="69"/>
      <c r="J166" s="234"/>
      <c r="K166" s="210"/>
      <c r="L166" s="210"/>
      <c r="M166" s="210"/>
      <c r="N166" s="210"/>
      <c r="O166" s="210"/>
      <c r="P166" s="210"/>
      <c r="Q166" s="210"/>
      <c r="R166" s="210"/>
      <c r="S166" s="210"/>
      <c r="T166" s="120"/>
      <c r="U166" s="120"/>
      <c r="V166" s="120"/>
      <c r="W166" s="120"/>
      <c r="X166" s="120"/>
      <c r="Y166" s="120"/>
      <c r="Z166" s="120"/>
    </row>
    <row r="167" spans="1:26" s="68" customFormat="1" ht="12">
      <c r="A167" s="67"/>
      <c r="C167" s="69"/>
      <c r="J167" s="234"/>
      <c r="K167" s="210"/>
      <c r="L167" s="210"/>
      <c r="M167" s="210"/>
      <c r="N167" s="210"/>
      <c r="O167" s="210"/>
      <c r="P167" s="210"/>
      <c r="Q167" s="210"/>
      <c r="R167" s="210"/>
      <c r="S167" s="210"/>
      <c r="T167" s="120"/>
      <c r="U167" s="120"/>
      <c r="V167" s="120"/>
      <c r="W167" s="120"/>
      <c r="X167" s="120"/>
      <c r="Y167" s="120"/>
      <c r="Z167" s="120"/>
    </row>
    <row r="168" spans="1:26" s="68" customFormat="1" ht="12">
      <c r="A168" s="67"/>
      <c r="C168" s="69"/>
      <c r="J168" s="234"/>
      <c r="K168" s="210"/>
      <c r="L168" s="210"/>
      <c r="M168" s="210"/>
      <c r="N168" s="210"/>
      <c r="O168" s="210"/>
      <c r="P168" s="210"/>
      <c r="Q168" s="210"/>
      <c r="R168" s="210"/>
      <c r="S168" s="210"/>
      <c r="T168" s="120"/>
      <c r="U168" s="120"/>
      <c r="V168" s="120"/>
      <c r="W168" s="120"/>
      <c r="X168" s="120"/>
      <c r="Y168" s="120"/>
      <c r="Z168" s="120"/>
    </row>
    <row r="169" spans="1:26" s="68" customFormat="1" ht="12">
      <c r="A169" s="67"/>
      <c r="C169" s="69"/>
      <c r="J169" s="234"/>
      <c r="K169" s="210"/>
      <c r="L169" s="210"/>
      <c r="M169" s="210"/>
      <c r="N169" s="210"/>
      <c r="O169" s="210"/>
      <c r="P169" s="210"/>
      <c r="Q169" s="210"/>
      <c r="R169" s="210"/>
      <c r="S169" s="210"/>
      <c r="T169" s="120"/>
      <c r="U169" s="120"/>
      <c r="V169" s="120"/>
      <c r="W169" s="120"/>
      <c r="X169" s="120"/>
      <c r="Y169" s="120"/>
      <c r="Z169" s="120"/>
    </row>
    <row r="170" spans="1:26" s="68" customFormat="1" ht="12">
      <c r="A170" s="67"/>
      <c r="C170" s="69"/>
      <c r="J170" s="234"/>
      <c r="K170" s="210"/>
      <c r="L170" s="210"/>
      <c r="M170" s="210"/>
      <c r="N170" s="210"/>
      <c r="O170" s="210"/>
      <c r="P170" s="210"/>
      <c r="Q170" s="210"/>
      <c r="R170" s="210"/>
      <c r="S170" s="210"/>
      <c r="T170" s="120"/>
      <c r="U170" s="120"/>
      <c r="V170" s="120"/>
      <c r="W170" s="120"/>
      <c r="X170" s="120"/>
      <c r="Y170" s="120"/>
      <c r="Z170" s="120"/>
    </row>
    <row r="171" spans="1:26" s="68" customFormat="1" ht="12">
      <c r="A171" s="67"/>
      <c r="C171" s="69"/>
      <c r="J171" s="234"/>
      <c r="K171" s="210"/>
      <c r="L171" s="210"/>
      <c r="M171" s="210"/>
      <c r="N171" s="210"/>
      <c r="O171" s="210"/>
      <c r="P171" s="210"/>
      <c r="Q171" s="210"/>
      <c r="R171" s="210"/>
      <c r="S171" s="210"/>
      <c r="T171" s="120"/>
      <c r="U171" s="120"/>
      <c r="V171" s="120"/>
      <c r="W171" s="120"/>
      <c r="X171" s="120"/>
      <c r="Y171" s="120"/>
      <c r="Z171" s="120"/>
    </row>
    <row r="172" spans="1:26" s="68" customFormat="1" ht="12">
      <c r="A172" s="67"/>
      <c r="C172" s="69"/>
      <c r="J172" s="234"/>
      <c r="K172" s="210"/>
      <c r="L172" s="210"/>
      <c r="M172" s="210"/>
      <c r="N172" s="210"/>
      <c r="O172" s="210"/>
      <c r="P172" s="210"/>
      <c r="Q172" s="210"/>
      <c r="R172" s="210"/>
      <c r="S172" s="210"/>
      <c r="T172" s="120"/>
      <c r="U172" s="120"/>
      <c r="V172" s="120"/>
      <c r="W172" s="120"/>
      <c r="X172" s="120"/>
      <c r="Y172" s="120"/>
      <c r="Z172" s="120"/>
    </row>
    <row r="173" spans="1:26" s="68" customFormat="1" ht="12">
      <c r="A173" s="67"/>
      <c r="C173" s="69"/>
      <c r="J173" s="234"/>
      <c r="K173" s="210"/>
      <c r="L173" s="210"/>
      <c r="M173" s="210"/>
      <c r="N173" s="210"/>
      <c r="O173" s="210"/>
      <c r="P173" s="210"/>
      <c r="Q173" s="210"/>
      <c r="R173" s="210"/>
      <c r="S173" s="210"/>
      <c r="T173" s="120"/>
      <c r="U173" s="120"/>
      <c r="V173" s="120"/>
      <c r="W173" s="120"/>
      <c r="X173" s="120"/>
      <c r="Y173" s="120"/>
      <c r="Z173" s="120"/>
    </row>
    <row r="174" spans="1:26" s="68" customFormat="1" ht="12">
      <c r="A174" s="67"/>
      <c r="C174" s="69"/>
      <c r="J174" s="234"/>
      <c r="K174" s="210"/>
      <c r="L174" s="210"/>
      <c r="M174" s="210"/>
      <c r="N174" s="210"/>
      <c r="O174" s="210"/>
      <c r="P174" s="210"/>
      <c r="Q174" s="210"/>
      <c r="R174" s="210"/>
      <c r="S174" s="210"/>
      <c r="T174" s="120"/>
      <c r="U174" s="120"/>
      <c r="V174" s="120"/>
      <c r="W174" s="120"/>
      <c r="X174" s="120"/>
      <c r="Y174" s="120"/>
      <c r="Z174" s="120"/>
    </row>
    <row r="175" spans="1:26" s="68" customFormat="1" ht="12">
      <c r="A175" s="67"/>
      <c r="C175" s="69"/>
      <c r="J175" s="234"/>
      <c r="K175" s="210"/>
      <c r="L175" s="210"/>
      <c r="M175" s="210"/>
      <c r="N175" s="210"/>
      <c r="O175" s="210"/>
      <c r="P175" s="210"/>
      <c r="Q175" s="210"/>
      <c r="R175" s="210"/>
      <c r="S175" s="210"/>
      <c r="T175" s="120"/>
      <c r="U175" s="120"/>
      <c r="V175" s="120"/>
      <c r="W175" s="120"/>
      <c r="X175" s="120"/>
      <c r="Y175" s="120"/>
      <c r="Z175" s="120"/>
    </row>
    <row r="176" spans="1:26" s="68" customFormat="1" ht="12">
      <c r="A176" s="67"/>
      <c r="C176" s="69"/>
      <c r="J176" s="234"/>
      <c r="K176" s="210"/>
      <c r="L176" s="210"/>
      <c r="M176" s="210"/>
      <c r="N176" s="210"/>
      <c r="O176" s="210"/>
      <c r="P176" s="210"/>
      <c r="Q176" s="210"/>
      <c r="R176" s="210"/>
      <c r="S176" s="210"/>
      <c r="T176" s="120"/>
      <c r="U176" s="120"/>
      <c r="V176" s="120"/>
      <c r="W176" s="120"/>
      <c r="X176" s="120"/>
      <c r="Y176" s="120"/>
      <c r="Z176" s="120"/>
    </row>
    <row r="177" spans="1:26" s="68" customFormat="1" ht="12">
      <c r="A177" s="67"/>
      <c r="C177" s="69"/>
      <c r="J177" s="234"/>
      <c r="K177" s="210"/>
      <c r="L177" s="210"/>
      <c r="M177" s="210"/>
      <c r="N177" s="210"/>
      <c r="O177" s="210"/>
      <c r="P177" s="210"/>
      <c r="Q177" s="210"/>
      <c r="R177" s="210"/>
      <c r="S177" s="210"/>
      <c r="T177" s="120"/>
      <c r="U177" s="120"/>
      <c r="V177" s="120"/>
      <c r="W177" s="120"/>
      <c r="X177" s="120"/>
      <c r="Y177" s="120"/>
      <c r="Z177" s="120"/>
    </row>
    <row r="178" spans="1:26" s="68" customFormat="1" ht="12">
      <c r="A178" s="67"/>
      <c r="C178" s="69"/>
      <c r="J178" s="234"/>
      <c r="K178" s="210"/>
      <c r="L178" s="210"/>
      <c r="M178" s="210"/>
      <c r="N178" s="210"/>
      <c r="O178" s="210"/>
      <c r="P178" s="210"/>
      <c r="Q178" s="210"/>
      <c r="R178" s="210"/>
      <c r="S178" s="210"/>
      <c r="T178" s="120"/>
      <c r="U178" s="120"/>
      <c r="V178" s="120"/>
      <c r="W178" s="120"/>
      <c r="X178" s="120"/>
      <c r="Y178" s="120"/>
      <c r="Z178" s="120"/>
    </row>
    <row r="179" spans="1:26" s="68" customFormat="1" ht="12">
      <c r="A179" s="67"/>
      <c r="C179" s="69"/>
      <c r="J179" s="234"/>
      <c r="K179" s="210"/>
      <c r="L179" s="210"/>
      <c r="M179" s="210"/>
      <c r="N179" s="210"/>
      <c r="O179" s="210"/>
      <c r="P179" s="210"/>
      <c r="Q179" s="210"/>
      <c r="R179" s="210"/>
      <c r="S179" s="210"/>
      <c r="T179" s="120"/>
      <c r="U179" s="120"/>
      <c r="V179" s="120"/>
      <c r="W179" s="120"/>
      <c r="X179" s="120"/>
      <c r="Y179" s="120"/>
      <c r="Z179" s="120"/>
    </row>
    <row r="180" spans="1:26" s="68" customFormat="1" ht="12">
      <c r="A180" s="67"/>
      <c r="C180" s="69"/>
      <c r="J180" s="234"/>
      <c r="K180" s="210"/>
      <c r="L180" s="210"/>
      <c r="M180" s="210"/>
      <c r="N180" s="210"/>
      <c r="O180" s="210"/>
      <c r="P180" s="210"/>
      <c r="Q180" s="210"/>
      <c r="R180" s="210"/>
      <c r="S180" s="210"/>
      <c r="T180" s="120"/>
      <c r="U180" s="120"/>
      <c r="V180" s="120"/>
      <c r="W180" s="120"/>
      <c r="X180" s="120"/>
      <c r="Y180" s="120"/>
      <c r="Z180" s="120"/>
    </row>
    <row r="181" spans="1:26" s="68" customFormat="1" ht="12">
      <c r="A181" s="67"/>
      <c r="C181" s="69"/>
      <c r="J181" s="234"/>
      <c r="K181" s="210"/>
      <c r="L181" s="210"/>
      <c r="M181" s="210"/>
      <c r="N181" s="210"/>
      <c r="O181" s="210"/>
      <c r="P181" s="210"/>
      <c r="Q181" s="210"/>
      <c r="R181" s="210"/>
      <c r="S181" s="210"/>
      <c r="T181" s="120"/>
      <c r="U181" s="120"/>
      <c r="V181" s="120"/>
      <c r="W181" s="120"/>
      <c r="X181" s="120"/>
      <c r="Y181" s="120"/>
      <c r="Z181" s="120"/>
    </row>
    <row r="182" spans="1:26" s="68" customFormat="1" ht="12">
      <c r="A182" s="67"/>
      <c r="C182" s="69"/>
      <c r="J182" s="234"/>
      <c r="K182" s="210"/>
      <c r="L182" s="210"/>
      <c r="M182" s="210"/>
      <c r="N182" s="210"/>
      <c r="O182" s="210"/>
      <c r="P182" s="210"/>
      <c r="Q182" s="210"/>
      <c r="R182" s="210"/>
      <c r="S182" s="210"/>
      <c r="T182" s="120"/>
      <c r="U182" s="120"/>
      <c r="V182" s="120"/>
      <c r="W182" s="120"/>
      <c r="X182" s="120"/>
      <c r="Y182" s="120"/>
      <c r="Z182" s="120"/>
    </row>
    <row r="183" spans="1:26" s="68" customFormat="1" ht="12">
      <c r="A183" s="67"/>
      <c r="C183" s="69"/>
      <c r="J183" s="234"/>
      <c r="K183" s="210"/>
      <c r="L183" s="210"/>
      <c r="M183" s="210"/>
      <c r="N183" s="210"/>
      <c r="O183" s="210"/>
      <c r="P183" s="210"/>
      <c r="Q183" s="210"/>
      <c r="R183" s="210"/>
      <c r="S183" s="210"/>
      <c r="T183" s="120"/>
      <c r="U183" s="120"/>
      <c r="V183" s="120"/>
      <c r="W183" s="120"/>
      <c r="X183" s="120"/>
      <c r="Y183" s="120"/>
      <c r="Z183" s="120"/>
    </row>
    <row r="184" spans="1:26" s="71" customFormat="1">
      <c r="A184" s="70"/>
      <c r="C184" s="72"/>
      <c r="J184" s="236"/>
      <c r="K184" s="212"/>
      <c r="L184" s="212"/>
      <c r="M184" s="212"/>
      <c r="N184" s="212"/>
      <c r="O184" s="212"/>
      <c r="P184" s="212"/>
      <c r="Q184" s="212"/>
      <c r="R184" s="212"/>
      <c r="S184" s="212"/>
      <c r="T184" s="121"/>
      <c r="U184" s="121"/>
      <c r="V184" s="121"/>
      <c r="W184" s="121"/>
      <c r="X184" s="121"/>
      <c r="Y184" s="121"/>
      <c r="Z184" s="121"/>
    </row>
    <row r="185" spans="1:26" s="71" customFormat="1">
      <c r="A185" s="70"/>
      <c r="C185" s="72"/>
      <c r="J185" s="236"/>
      <c r="K185" s="212"/>
      <c r="L185" s="212"/>
      <c r="M185" s="212"/>
      <c r="N185" s="212"/>
      <c r="O185" s="212"/>
      <c r="P185" s="212"/>
      <c r="Q185" s="212"/>
      <c r="R185" s="212"/>
      <c r="S185" s="212"/>
      <c r="T185" s="121"/>
      <c r="U185" s="121"/>
      <c r="V185" s="121"/>
      <c r="W185" s="121"/>
      <c r="X185" s="121"/>
      <c r="Y185" s="121"/>
      <c r="Z185" s="121"/>
    </row>
    <row r="186" spans="1:26" s="71" customFormat="1">
      <c r="A186" s="70"/>
      <c r="C186" s="72"/>
      <c r="J186" s="236"/>
      <c r="K186" s="212"/>
      <c r="L186" s="212"/>
      <c r="M186" s="212"/>
      <c r="N186" s="212"/>
      <c r="O186" s="212"/>
      <c r="P186" s="212"/>
      <c r="Q186" s="212"/>
      <c r="R186" s="212"/>
      <c r="S186" s="212"/>
      <c r="T186" s="121"/>
      <c r="U186" s="121"/>
      <c r="V186" s="121"/>
      <c r="W186" s="121"/>
      <c r="X186" s="121"/>
      <c r="Y186" s="121"/>
      <c r="Z186" s="121"/>
    </row>
    <row r="187" spans="1:26" s="71" customFormat="1">
      <c r="A187" s="70"/>
      <c r="C187" s="72"/>
      <c r="J187" s="236"/>
      <c r="K187" s="212"/>
      <c r="L187" s="212"/>
      <c r="M187" s="212"/>
      <c r="N187" s="212"/>
      <c r="O187" s="212"/>
      <c r="P187" s="212"/>
      <c r="Q187" s="212"/>
      <c r="R187" s="212"/>
      <c r="S187" s="212"/>
      <c r="T187" s="121"/>
      <c r="U187" s="121"/>
      <c r="V187" s="121"/>
      <c r="W187" s="121"/>
      <c r="X187" s="121"/>
      <c r="Y187" s="121"/>
      <c r="Z187" s="121"/>
    </row>
    <row r="188" spans="1:26" s="71" customFormat="1">
      <c r="A188" s="70"/>
      <c r="C188" s="72"/>
      <c r="J188" s="236"/>
      <c r="K188" s="212"/>
      <c r="L188" s="212"/>
      <c r="M188" s="212"/>
      <c r="N188" s="212"/>
      <c r="O188" s="212"/>
      <c r="P188" s="212"/>
      <c r="Q188" s="212"/>
      <c r="R188" s="212"/>
      <c r="S188" s="212"/>
      <c r="T188" s="121"/>
      <c r="U188" s="121"/>
      <c r="V188" s="121"/>
      <c r="W188" s="121"/>
      <c r="X188" s="121"/>
      <c r="Y188" s="121"/>
      <c r="Z188" s="121"/>
    </row>
    <row r="189" spans="1:26" s="71" customFormat="1">
      <c r="A189" s="70"/>
      <c r="C189" s="72"/>
      <c r="J189" s="236"/>
      <c r="K189" s="212"/>
      <c r="L189" s="212"/>
      <c r="M189" s="212"/>
      <c r="N189" s="212"/>
      <c r="O189" s="212"/>
      <c r="P189" s="212"/>
      <c r="Q189" s="212"/>
      <c r="R189" s="212"/>
      <c r="S189" s="212"/>
      <c r="T189" s="121"/>
      <c r="U189" s="121"/>
      <c r="V189" s="121"/>
      <c r="W189" s="121"/>
      <c r="X189" s="121"/>
      <c r="Y189" s="121"/>
      <c r="Z189" s="121"/>
    </row>
    <row r="190" spans="1:26" s="71" customFormat="1">
      <c r="A190" s="70"/>
      <c r="C190" s="72"/>
      <c r="J190" s="236"/>
      <c r="K190" s="212"/>
      <c r="L190" s="212"/>
      <c r="M190" s="212"/>
      <c r="N190" s="212"/>
      <c r="O190" s="212"/>
      <c r="P190" s="212"/>
      <c r="Q190" s="212"/>
      <c r="R190" s="212"/>
      <c r="S190" s="212"/>
      <c r="T190" s="121"/>
      <c r="U190" s="121"/>
      <c r="V190" s="121"/>
      <c r="W190" s="121"/>
      <c r="X190" s="121"/>
      <c r="Y190" s="121"/>
      <c r="Z190" s="121"/>
    </row>
    <row r="191" spans="1:26" s="71" customFormat="1">
      <c r="A191" s="70"/>
      <c r="C191" s="72"/>
      <c r="J191" s="236"/>
      <c r="K191" s="212"/>
      <c r="L191" s="212"/>
      <c r="M191" s="212"/>
      <c r="N191" s="212"/>
      <c r="O191" s="212"/>
      <c r="P191" s="212"/>
      <c r="Q191" s="212"/>
      <c r="R191" s="212"/>
      <c r="S191" s="212"/>
      <c r="T191" s="121"/>
      <c r="U191" s="121"/>
      <c r="V191" s="121"/>
      <c r="W191" s="121"/>
      <c r="X191" s="121"/>
      <c r="Y191" s="121"/>
      <c r="Z191" s="121"/>
    </row>
    <row r="192" spans="1:26" s="71" customFormat="1">
      <c r="A192" s="70"/>
      <c r="C192" s="72"/>
      <c r="J192" s="236"/>
      <c r="K192" s="212"/>
      <c r="L192" s="212"/>
      <c r="M192" s="212"/>
      <c r="N192" s="212"/>
      <c r="O192" s="212"/>
      <c r="P192" s="212"/>
      <c r="Q192" s="212"/>
      <c r="R192" s="212"/>
      <c r="S192" s="212"/>
      <c r="T192" s="121"/>
      <c r="U192" s="121"/>
      <c r="V192" s="121"/>
      <c r="W192" s="121"/>
      <c r="X192" s="121"/>
      <c r="Y192" s="121"/>
      <c r="Z192" s="121"/>
    </row>
    <row r="193" spans="1:26" s="71" customFormat="1">
      <c r="A193" s="70"/>
      <c r="C193" s="72"/>
      <c r="J193" s="236"/>
      <c r="K193" s="212"/>
      <c r="L193" s="212"/>
      <c r="M193" s="212"/>
      <c r="N193" s="212"/>
      <c r="O193" s="212"/>
      <c r="P193" s="212"/>
      <c r="Q193" s="212"/>
      <c r="R193" s="212"/>
      <c r="S193" s="212"/>
      <c r="T193" s="121"/>
      <c r="U193" s="121"/>
      <c r="V193" s="121"/>
      <c r="W193" s="121"/>
      <c r="X193" s="121"/>
      <c r="Y193" s="121"/>
      <c r="Z193" s="121"/>
    </row>
    <row r="194" spans="1:26" s="71" customFormat="1">
      <c r="A194" s="70"/>
      <c r="C194" s="72"/>
      <c r="J194" s="236"/>
      <c r="K194" s="212"/>
      <c r="L194" s="212"/>
      <c r="M194" s="212"/>
      <c r="N194" s="212"/>
      <c r="O194" s="212"/>
      <c r="P194" s="212"/>
      <c r="Q194" s="212"/>
      <c r="R194" s="212"/>
      <c r="S194" s="212"/>
      <c r="T194" s="121"/>
      <c r="U194" s="121"/>
      <c r="V194" s="121"/>
      <c r="W194" s="121"/>
      <c r="X194" s="121"/>
      <c r="Y194" s="121"/>
      <c r="Z194" s="121"/>
    </row>
    <row r="195" spans="1:26" s="71" customFormat="1">
      <c r="A195" s="70"/>
      <c r="C195" s="72"/>
      <c r="J195" s="236"/>
      <c r="K195" s="212"/>
      <c r="L195" s="212"/>
      <c r="M195" s="212"/>
      <c r="N195" s="212"/>
      <c r="O195" s="212"/>
      <c r="P195" s="212"/>
      <c r="Q195" s="212"/>
      <c r="R195" s="212"/>
      <c r="S195" s="212"/>
      <c r="T195" s="121"/>
      <c r="U195" s="121"/>
      <c r="V195" s="121"/>
      <c r="W195" s="121"/>
      <c r="X195" s="121"/>
      <c r="Y195" s="121"/>
      <c r="Z195" s="121"/>
    </row>
    <row r="196" spans="1:26" s="71" customFormat="1">
      <c r="A196" s="70"/>
      <c r="C196" s="72"/>
      <c r="J196" s="236"/>
      <c r="K196" s="212"/>
      <c r="L196" s="212"/>
      <c r="M196" s="212"/>
      <c r="N196" s="212"/>
      <c r="O196" s="212"/>
      <c r="P196" s="212"/>
      <c r="Q196" s="212"/>
      <c r="R196" s="212"/>
      <c r="S196" s="212"/>
      <c r="T196" s="121"/>
      <c r="U196" s="121"/>
      <c r="V196" s="121"/>
      <c r="W196" s="121"/>
      <c r="X196" s="121"/>
      <c r="Y196" s="121"/>
      <c r="Z196" s="121"/>
    </row>
    <row r="197" spans="1:26" s="71" customFormat="1">
      <c r="A197" s="70"/>
      <c r="C197" s="72"/>
      <c r="J197" s="236"/>
      <c r="K197" s="212"/>
      <c r="L197" s="212"/>
      <c r="M197" s="212"/>
      <c r="N197" s="212"/>
      <c r="O197" s="212"/>
      <c r="P197" s="212"/>
      <c r="Q197" s="212"/>
      <c r="R197" s="212"/>
      <c r="S197" s="212"/>
      <c r="T197" s="121"/>
      <c r="U197" s="121"/>
      <c r="V197" s="121"/>
      <c r="W197" s="121"/>
      <c r="X197" s="121"/>
      <c r="Y197" s="121"/>
      <c r="Z197" s="121"/>
    </row>
    <row r="198" spans="1:26" s="71" customFormat="1">
      <c r="A198" s="70"/>
      <c r="C198" s="72"/>
      <c r="J198" s="236"/>
      <c r="K198" s="212"/>
      <c r="L198" s="212"/>
      <c r="M198" s="212"/>
      <c r="N198" s="212"/>
      <c r="O198" s="212"/>
      <c r="P198" s="212"/>
      <c r="Q198" s="212"/>
      <c r="R198" s="212"/>
      <c r="S198" s="212"/>
      <c r="T198" s="121"/>
      <c r="U198" s="121"/>
      <c r="V198" s="121"/>
      <c r="W198" s="121"/>
      <c r="X198" s="121"/>
      <c r="Y198" s="121"/>
      <c r="Z198" s="121"/>
    </row>
    <row r="199" spans="1:26" s="71" customFormat="1">
      <c r="A199" s="70"/>
      <c r="C199" s="72"/>
      <c r="J199" s="236"/>
      <c r="K199" s="212"/>
      <c r="L199" s="212"/>
      <c r="M199" s="212"/>
      <c r="N199" s="212"/>
      <c r="O199" s="212"/>
      <c r="P199" s="212"/>
      <c r="Q199" s="212"/>
      <c r="R199" s="212"/>
      <c r="S199" s="212"/>
      <c r="T199" s="121"/>
      <c r="U199" s="121"/>
      <c r="V199" s="121"/>
      <c r="W199" s="121"/>
      <c r="X199" s="121"/>
      <c r="Y199" s="121"/>
      <c r="Z199" s="121"/>
    </row>
    <row r="200" spans="1:26" s="71" customFormat="1">
      <c r="A200" s="70"/>
      <c r="C200" s="72"/>
      <c r="J200" s="236"/>
      <c r="K200" s="212"/>
      <c r="L200" s="212"/>
      <c r="M200" s="212"/>
      <c r="N200" s="212"/>
      <c r="O200" s="212"/>
      <c r="P200" s="212"/>
      <c r="Q200" s="212"/>
      <c r="R200" s="212"/>
      <c r="S200" s="212"/>
      <c r="T200" s="121"/>
      <c r="U200" s="121"/>
      <c r="V200" s="121"/>
      <c r="W200" s="121"/>
      <c r="X200" s="121"/>
      <c r="Y200" s="121"/>
      <c r="Z200" s="121"/>
    </row>
    <row r="201" spans="1:26" s="71" customFormat="1">
      <c r="A201" s="70"/>
      <c r="C201" s="72"/>
      <c r="J201" s="236"/>
      <c r="K201" s="212"/>
      <c r="L201" s="212"/>
      <c r="M201" s="212"/>
      <c r="N201" s="212"/>
      <c r="O201" s="212"/>
      <c r="P201" s="212"/>
      <c r="Q201" s="212"/>
      <c r="R201" s="212"/>
      <c r="S201" s="212"/>
      <c r="T201" s="121"/>
      <c r="U201" s="121"/>
      <c r="V201" s="121"/>
      <c r="W201" s="121"/>
      <c r="X201" s="121"/>
      <c r="Y201" s="121"/>
      <c r="Z201" s="121"/>
    </row>
    <row r="202" spans="1:26" s="71" customFormat="1">
      <c r="A202" s="70"/>
      <c r="C202" s="72"/>
      <c r="J202" s="236"/>
      <c r="K202" s="212"/>
      <c r="L202" s="212"/>
      <c r="M202" s="212"/>
      <c r="N202" s="212"/>
      <c r="O202" s="212"/>
      <c r="P202" s="212"/>
      <c r="Q202" s="212"/>
      <c r="R202" s="212"/>
      <c r="S202" s="212"/>
      <c r="T202" s="121"/>
      <c r="U202" s="121"/>
      <c r="V202" s="121"/>
      <c r="W202" s="121"/>
      <c r="X202" s="121"/>
      <c r="Y202" s="121"/>
      <c r="Z202" s="121"/>
    </row>
    <row r="203" spans="1:26" s="71" customFormat="1">
      <c r="A203" s="70"/>
      <c r="C203" s="72"/>
      <c r="J203" s="236"/>
      <c r="K203" s="212"/>
      <c r="L203" s="212"/>
      <c r="M203" s="212"/>
      <c r="N203" s="212"/>
      <c r="O203" s="212"/>
      <c r="P203" s="212"/>
      <c r="Q203" s="212"/>
      <c r="R203" s="212"/>
      <c r="S203" s="212"/>
      <c r="T203" s="121"/>
      <c r="U203" s="121"/>
      <c r="V203" s="121"/>
      <c r="W203" s="121"/>
      <c r="X203" s="121"/>
      <c r="Y203" s="121"/>
      <c r="Z203" s="121"/>
    </row>
    <row r="204" spans="1:26" s="71" customFormat="1">
      <c r="A204" s="70"/>
      <c r="C204" s="72"/>
      <c r="J204" s="236"/>
      <c r="K204" s="212"/>
      <c r="L204" s="212"/>
      <c r="M204" s="212"/>
      <c r="N204" s="212"/>
      <c r="O204" s="212"/>
      <c r="P204" s="212"/>
      <c r="Q204" s="212"/>
      <c r="R204" s="212"/>
      <c r="S204" s="212"/>
      <c r="T204" s="121"/>
      <c r="U204" s="121"/>
      <c r="V204" s="121"/>
      <c r="W204" s="121"/>
      <c r="X204" s="121"/>
      <c r="Y204" s="121"/>
      <c r="Z204" s="121"/>
    </row>
    <row r="205" spans="1:26" s="71" customFormat="1">
      <c r="A205" s="70"/>
      <c r="C205" s="72"/>
      <c r="J205" s="236"/>
      <c r="K205" s="212"/>
      <c r="L205" s="212"/>
      <c r="M205" s="212"/>
      <c r="N205" s="212"/>
      <c r="O205" s="212"/>
      <c r="P205" s="212"/>
      <c r="Q205" s="212"/>
      <c r="R205" s="212"/>
      <c r="S205" s="212"/>
      <c r="T205" s="121"/>
      <c r="U205" s="121"/>
      <c r="V205" s="121"/>
      <c r="W205" s="121"/>
      <c r="X205" s="121"/>
      <c r="Y205" s="121"/>
      <c r="Z205" s="121"/>
    </row>
    <row r="206" spans="1:26" s="71" customFormat="1">
      <c r="A206" s="70"/>
      <c r="C206" s="72"/>
      <c r="J206" s="236"/>
      <c r="K206" s="212"/>
      <c r="L206" s="212"/>
      <c r="M206" s="212"/>
      <c r="N206" s="212"/>
      <c r="O206" s="212"/>
      <c r="P206" s="212"/>
      <c r="Q206" s="212"/>
      <c r="R206" s="212"/>
      <c r="S206" s="212"/>
      <c r="T206" s="121"/>
      <c r="U206" s="121"/>
      <c r="V206" s="121"/>
      <c r="W206" s="121"/>
      <c r="X206" s="121"/>
      <c r="Y206" s="121"/>
      <c r="Z206" s="121"/>
    </row>
    <row r="207" spans="1:26" s="71" customFormat="1">
      <c r="A207" s="70"/>
      <c r="C207" s="72"/>
      <c r="J207" s="236"/>
      <c r="K207" s="212"/>
      <c r="L207" s="212"/>
      <c r="M207" s="212"/>
      <c r="N207" s="212"/>
      <c r="O207" s="212"/>
      <c r="P207" s="212"/>
      <c r="Q207" s="212"/>
      <c r="R207" s="212"/>
      <c r="S207" s="212"/>
      <c r="T207" s="121"/>
      <c r="U207" s="121"/>
      <c r="V207" s="121"/>
      <c r="W207" s="121"/>
      <c r="X207" s="121"/>
      <c r="Y207" s="121"/>
      <c r="Z207" s="121"/>
    </row>
    <row r="208" spans="1:26" s="71" customFormat="1">
      <c r="A208" s="70"/>
      <c r="C208" s="72"/>
      <c r="J208" s="236"/>
      <c r="K208" s="212"/>
      <c r="L208" s="212"/>
      <c r="M208" s="212"/>
      <c r="N208" s="212"/>
      <c r="O208" s="212"/>
      <c r="P208" s="212"/>
      <c r="Q208" s="212"/>
      <c r="R208" s="212"/>
      <c r="S208" s="212"/>
      <c r="T208" s="121"/>
      <c r="U208" s="121"/>
      <c r="V208" s="121"/>
      <c r="W208" s="121"/>
      <c r="X208" s="121"/>
      <c r="Y208" s="121"/>
      <c r="Z208" s="121"/>
    </row>
    <row r="209" spans="1:26" s="71" customFormat="1">
      <c r="A209" s="70"/>
      <c r="C209" s="72"/>
      <c r="J209" s="236"/>
      <c r="K209" s="212"/>
      <c r="L209" s="212"/>
      <c r="M209" s="212"/>
      <c r="N209" s="212"/>
      <c r="O209" s="212"/>
      <c r="P209" s="212"/>
      <c r="Q209" s="212"/>
      <c r="R209" s="212"/>
      <c r="S209" s="212"/>
      <c r="T209" s="121"/>
      <c r="U209" s="121"/>
      <c r="V209" s="121"/>
      <c r="W209" s="121"/>
      <c r="X209" s="121"/>
      <c r="Y209" s="121"/>
      <c r="Z209" s="121"/>
    </row>
    <row r="210" spans="1:26" s="71" customFormat="1">
      <c r="A210" s="70"/>
      <c r="C210" s="72"/>
      <c r="J210" s="236"/>
      <c r="K210" s="212"/>
      <c r="L210" s="212"/>
      <c r="M210" s="212"/>
      <c r="N210" s="212"/>
      <c r="O210" s="212"/>
      <c r="P210" s="212"/>
      <c r="Q210" s="212"/>
      <c r="R210" s="212"/>
      <c r="S210" s="212"/>
      <c r="T210" s="121"/>
      <c r="U210" s="121"/>
      <c r="V210" s="121"/>
      <c r="W210" s="121"/>
      <c r="X210" s="121"/>
      <c r="Y210" s="121"/>
      <c r="Z210" s="121"/>
    </row>
    <row r="211" spans="1:26" s="71" customFormat="1">
      <c r="A211" s="70"/>
      <c r="C211" s="72"/>
      <c r="J211" s="236"/>
      <c r="K211" s="212"/>
      <c r="L211" s="212"/>
      <c r="M211" s="212"/>
      <c r="N211" s="212"/>
      <c r="O211" s="212"/>
      <c r="P211" s="212"/>
      <c r="Q211" s="212"/>
      <c r="R211" s="212"/>
      <c r="S211" s="212"/>
      <c r="T211" s="121"/>
      <c r="U211" s="121"/>
      <c r="V211" s="121"/>
      <c r="W211" s="121"/>
      <c r="X211" s="121"/>
      <c r="Y211" s="121"/>
      <c r="Z211" s="121"/>
    </row>
    <row r="212" spans="1:26" s="71" customFormat="1">
      <c r="A212" s="70"/>
      <c r="C212" s="72"/>
      <c r="J212" s="236"/>
      <c r="K212" s="212"/>
      <c r="L212" s="212"/>
      <c r="M212" s="212"/>
      <c r="N212" s="212"/>
      <c r="O212" s="212"/>
      <c r="P212" s="212"/>
      <c r="Q212" s="212"/>
      <c r="R212" s="212"/>
      <c r="S212" s="212"/>
      <c r="T212" s="121"/>
      <c r="U212" s="121"/>
      <c r="V212" s="121"/>
      <c r="W212" s="121"/>
      <c r="X212" s="121"/>
      <c r="Y212" s="121"/>
      <c r="Z212" s="121"/>
    </row>
    <row r="213" spans="1:26" s="71" customFormat="1">
      <c r="A213" s="70"/>
      <c r="C213" s="72"/>
      <c r="J213" s="236"/>
      <c r="K213" s="212"/>
      <c r="L213" s="212"/>
      <c r="M213" s="212"/>
      <c r="N213" s="212"/>
      <c r="O213" s="212"/>
      <c r="P213" s="212"/>
      <c r="Q213" s="212"/>
      <c r="R213" s="212"/>
      <c r="S213" s="212"/>
      <c r="T213" s="121"/>
      <c r="U213" s="121"/>
      <c r="V213" s="121"/>
      <c r="W213" s="121"/>
      <c r="X213" s="121"/>
      <c r="Y213" s="121"/>
      <c r="Z213" s="121"/>
    </row>
    <row r="214" spans="1:26" s="71" customFormat="1">
      <c r="A214" s="70"/>
      <c r="C214" s="72"/>
      <c r="J214" s="236"/>
      <c r="K214" s="212"/>
      <c r="L214" s="212"/>
      <c r="M214" s="212"/>
      <c r="N214" s="212"/>
      <c r="O214" s="212"/>
      <c r="P214" s="212"/>
      <c r="Q214" s="212"/>
      <c r="R214" s="212"/>
      <c r="S214" s="212"/>
      <c r="T214" s="121"/>
      <c r="U214" s="121"/>
      <c r="V214" s="121"/>
      <c r="W214" s="121"/>
      <c r="X214" s="121"/>
      <c r="Y214" s="121"/>
      <c r="Z214" s="121"/>
    </row>
    <row r="215" spans="1:26" s="71" customFormat="1">
      <c r="A215" s="70"/>
      <c r="C215" s="72"/>
      <c r="J215" s="236"/>
      <c r="K215" s="212"/>
      <c r="L215" s="212"/>
      <c r="M215" s="212"/>
      <c r="N215" s="212"/>
      <c r="O215" s="212"/>
      <c r="P215" s="212"/>
      <c r="Q215" s="212"/>
      <c r="R215" s="212"/>
      <c r="S215" s="212"/>
      <c r="T215" s="121"/>
      <c r="U215" s="121"/>
      <c r="V215" s="121"/>
      <c r="W215" s="121"/>
      <c r="X215" s="121"/>
      <c r="Y215" s="121"/>
      <c r="Z215" s="121"/>
    </row>
    <row r="216" spans="1:26" s="71" customFormat="1">
      <c r="A216" s="70"/>
      <c r="C216" s="72"/>
      <c r="J216" s="236"/>
      <c r="K216" s="212"/>
      <c r="L216" s="212"/>
      <c r="M216" s="212"/>
      <c r="N216" s="212"/>
      <c r="O216" s="212"/>
      <c r="P216" s="212"/>
      <c r="Q216" s="212"/>
      <c r="R216" s="212"/>
      <c r="S216" s="212"/>
      <c r="T216" s="121"/>
      <c r="U216" s="121"/>
      <c r="V216" s="121"/>
      <c r="W216" s="121"/>
      <c r="X216" s="121"/>
      <c r="Y216" s="121"/>
      <c r="Z216" s="121"/>
    </row>
    <row r="217" spans="1:26" s="71" customFormat="1">
      <c r="A217" s="70"/>
      <c r="C217" s="72"/>
      <c r="J217" s="236"/>
      <c r="K217" s="212"/>
      <c r="L217" s="212"/>
      <c r="M217" s="212"/>
      <c r="N217" s="212"/>
      <c r="O217" s="212"/>
      <c r="P217" s="212"/>
      <c r="Q217" s="212"/>
      <c r="R217" s="212"/>
      <c r="S217" s="212"/>
      <c r="T217" s="121"/>
      <c r="U217" s="121"/>
      <c r="V217" s="121"/>
      <c r="W217" s="121"/>
      <c r="X217" s="121"/>
      <c r="Y217" s="121"/>
      <c r="Z217" s="121"/>
    </row>
    <row r="218" spans="1:26" s="71" customFormat="1">
      <c r="A218" s="70"/>
      <c r="C218" s="72"/>
      <c r="J218" s="236"/>
      <c r="K218" s="212"/>
      <c r="L218" s="212"/>
      <c r="M218" s="212"/>
      <c r="N218" s="212"/>
      <c r="O218" s="212"/>
      <c r="P218" s="212"/>
      <c r="Q218" s="212"/>
      <c r="R218" s="212"/>
      <c r="S218" s="212"/>
      <c r="T218" s="121"/>
      <c r="U218" s="121"/>
      <c r="V218" s="121"/>
      <c r="W218" s="121"/>
      <c r="X218" s="121"/>
      <c r="Y218" s="121"/>
      <c r="Z218" s="121"/>
    </row>
    <row r="219" spans="1:26" s="71" customFormat="1">
      <c r="A219" s="70"/>
      <c r="C219" s="72"/>
      <c r="J219" s="236"/>
      <c r="K219" s="212"/>
      <c r="L219" s="212"/>
      <c r="M219" s="212"/>
      <c r="N219" s="212"/>
      <c r="O219" s="212"/>
      <c r="P219" s="212"/>
      <c r="Q219" s="212"/>
      <c r="R219" s="212"/>
      <c r="S219" s="212"/>
      <c r="T219" s="121"/>
      <c r="U219" s="121"/>
      <c r="V219" s="121"/>
      <c r="W219" s="121"/>
      <c r="X219" s="121"/>
      <c r="Y219" s="121"/>
      <c r="Z219" s="121"/>
    </row>
    <row r="220" spans="1:26" s="71" customFormat="1">
      <c r="A220" s="70"/>
      <c r="C220" s="72"/>
      <c r="J220" s="236"/>
      <c r="K220" s="212"/>
      <c r="L220" s="212"/>
      <c r="M220" s="212"/>
      <c r="N220" s="212"/>
      <c r="O220" s="212"/>
      <c r="P220" s="212"/>
      <c r="Q220" s="212"/>
      <c r="R220" s="212"/>
      <c r="S220" s="212"/>
      <c r="T220" s="121"/>
      <c r="U220" s="121"/>
      <c r="V220" s="121"/>
      <c r="W220" s="121"/>
      <c r="X220" s="121"/>
      <c r="Y220" s="121"/>
      <c r="Z220" s="121"/>
    </row>
    <row r="221" spans="1:26" s="71" customFormat="1">
      <c r="A221" s="70"/>
      <c r="C221" s="72"/>
      <c r="J221" s="236"/>
      <c r="K221" s="212"/>
      <c r="L221" s="212"/>
      <c r="M221" s="212"/>
      <c r="N221" s="212"/>
      <c r="O221" s="212"/>
      <c r="P221" s="212"/>
      <c r="Q221" s="212"/>
      <c r="R221" s="212"/>
      <c r="S221" s="212"/>
      <c r="T221" s="121"/>
      <c r="U221" s="121"/>
      <c r="V221" s="121"/>
      <c r="W221" s="121"/>
      <c r="X221" s="121"/>
      <c r="Y221" s="121"/>
      <c r="Z221" s="121"/>
    </row>
    <row r="222" spans="1:26" s="71" customFormat="1">
      <c r="A222" s="70"/>
      <c r="C222" s="72"/>
      <c r="J222" s="236"/>
      <c r="K222" s="212"/>
      <c r="L222" s="212"/>
      <c r="M222" s="212"/>
      <c r="N222" s="212"/>
      <c r="O222" s="212"/>
      <c r="P222" s="212"/>
      <c r="Q222" s="212"/>
      <c r="R222" s="212"/>
      <c r="S222" s="212"/>
      <c r="T222" s="121"/>
      <c r="U222" s="121"/>
      <c r="V222" s="121"/>
      <c r="W222" s="121"/>
      <c r="X222" s="121"/>
      <c r="Y222" s="121"/>
      <c r="Z222" s="121"/>
    </row>
    <row r="223" spans="1:26" s="71" customFormat="1">
      <c r="A223" s="70"/>
      <c r="C223" s="72"/>
      <c r="J223" s="236"/>
      <c r="K223" s="212"/>
      <c r="L223" s="212"/>
      <c r="M223" s="212"/>
      <c r="N223" s="212"/>
      <c r="O223" s="212"/>
      <c r="P223" s="212"/>
      <c r="Q223" s="212"/>
      <c r="R223" s="212"/>
      <c r="S223" s="212"/>
      <c r="T223" s="121"/>
      <c r="U223" s="121"/>
      <c r="V223" s="121"/>
      <c r="W223" s="121"/>
      <c r="X223" s="121"/>
      <c r="Y223" s="121"/>
      <c r="Z223" s="121"/>
    </row>
    <row r="224" spans="1:26" s="71" customFormat="1">
      <c r="A224" s="70"/>
      <c r="C224" s="72"/>
      <c r="J224" s="236"/>
      <c r="K224" s="212"/>
      <c r="L224" s="212"/>
      <c r="M224" s="212"/>
      <c r="N224" s="212"/>
      <c r="O224" s="212"/>
      <c r="P224" s="212"/>
      <c r="Q224" s="212"/>
      <c r="R224" s="212"/>
      <c r="S224" s="212"/>
      <c r="T224" s="121"/>
      <c r="U224" s="121"/>
      <c r="V224" s="121"/>
      <c r="W224" s="121"/>
      <c r="X224" s="121"/>
      <c r="Y224" s="121"/>
      <c r="Z224" s="121"/>
    </row>
    <row r="225" spans="1:26" s="71" customFormat="1">
      <c r="A225" s="70"/>
      <c r="C225" s="72"/>
      <c r="J225" s="236"/>
      <c r="K225" s="212"/>
      <c r="L225" s="212"/>
      <c r="M225" s="212"/>
      <c r="N225" s="212"/>
      <c r="O225" s="212"/>
      <c r="P225" s="212"/>
      <c r="Q225" s="212"/>
      <c r="R225" s="212"/>
      <c r="S225" s="212"/>
      <c r="T225" s="121"/>
      <c r="U225" s="121"/>
      <c r="V225" s="121"/>
      <c r="W225" s="121"/>
      <c r="X225" s="121"/>
      <c r="Y225" s="121"/>
      <c r="Z225" s="121"/>
    </row>
    <row r="226" spans="1:26" s="71" customFormat="1">
      <c r="A226" s="70"/>
      <c r="C226" s="72"/>
      <c r="J226" s="236"/>
      <c r="K226" s="212"/>
      <c r="L226" s="212"/>
      <c r="M226" s="212"/>
      <c r="N226" s="212"/>
      <c r="O226" s="212"/>
      <c r="P226" s="212"/>
      <c r="Q226" s="212"/>
      <c r="R226" s="212"/>
      <c r="S226" s="212"/>
      <c r="T226" s="121"/>
      <c r="U226" s="121"/>
      <c r="V226" s="121"/>
      <c r="W226" s="121"/>
      <c r="X226" s="121"/>
      <c r="Y226" s="121"/>
      <c r="Z226" s="121"/>
    </row>
    <row r="227" spans="1:26" s="71" customFormat="1">
      <c r="A227" s="70"/>
      <c r="C227" s="72"/>
      <c r="J227" s="236"/>
      <c r="K227" s="212"/>
      <c r="L227" s="212"/>
      <c r="M227" s="212"/>
      <c r="N227" s="212"/>
      <c r="O227" s="212"/>
      <c r="P227" s="212"/>
      <c r="Q227" s="212"/>
      <c r="R227" s="212"/>
      <c r="S227" s="212"/>
      <c r="T227" s="121"/>
      <c r="U227" s="121"/>
      <c r="V227" s="121"/>
      <c r="W227" s="121"/>
      <c r="X227" s="121"/>
      <c r="Y227" s="121"/>
      <c r="Z227" s="121"/>
    </row>
    <row r="228" spans="1:26" s="71" customFormat="1">
      <c r="A228" s="70"/>
      <c r="C228" s="72"/>
      <c r="J228" s="236"/>
      <c r="K228" s="212"/>
      <c r="L228" s="212"/>
      <c r="M228" s="212"/>
      <c r="N228" s="212"/>
      <c r="O228" s="212"/>
      <c r="P228" s="212"/>
      <c r="Q228" s="212"/>
      <c r="R228" s="212"/>
      <c r="S228" s="212"/>
      <c r="T228" s="121"/>
      <c r="U228" s="121"/>
      <c r="V228" s="121"/>
      <c r="W228" s="121"/>
      <c r="X228" s="121"/>
      <c r="Y228" s="121"/>
      <c r="Z228" s="121"/>
    </row>
    <row r="229" spans="1:26" s="71" customFormat="1">
      <c r="A229" s="70"/>
      <c r="C229" s="72"/>
      <c r="J229" s="236"/>
      <c r="K229" s="212"/>
      <c r="L229" s="212"/>
      <c r="M229" s="212"/>
      <c r="N229" s="212"/>
      <c r="O229" s="212"/>
      <c r="P229" s="212"/>
      <c r="Q229" s="212"/>
      <c r="R229" s="212"/>
      <c r="S229" s="212"/>
      <c r="T229" s="121"/>
      <c r="U229" s="121"/>
      <c r="V229" s="121"/>
      <c r="W229" s="121"/>
      <c r="X229" s="121"/>
      <c r="Y229" s="121"/>
      <c r="Z229" s="121"/>
    </row>
    <row r="230" spans="1:26" s="71" customFormat="1">
      <c r="A230" s="70"/>
      <c r="C230" s="72"/>
      <c r="J230" s="236"/>
      <c r="K230" s="212"/>
      <c r="L230" s="212"/>
      <c r="M230" s="212"/>
      <c r="N230" s="212"/>
      <c r="O230" s="212"/>
      <c r="P230" s="212"/>
      <c r="Q230" s="212"/>
      <c r="R230" s="212"/>
      <c r="S230" s="212"/>
      <c r="T230" s="121"/>
      <c r="U230" s="121"/>
      <c r="V230" s="121"/>
      <c r="W230" s="121"/>
      <c r="X230" s="121"/>
      <c r="Y230" s="121"/>
      <c r="Z230" s="121"/>
    </row>
    <row r="231" spans="1:26" s="71" customFormat="1">
      <c r="A231" s="70"/>
      <c r="C231" s="72"/>
      <c r="J231" s="236"/>
      <c r="K231" s="212"/>
      <c r="L231" s="212"/>
      <c r="M231" s="212"/>
      <c r="N231" s="212"/>
      <c r="O231" s="212"/>
      <c r="P231" s="212"/>
      <c r="Q231" s="212"/>
      <c r="R231" s="212"/>
      <c r="S231" s="212"/>
      <c r="T231" s="121"/>
      <c r="U231" s="121"/>
      <c r="V231" s="121"/>
      <c r="W231" s="121"/>
      <c r="X231" s="121"/>
      <c r="Y231" s="121"/>
      <c r="Z231" s="121"/>
    </row>
    <row r="232" spans="1:26" s="71" customFormat="1">
      <c r="A232" s="70"/>
      <c r="C232" s="72"/>
      <c r="J232" s="236"/>
      <c r="K232" s="212"/>
      <c r="L232" s="212"/>
      <c r="M232" s="212"/>
      <c r="N232" s="212"/>
      <c r="O232" s="212"/>
      <c r="P232" s="212"/>
      <c r="Q232" s="212"/>
      <c r="R232" s="212"/>
      <c r="S232" s="212"/>
      <c r="T232" s="121"/>
      <c r="U232" s="121"/>
      <c r="V232" s="121"/>
      <c r="W232" s="121"/>
      <c r="X232" s="121"/>
      <c r="Y232" s="121"/>
      <c r="Z232" s="121"/>
    </row>
    <row r="233" spans="1:26" s="71" customFormat="1">
      <c r="A233" s="70"/>
      <c r="C233" s="72"/>
      <c r="J233" s="236"/>
      <c r="K233" s="212"/>
      <c r="L233" s="212"/>
      <c r="M233" s="212"/>
      <c r="N233" s="212"/>
      <c r="O233" s="212"/>
      <c r="P233" s="212"/>
      <c r="Q233" s="212"/>
      <c r="R233" s="212"/>
      <c r="S233" s="212"/>
      <c r="T233" s="121"/>
      <c r="U233" s="121"/>
      <c r="V233" s="121"/>
      <c r="W233" s="121"/>
      <c r="X233" s="121"/>
      <c r="Y233" s="121"/>
      <c r="Z233" s="121"/>
    </row>
    <row r="234" spans="1:26" s="71" customFormat="1">
      <c r="A234" s="70"/>
      <c r="C234" s="72"/>
      <c r="J234" s="236"/>
      <c r="K234" s="212"/>
      <c r="L234" s="212"/>
      <c r="M234" s="212"/>
      <c r="N234" s="212"/>
      <c r="O234" s="212"/>
      <c r="P234" s="212"/>
      <c r="Q234" s="212"/>
      <c r="R234" s="212"/>
      <c r="S234" s="212"/>
      <c r="T234" s="121"/>
      <c r="U234" s="121"/>
      <c r="V234" s="121"/>
      <c r="W234" s="121"/>
      <c r="X234" s="121"/>
      <c r="Y234" s="121"/>
      <c r="Z234" s="121"/>
    </row>
    <row r="235" spans="1:26" s="71" customFormat="1">
      <c r="A235" s="70"/>
      <c r="C235" s="72"/>
      <c r="J235" s="236"/>
      <c r="K235" s="212"/>
      <c r="L235" s="212"/>
      <c r="M235" s="212"/>
      <c r="N235" s="212"/>
      <c r="O235" s="212"/>
      <c r="P235" s="212"/>
      <c r="Q235" s="212"/>
      <c r="R235" s="212"/>
      <c r="S235" s="212"/>
      <c r="T235" s="121"/>
      <c r="U235" s="121"/>
      <c r="V235" s="121"/>
      <c r="W235" s="121"/>
      <c r="X235" s="121"/>
      <c r="Y235" s="121"/>
      <c r="Z235" s="121"/>
    </row>
    <row r="236" spans="1:26" s="71" customFormat="1">
      <c r="A236" s="70"/>
      <c r="C236" s="72"/>
      <c r="J236" s="236"/>
      <c r="K236" s="212"/>
      <c r="L236" s="212"/>
      <c r="M236" s="212"/>
      <c r="N236" s="212"/>
      <c r="O236" s="212"/>
      <c r="P236" s="212"/>
      <c r="Q236" s="212"/>
      <c r="R236" s="212"/>
      <c r="S236" s="212"/>
      <c r="T236" s="121"/>
      <c r="U236" s="121"/>
      <c r="V236" s="121"/>
      <c r="W236" s="121"/>
      <c r="X236" s="121"/>
      <c r="Y236" s="121"/>
      <c r="Z236" s="121"/>
    </row>
    <row r="237" spans="1:26" s="71" customFormat="1">
      <c r="A237" s="70"/>
      <c r="C237" s="72"/>
      <c r="J237" s="236"/>
      <c r="K237" s="212"/>
      <c r="L237" s="212"/>
      <c r="M237" s="212"/>
      <c r="N237" s="212"/>
      <c r="O237" s="212"/>
      <c r="P237" s="212"/>
      <c r="Q237" s="212"/>
      <c r="R237" s="212"/>
      <c r="S237" s="212"/>
      <c r="T237" s="121"/>
      <c r="U237" s="121"/>
      <c r="V237" s="121"/>
      <c r="W237" s="121"/>
      <c r="X237" s="121"/>
      <c r="Y237" s="121"/>
      <c r="Z237" s="121"/>
    </row>
    <row r="238" spans="1:26" s="71" customFormat="1">
      <c r="A238" s="70"/>
      <c r="C238" s="72"/>
      <c r="J238" s="236"/>
      <c r="K238" s="212"/>
      <c r="L238" s="212"/>
      <c r="M238" s="212"/>
      <c r="N238" s="212"/>
      <c r="O238" s="212"/>
      <c r="P238" s="212"/>
      <c r="Q238" s="212"/>
      <c r="R238" s="212"/>
      <c r="S238" s="212"/>
      <c r="T238" s="121"/>
      <c r="U238" s="121"/>
      <c r="V238" s="121"/>
      <c r="W238" s="121"/>
      <c r="X238" s="121"/>
      <c r="Y238" s="121"/>
      <c r="Z238" s="121"/>
    </row>
    <row r="239" spans="1:26" s="71" customFormat="1">
      <c r="A239" s="70"/>
      <c r="C239" s="72"/>
      <c r="J239" s="236"/>
      <c r="K239" s="212"/>
      <c r="L239" s="212"/>
      <c r="M239" s="212"/>
      <c r="N239" s="212"/>
      <c r="O239" s="212"/>
      <c r="P239" s="212"/>
      <c r="Q239" s="212"/>
      <c r="R239" s="212"/>
      <c r="S239" s="212"/>
      <c r="T239" s="121"/>
      <c r="U239" s="121"/>
      <c r="V239" s="121"/>
      <c r="W239" s="121"/>
      <c r="X239" s="121"/>
      <c r="Y239" s="121"/>
      <c r="Z239" s="121"/>
    </row>
    <row r="240" spans="1:26" s="71" customFormat="1">
      <c r="A240" s="70"/>
      <c r="C240" s="72"/>
      <c r="J240" s="236"/>
      <c r="K240" s="212"/>
      <c r="L240" s="212"/>
      <c r="M240" s="212"/>
      <c r="N240" s="212"/>
      <c r="O240" s="212"/>
      <c r="P240" s="212"/>
      <c r="Q240" s="212"/>
      <c r="R240" s="212"/>
      <c r="S240" s="212"/>
      <c r="T240" s="121"/>
      <c r="U240" s="121"/>
      <c r="V240" s="121"/>
      <c r="W240" s="121"/>
      <c r="X240" s="121"/>
      <c r="Y240" s="121"/>
      <c r="Z240" s="121"/>
    </row>
    <row r="241" spans="1:26" s="71" customFormat="1">
      <c r="A241" s="70"/>
      <c r="C241" s="72"/>
      <c r="J241" s="236"/>
      <c r="K241" s="212"/>
      <c r="L241" s="212"/>
      <c r="M241" s="212"/>
      <c r="N241" s="212"/>
      <c r="O241" s="212"/>
      <c r="P241" s="212"/>
      <c r="Q241" s="212"/>
      <c r="R241" s="212"/>
      <c r="S241" s="212"/>
      <c r="T241" s="121"/>
      <c r="U241" s="121"/>
      <c r="V241" s="121"/>
      <c r="W241" s="121"/>
      <c r="X241" s="121"/>
      <c r="Y241" s="121"/>
      <c r="Z241" s="121"/>
    </row>
    <row r="242" spans="1:26" s="71" customFormat="1">
      <c r="A242" s="70"/>
      <c r="C242" s="72"/>
      <c r="J242" s="236"/>
      <c r="K242" s="212"/>
      <c r="L242" s="212"/>
      <c r="M242" s="212"/>
      <c r="N242" s="212"/>
      <c r="O242" s="212"/>
      <c r="P242" s="212"/>
      <c r="Q242" s="212"/>
      <c r="R242" s="212"/>
      <c r="S242" s="212"/>
      <c r="T242" s="121"/>
      <c r="U242" s="121"/>
      <c r="V242" s="121"/>
      <c r="W242" s="121"/>
      <c r="X242" s="121"/>
      <c r="Y242" s="121"/>
      <c r="Z242" s="121"/>
    </row>
    <row r="243" spans="1:26" s="71" customFormat="1">
      <c r="A243" s="70"/>
      <c r="C243" s="72"/>
      <c r="J243" s="236"/>
      <c r="K243" s="212"/>
      <c r="L243" s="212"/>
      <c r="M243" s="212"/>
      <c r="N243" s="212"/>
      <c r="O243" s="212"/>
      <c r="P243" s="212"/>
      <c r="Q243" s="212"/>
      <c r="R243" s="212"/>
      <c r="S243" s="212"/>
      <c r="T243" s="121"/>
      <c r="U243" s="121"/>
      <c r="V243" s="121"/>
      <c r="W243" s="121"/>
      <c r="X243" s="121"/>
      <c r="Y243" s="121"/>
      <c r="Z243" s="121"/>
    </row>
    <row r="244" spans="1:26" s="71" customFormat="1">
      <c r="A244" s="70"/>
      <c r="C244" s="72"/>
      <c r="J244" s="236"/>
      <c r="K244" s="212"/>
      <c r="L244" s="212"/>
      <c r="M244" s="212"/>
      <c r="N244" s="212"/>
      <c r="O244" s="212"/>
      <c r="P244" s="212"/>
      <c r="Q244" s="212"/>
      <c r="R244" s="212"/>
      <c r="S244" s="212"/>
      <c r="T244" s="121"/>
      <c r="U244" s="121"/>
      <c r="V244" s="121"/>
      <c r="W244" s="121"/>
      <c r="X244" s="121"/>
      <c r="Y244" s="121"/>
      <c r="Z244" s="121"/>
    </row>
    <row r="245" spans="1:26" s="71" customFormat="1">
      <c r="A245" s="70"/>
      <c r="C245" s="72"/>
      <c r="J245" s="236"/>
      <c r="K245" s="212"/>
      <c r="L245" s="212"/>
      <c r="M245" s="212"/>
      <c r="N245" s="212"/>
      <c r="O245" s="212"/>
      <c r="P245" s="212"/>
      <c r="Q245" s="212"/>
      <c r="R245" s="212"/>
      <c r="S245" s="212"/>
      <c r="T245" s="121"/>
      <c r="U245" s="121"/>
      <c r="V245" s="121"/>
      <c r="W245" s="121"/>
      <c r="X245" s="121"/>
      <c r="Y245" s="121"/>
      <c r="Z245" s="121"/>
    </row>
    <row r="246" spans="1:26" s="71" customFormat="1">
      <c r="A246" s="70"/>
      <c r="C246" s="72"/>
      <c r="J246" s="236"/>
      <c r="K246" s="212"/>
      <c r="L246" s="212"/>
      <c r="M246" s="212"/>
      <c r="N246" s="212"/>
      <c r="O246" s="212"/>
      <c r="P246" s="212"/>
      <c r="Q246" s="212"/>
      <c r="R246" s="212"/>
      <c r="S246" s="212"/>
      <c r="T246" s="121"/>
      <c r="U246" s="121"/>
      <c r="V246" s="121"/>
      <c r="W246" s="121"/>
      <c r="X246" s="121"/>
      <c r="Y246" s="121"/>
      <c r="Z246" s="121"/>
    </row>
    <row r="247" spans="1:26" s="71" customFormat="1">
      <c r="A247" s="70"/>
      <c r="C247" s="72"/>
      <c r="J247" s="236"/>
      <c r="K247" s="212"/>
      <c r="L247" s="212"/>
      <c r="M247" s="212"/>
      <c r="N247" s="212"/>
      <c r="O247" s="212"/>
      <c r="P247" s="212"/>
      <c r="Q247" s="212"/>
      <c r="R247" s="212"/>
      <c r="S247" s="212"/>
      <c r="T247" s="121"/>
      <c r="U247" s="121"/>
      <c r="V247" s="121"/>
      <c r="W247" s="121"/>
      <c r="X247" s="121"/>
      <c r="Y247" s="121"/>
      <c r="Z247" s="121"/>
    </row>
    <row r="248" spans="1:26" s="71" customFormat="1">
      <c r="A248" s="70"/>
      <c r="C248" s="72"/>
      <c r="J248" s="236"/>
      <c r="K248" s="212"/>
      <c r="L248" s="212"/>
      <c r="M248" s="212"/>
      <c r="N248" s="212"/>
      <c r="O248" s="212"/>
      <c r="P248" s="212"/>
      <c r="Q248" s="212"/>
      <c r="R248" s="212"/>
      <c r="S248" s="212"/>
      <c r="T248" s="121"/>
      <c r="U248" s="121"/>
      <c r="V248" s="121"/>
      <c r="W248" s="121"/>
      <c r="X248" s="121"/>
      <c r="Y248" s="121"/>
      <c r="Z248" s="121"/>
    </row>
    <row r="249" spans="1:26" s="71" customFormat="1">
      <c r="A249" s="70"/>
      <c r="C249" s="72"/>
      <c r="J249" s="236"/>
      <c r="K249" s="212"/>
      <c r="L249" s="212"/>
      <c r="M249" s="212"/>
      <c r="N249" s="212"/>
      <c r="O249" s="212"/>
      <c r="P249" s="212"/>
      <c r="Q249" s="212"/>
      <c r="R249" s="212"/>
      <c r="S249" s="212"/>
      <c r="T249" s="121"/>
      <c r="U249" s="121"/>
      <c r="V249" s="121"/>
      <c r="W249" s="121"/>
      <c r="X249" s="121"/>
      <c r="Y249" s="121"/>
      <c r="Z249" s="121"/>
    </row>
    <row r="250" spans="1:26" s="71" customFormat="1">
      <c r="A250" s="70"/>
      <c r="C250" s="72"/>
      <c r="J250" s="236"/>
      <c r="K250" s="212"/>
      <c r="L250" s="212"/>
      <c r="M250" s="212"/>
      <c r="N250" s="212"/>
      <c r="O250" s="212"/>
      <c r="P250" s="212"/>
      <c r="Q250" s="212"/>
      <c r="R250" s="212"/>
      <c r="S250" s="212"/>
      <c r="T250" s="121"/>
      <c r="U250" s="121"/>
      <c r="V250" s="121"/>
      <c r="W250" s="121"/>
      <c r="X250" s="121"/>
      <c r="Y250" s="121"/>
      <c r="Z250" s="121"/>
    </row>
    <row r="251" spans="1:26" s="71" customFormat="1">
      <c r="A251" s="70"/>
      <c r="C251" s="72"/>
      <c r="J251" s="236"/>
      <c r="K251" s="212"/>
      <c r="L251" s="212"/>
      <c r="M251" s="212"/>
      <c r="N251" s="212"/>
      <c r="O251" s="212"/>
      <c r="P251" s="212"/>
      <c r="Q251" s="212"/>
      <c r="R251" s="212"/>
      <c r="S251" s="212"/>
      <c r="T251" s="121"/>
      <c r="U251" s="121"/>
      <c r="V251" s="121"/>
      <c r="W251" s="121"/>
      <c r="X251" s="121"/>
      <c r="Y251" s="121"/>
      <c r="Z251" s="121"/>
    </row>
    <row r="252" spans="1:26" s="71" customFormat="1">
      <c r="A252" s="70"/>
      <c r="C252" s="72"/>
      <c r="J252" s="236"/>
      <c r="K252" s="212"/>
      <c r="L252" s="212"/>
      <c r="M252" s="212"/>
      <c r="N252" s="212"/>
      <c r="O252" s="212"/>
      <c r="P252" s="212"/>
      <c r="Q252" s="212"/>
      <c r="R252" s="212"/>
      <c r="S252" s="212"/>
      <c r="T252" s="121"/>
      <c r="U252" s="121"/>
      <c r="V252" s="121"/>
      <c r="W252" s="121"/>
      <c r="X252" s="121"/>
      <c r="Y252" s="121"/>
      <c r="Z252" s="121"/>
    </row>
    <row r="253" spans="1:26" s="71" customFormat="1">
      <c r="A253" s="70"/>
      <c r="C253" s="72"/>
      <c r="J253" s="236"/>
      <c r="K253" s="212"/>
      <c r="L253" s="212"/>
      <c r="M253" s="212"/>
      <c r="N253" s="212"/>
      <c r="O253" s="212"/>
      <c r="P253" s="212"/>
      <c r="Q253" s="212"/>
      <c r="R253" s="212"/>
      <c r="S253" s="212"/>
      <c r="T253" s="121"/>
      <c r="U253" s="121"/>
      <c r="V253" s="121"/>
      <c r="W253" s="121"/>
      <c r="X253" s="121"/>
      <c r="Y253" s="121"/>
      <c r="Z253" s="121"/>
    </row>
    <row r="254" spans="1:26" s="71" customFormat="1">
      <c r="A254" s="70"/>
      <c r="C254" s="72"/>
      <c r="J254" s="236"/>
      <c r="K254" s="212"/>
      <c r="L254" s="212"/>
      <c r="M254" s="212"/>
      <c r="N254" s="212"/>
      <c r="O254" s="212"/>
      <c r="P254" s="212"/>
      <c r="Q254" s="212"/>
      <c r="R254" s="212"/>
      <c r="S254" s="212"/>
      <c r="T254" s="121"/>
      <c r="U254" s="121"/>
      <c r="V254" s="121"/>
      <c r="W254" s="121"/>
      <c r="X254" s="121"/>
      <c r="Y254" s="121"/>
      <c r="Z254" s="121"/>
    </row>
    <row r="255" spans="1:26" s="71" customFormat="1">
      <c r="A255" s="70"/>
      <c r="C255" s="72"/>
      <c r="J255" s="236"/>
      <c r="K255" s="212"/>
      <c r="L255" s="212"/>
      <c r="M255" s="212"/>
      <c r="N255" s="212"/>
      <c r="O255" s="212"/>
      <c r="P255" s="212"/>
      <c r="Q255" s="212"/>
      <c r="R255" s="212"/>
      <c r="S255" s="212"/>
      <c r="T255" s="121"/>
      <c r="U255" s="121"/>
      <c r="V255" s="121"/>
      <c r="W255" s="121"/>
      <c r="X255" s="121"/>
      <c r="Y255" s="121"/>
      <c r="Z255" s="121"/>
    </row>
    <row r="256" spans="1:26" s="71" customFormat="1">
      <c r="A256" s="70"/>
      <c r="C256" s="72"/>
      <c r="J256" s="236"/>
      <c r="K256" s="212"/>
      <c r="L256" s="212"/>
      <c r="M256" s="212"/>
      <c r="N256" s="212"/>
      <c r="O256" s="212"/>
      <c r="P256" s="212"/>
      <c r="Q256" s="212"/>
      <c r="R256" s="212"/>
      <c r="S256" s="212"/>
      <c r="T256" s="121"/>
      <c r="U256" s="121"/>
      <c r="V256" s="121"/>
      <c r="W256" s="121"/>
      <c r="X256" s="121"/>
      <c r="Y256" s="121"/>
      <c r="Z256" s="121"/>
    </row>
    <row r="257" spans="1:26" s="71" customFormat="1">
      <c r="A257" s="70"/>
      <c r="C257" s="72"/>
      <c r="J257" s="236"/>
      <c r="K257" s="212"/>
      <c r="L257" s="212"/>
      <c r="M257" s="212"/>
      <c r="N257" s="212"/>
      <c r="O257" s="212"/>
      <c r="P257" s="212"/>
      <c r="Q257" s="212"/>
      <c r="R257" s="212"/>
      <c r="S257" s="212"/>
      <c r="T257" s="121"/>
      <c r="U257" s="121"/>
      <c r="V257" s="121"/>
      <c r="W257" s="121"/>
      <c r="X257" s="121"/>
      <c r="Y257" s="121"/>
      <c r="Z257" s="121"/>
    </row>
    <row r="258" spans="1:26" s="71" customFormat="1">
      <c r="A258" s="70"/>
      <c r="C258" s="72"/>
      <c r="J258" s="236"/>
      <c r="K258" s="212"/>
      <c r="L258" s="212"/>
      <c r="M258" s="212"/>
      <c r="N258" s="212"/>
      <c r="O258" s="212"/>
      <c r="P258" s="212"/>
      <c r="Q258" s="212"/>
      <c r="R258" s="212"/>
      <c r="S258" s="212"/>
      <c r="T258" s="121"/>
      <c r="U258" s="121"/>
      <c r="V258" s="121"/>
      <c r="W258" s="121"/>
      <c r="X258" s="121"/>
      <c r="Y258" s="121"/>
      <c r="Z258" s="121"/>
    </row>
    <row r="259" spans="1:26" s="71" customFormat="1">
      <c r="A259" s="70"/>
      <c r="C259" s="72"/>
      <c r="J259" s="236"/>
      <c r="K259" s="212"/>
      <c r="L259" s="212"/>
      <c r="M259" s="212"/>
      <c r="N259" s="212"/>
      <c r="O259" s="212"/>
      <c r="P259" s="212"/>
      <c r="Q259" s="212"/>
      <c r="R259" s="212"/>
      <c r="S259" s="212"/>
      <c r="T259" s="121"/>
      <c r="U259" s="121"/>
      <c r="V259" s="121"/>
      <c r="W259" s="121"/>
      <c r="X259" s="121"/>
      <c r="Y259" s="121"/>
      <c r="Z259" s="121"/>
    </row>
    <row r="260" spans="1:26" s="71" customFormat="1">
      <c r="A260" s="70"/>
      <c r="C260" s="72"/>
      <c r="J260" s="236"/>
      <c r="K260" s="212"/>
      <c r="L260" s="212"/>
      <c r="M260" s="212"/>
      <c r="N260" s="212"/>
      <c r="O260" s="212"/>
      <c r="P260" s="212"/>
      <c r="Q260" s="212"/>
      <c r="R260" s="212"/>
      <c r="S260" s="212"/>
      <c r="T260" s="121"/>
      <c r="U260" s="121"/>
      <c r="V260" s="121"/>
      <c r="W260" s="121"/>
      <c r="X260" s="121"/>
      <c r="Y260" s="121"/>
      <c r="Z260" s="121"/>
    </row>
    <row r="261" spans="1:26" s="71" customFormat="1">
      <c r="A261" s="70"/>
      <c r="C261" s="72"/>
      <c r="J261" s="236"/>
      <c r="K261" s="212"/>
      <c r="L261" s="212"/>
      <c r="M261" s="212"/>
      <c r="N261" s="212"/>
      <c r="O261" s="212"/>
      <c r="P261" s="212"/>
      <c r="Q261" s="212"/>
      <c r="R261" s="212"/>
      <c r="S261" s="212"/>
      <c r="T261" s="121"/>
      <c r="U261" s="121"/>
      <c r="V261" s="121"/>
      <c r="W261" s="121"/>
      <c r="X261" s="121"/>
      <c r="Y261" s="121"/>
      <c r="Z261" s="121"/>
    </row>
    <row r="262" spans="1:26" s="71" customFormat="1">
      <c r="A262" s="70"/>
      <c r="C262" s="72"/>
      <c r="J262" s="236"/>
      <c r="K262" s="212"/>
      <c r="L262" s="212"/>
      <c r="M262" s="212"/>
      <c r="N262" s="212"/>
      <c r="O262" s="212"/>
      <c r="P262" s="212"/>
      <c r="Q262" s="212"/>
      <c r="R262" s="212"/>
      <c r="S262" s="212"/>
      <c r="T262" s="121"/>
      <c r="U262" s="121"/>
      <c r="V262" s="121"/>
      <c r="W262" s="121"/>
      <c r="X262" s="121"/>
      <c r="Y262" s="121"/>
      <c r="Z262" s="121"/>
    </row>
    <row r="263" spans="1:26" s="71" customFormat="1">
      <c r="A263" s="70"/>
      <c r="C263" s="72"/>
      <c r="J263" s="236"/>
      <c r="K263" s="212"/>
      <c r="L263" s="212"/>
      <c r="M263" s="212"/>
      <c r="N263" s="212"/>
      <c r="O263" s="212"/>
      <c r="P263" s="212"/>
      <c r="Q263" s="212"/>
      <c r="R263" s="212"/>
      <c r="S263" s="212"/>
      <c r="T263" s="121"/>
      <c r="U263" s="121"/>
      <c r="V263" s="121"/>
      <c r="W263" s="121"/>
      <c r="X263" s="121"/>
      <c r="Y263" s="121"/>
      <c r="Z263" s="121"/>
    </row>
    <row r="264" spans="1:26" s="71" customFormat="1">
      <c r="A264" s="70"/>
      <c r="C264" s="72"/>
      <c r="J264" s="236"/>
      <c r="K264" s="212"/>
      <c r="L264" s="212"/>
      <c r="M264" s="212"/>
      <c r="N264" s="212"/>
      <c r="O264" s="212"/>
      <c r="P264" s="212"/>
      <c r="Q264" s="212"/>
      <c r="R264" s="212"/>
      <c r="S264" s="212"/>
      <c r="T264" s="121"/>
      <c r="U264" s="121"/>
      <c r="V264" s="121"/>
      <c r="W264" s="121"/>
      <c r="X264" s="121"/>
      <c r="Y264" s="121"/>
      <c r="Z264" s="121"/>
    </row>
    <row r="265" spans="1:26" s="71" customFormat="1">
      <c r="A265" s="70"/>
      <c r="C265" s="72"/>
      <c r="J265" s="236"/>
      <c r="K265" s="212"/>
      <c r="L265" s="212"/>
      <c r="M265" s="212"/>
      <c r="N265" s="212"/>
      <c r="O265" s="212"/>
      <c r="P265" s="212"/>
      <c r="Q265" s="212"/>
      <c r="R265" s="212"/>
      <c r="S265" s="212"/>
      <c r="T265" s="121"/>
      <c r="U265" s="121"/>
      <c r="V265" s="121"/>
      <c r="W265" s="121"/>
      <c r="X265" s="121"/>
      <c r="Y265" s="121"/>
      <c r="Z265" s="121"/>
    </row>
    <row r="266" spans="1:26" s="71" customFormat="1">
      <c r="A266" s="70"/>
      <c r="C266" s="72"/>
      <c r="J266" s="236"/>
      <c r="K266" s="212"/>
      <c r="L266" s="212"/>
      <c r="M266" s="212"/>
      <c r="N266" s="212"/>
      <c r="O266" s="212"/>
      <c r="P266" s="212"/>
      <c r="Q266" s="212"/>
      <c r="R266" s="212"/>
      <c r="S266" s="212"/>
      <c r="T266" s="121"/>
      <c r="U266" s="121"/>
      <c r="V266" s="121"/>
      <c r="W266" s="121"/>
      <c r="X266" s="121"/>
      <c r="Y266" s="121"/>
      <c r="Z266" s="121"/>
    </row>
    <row r="267" spans="1:26" s="71" customFormat="1">
      <c r="A267" s="70"/>
      <c r="C267" s="72"/>
      <c r="J267" s="236"/>
      <c r="K267" s="212"/>
      <c r="L267" s="212"/>
      <c r="M267" s="212"/>
      <c r="N267" s="212"/>
      <c r="O267" s="212"/>
      <c r="P267" s="212"/>
      <c r="Q267" s="212"/>
      <c r="R267" s="212"/>
      <c r="S267" s="212"/>
      <c r="T267" s="121"/>
      <c r="U267" s="121"/>
      <c r="V267" s="121"/>
      <c r="W267" s="121"/>
      <c r="X267" s="121"/>
      <c r="Y267" s="121"/>
      <c r="Z267" s="121"/>
    </row>
    <row r="268" spans="1:26" s="71" customFormat="1">
      <c r="A268" s="70"/>
      <c r="C268" s="72"/>
      <c r="J268" s="236"/>
      <c r="K268" s="212"/>
      <c r="L268" s="212"/>
      <c r="M268" s="212"/>
      <c r="N268" s="212"/>
      <c r="O268" s="212"/>
      <c r="P268" s="212"/>
      <c r="Q268" s="212"/>
      <c r="R268" s="212"/>
      <c r="S268" s="212"/>
      <c r="T268" s="121"/>
      <c r="U268" s="121"/>
      <c r="V268" s="121"/>
      <c r="W268" s="121"/>
      <c r="X268" s="121"/>
      <c r="Y268" s="121"/>
      <c r="Z268" s="121"/>
    </row>
    <row r="269" spans="1:26" s="71" customFormat="1">
      <c r="A269" s="70"/>
      <c r="C269" s="72"/>
      <c r="J269" s="236"/>
      <c r="K269" s="212"/>
      <c r="L269" s="212"/>
      <c r="M269" s="212"/>
      <c r="N269" s="212"/>
      <c r="O269" s="212"/>
      <c r="P269" s="212"/>
      <c r="Q269" s="212"/>
      <c r="R269" s="212"/>
      <c r="S269" s="212"/>
      <c r="T269" s="121"/>
      <c r="U269" s="121"/>
      <c r="V269" s="121"/>
      <c r="W269" s="121"/>
      <c r="X269" s="121"/>
      <c r="Y269" s="121"/>
      <c r="Z269" s="121"/>
    </row>
    <row r="270" spans="1:26" s="71" customFormat="1">
      <c r="A270" s="70"/>
      <c r="C270" s="72"/>
      <c r="J270" s="236"/>
      <c r="K270" s="212"/>
      <c r="L270" s="212"/>
      <c r="M270" s="212"/>
      <c r="N270" s="212"/>
      <c r="O270" s="212"/>
      <c r="P270" s="212"/>
      <c r="Q270" s="212"/>
      <c r="R270" s="212"/>
      <c r="S270" s="212"/>
      <c r="T270" s="121"/>
      <c r="U270" s="121"/>
      <c r="V270" s="121"/>
      <c r="W270" s="121"/>
      <c r="X270" s="121"/>
      <c r="Y270" s="121"/>
      <c r="Z270" s="121"/>
    </row>
    <row r="271" spans="1:26" s="71" customFormat="1">
      <c r="A271" s="70"/>
      <c r="C271" s="72"/>
      <c r="J271" s="236"/>
      <c r="K271" s="212"/>
      <c r="L271" s="212"/>
      <c r="M271" s="212"/>
      <c r="N271" s="212"/>
      <c r="O271" s="212"/>
      <c r="P271" s="212"/>
      <c r="Q271" s="212"/>
      <c r="R271" s="212"/>
      <c r="S271" s="212"/>
      <c r="T271" s="121"/>
      <c r="U271" s="121"/>
      <c r="V271" s="121"/>
      <c r="W271" s="121"/>
      <c r="X271" s="121"/>
      <c r="Y271" s="121"/>
      <c r="Z271" s="121"/>
    </row>
    <row r="272" spans="1:26" s="71" customFormat="1">
      <c r="A272" s="70"/>
      <c r="C272" s="72"/>
      <c r="J272" s="236"/>
      <c r="K272" s="212"/>
      <c r="L272" s="212"/>
      <c r="M272" s="212"/>
      <c r="N272" s="212"/>
      <c r="O272" s="212"/>
      <c r="P272" s="212"/>
      <c r="Q272" s="212"/>
      <c r="R272" s="212"/>
      <c r="S272" s="212"/>
      <c r="T272" s="121"/>
      <c r="U272" s="121"/>
      <c r="V272" s="121"/>
      <c r="W272" s="121"/>
      <c r="X272" s="121"/>
      <c r="Y272" s="121"/>
      <c r="Z272" s="121"/>
    </row>
    <row r="273" spans="1:26" s="71" customFormat="1">
      <c r="A273" s="70"/>
      <c r="C273" s="72"/>
      <c r="J273" s="236"/>
      <c r="K273" s="212"/>
      <c r="L273" s="212"/>
      <c r="M273" s="212"/>
      <c r="N273" s="212"/>
      <c r="O273" s="212"/>
      <c r="P273" s="212"/>
      <c r="Q273" s="212"/>
      <c r="R273" s="212"/>
      <c r="S273" s="212"/>
      <c r="T273" s="121"/>
      <c r="U273" s="121"/>
      <c r="V273" s="121"/>
      <c r="W273" s="121"/>
      <c r="X273" s="121"/>
      <c r="Y273" s="121"/>
      <c r="Z273" s="121"/>
    </row>
    <row r="274" spans="1:26" s="71" customFormat="1">
      <c r="A274" s="70"/>
      <c r="C274" s="72"/>
      <c r="J274" s="236"/>
      <c r="K274" s="212"/>
      <c r="L274" s="212"/>
      <c r="M274" s="212"/>
      <c r="N274" s="212"/>
      <c r="O274" s="212"/>
      <c r="P274" s="212"/>
      <c r="Q274" s="212"/>
      <c r="R274" s="212"/>
      <c r="S274" s="212"/>
      <c r="T274" s="121"/>
      <c r="U274" s="121"/>
      <c r="V274" s="121"/>
      <c r="W274" s="121"/>
      <c r="X274" s="121"/>
      <c r="Y274" s="121"/>
      <c r="Z274" s="121"/>
    </row>
    <row r="275" spans="1:26" s="71" customFormat="1">
      <c r="A275" s="70"/>
      <c r="C275" s="72"/>
      <c r="J275" s="236"/>
      <c r="K275" s="212"/>
      <c r="L275" s="212"/>
      <c r="M275" s="212"/>
      <c r="N275" s="212"/>
      <c r="O275" s="212"/>
      <c r="P275" s="212"/>
      <c r="Q275" s="212"/>
      <c r="R275" s="212"/>
      <c r="S275" s="212"/>
      <c r="T275" s="121"/>
      <c r="U275" s="121"/>
      <c r="V275" s="121"/>
      <c r="W275" s="121"/>
      <c r="X275" s="121"/>
      <c r="Y275" s="121"/>
      <c r="Z275" s="121"/>
    </row>
    <row r="276" spans="1:26" s="71" customFormat="1">
      <c r="A276" s="70"/>
      <c r="C276" s="72"/>
      <c r="J276" s="236"/>
      <c r="K276" s="212"/>
      <c r="L276" s="212"/>
      <c r="M276" s="212"/>
      <c r="N276" s="212"/>
      <c r="O276" s="212"/>
      <c r="P276" s="212"/>
      <c r="Q276" s="212"/>
      <c r="R276" s="212"/>
      <c r="S276" s="212"/>
      <c r="T276" s="121"/>
      <c r="U276" s="121"/>
      <c r="V276" s="121"/>
      <c r="W276" s="121"/>
      <c r="X276" s="121"/>
      <c r="Y276" s="121"/>
      <c r="Z276" s="121"/>
    </row>
    <row r="277" spans="1:26" s="71" customFormat="1">
      <c r="A277" s="70"/>
      <c r="C277" s="72"/>
      <c r="J277" s="236"/>
      <c r="K277" s="212"/>
      <c r="L277" s="212"/>
      <c r="M277" s="212"/>
      <c r="N277" s="212"/>
      <c r="O277" s="212"/>
      <c r="P277" s="212"/>
      <c r="Q277" s="212"/>
      <c r="R277" s="212"/>
      <c r="S277" s="212"/>
      <c r="T277" s="121"/>
      <c r="U277" s="121"/>
      <c r="V277" s="121"/>
      <c r="W277" s="121"/>
      <c r="X277" s="121"/>
      <c r="Y277" s="121"/>
      <c r="Z277" s="121"/>
    </row>
    <row r="278" spans="1:26" s="71" customFormat="1">
      <c r="A278" s="70"/>
      <c r="C278" s="72"/>
      <c r="J278" s="236"/>
      <c r="K278" s="212"/>
      <c r="L278" s="212"/>
      <c r="M278" s="212"/>
      <c r="N278" s="212"/>
      <c r="O278" s="212"/>
      <c r="P278" s="212"/>
      <c r="Q278" s="212"/>
      <c r="R278" s="212"/>
      <c r="S278" s="212"/>
      <c r="T278" s="121"/>
      <c r="U278" s="121"/>
      <c r="V278" s="121"/>
      <c r="W278" s="121"/>
      <c r="X278" s="121"/>
      <c r="Y278" s="121"/>
      <c r="Z278" s="121"/>
    </row>
    <row r="279" spans="1:26" s="71" customFormat="1">
      <c r="A279" s="70"/>
      <c r="C279" s="72"/>
      <c r="J279" s="236"/>
      <c r="K279" s="212"/>
      <c r="L279" s="212"/>
      <c r="M279" s="212"/>
      <c r="N279" s="212"/>
      <c r="O279" s="212"/>
      <c r="P279" s="212"/>
      <c r="Q279" s="212"/>
      <c r="R279" s="212"/>
      <c r="S279" s="212"/>
      <c r="T279" s="121"/>
      <c r="U279" s="121"/>
      <c r="V279" s="121"/>
      <c r="W279" s="121"/>
      <c r="X279" s="121"/>
      <c r="Y279" s="121"/>
      <c r="Z279" s="121"/>
    </row>
    <row r="280" spans="1:26" s="71" customFormat="1">
      <c r="A280" s="70"/>
      <c r="C280" s="72"/>
      <c r="J280" s="236"/>
      <c r="K280" s="212"/>
      <c r="L280" s="212"/>
      <c r="M280" s="212"/>
      <c r="N280" s="212"/>
      <c r="O280" s="212"/>
      <c r="P280" s="212"/>
      <c r="Q280" s="212"/>
      <c r="R280" s="212"/>
      <c r="S280" s="212"/>
      <c r="T280" s="121"/>
      <c r="U280" s="121"/>
      <c r="V280" s="121"/>
      <c r="W280" s="121"/>
      <c r="X280" s="121"/>
      <c r="Y280" s="121"/>
      <c r="Z280" s="121"/>
    </row>
    <row r="281" spans="1:26" s="71" customFormat="1">
      <c r="A281" s="70"/>
      <c r="C281" s="72"/>
      <c r="J281" s="236"/>
      <c r="K281" s="212"/>
      <c r="L281" s="212"/>
      <c r="M281" s="212"/>
      <c r="N281" s="212"/>
      <c r="O281" s="212"/>
      <c r="P281" s="212"/>
      <c r="Q281" s="212"/>
      <c r="R281" s="212"/>
      <c r="S281" s="212"/>
      <c r="T281" s="121"/>
      <c r="U281" s="121"/>
      <c r="V281" s="121"/>
      <c r="W281" s="121"/>
      <c r="X281" s="121"/>
      <c r="Y281" s="121"/>
      <c r="Z281" s="121"/>
    </row>
    <row r="282" spans="1:26" s="71" customFormat="1">
      <c r="A282" s="70"/>
      <c r="C282" s="72"/>
      <c r="J282" s="236"/>
      <c r="K282" s="212"/>
      <c r="L282" s="212"/>
      <c r="M282" s="212"/>
      <c r="N282" s="212"/>
      <c r="O282" s="212"/>
      <c r="P282" s="212"/>
      <c r="Q282" s="212"/>
      <c r="R282" s="212"/>
      <c r="S282" s="212"/>
      <c r="T282" s="121"/>
      <c r="U282" s="121"/>
      <c r="V282" s="121"/>
      <c r="W282" s="121"/>
      <c r="X282" s="121"/>
      <c r="Y282" s="121"/>
      <c r="Z282" s="121"/>
    </row>
    <row r="283" spans="1:26" s="71" customFormat="1">
      <c r="A283" s="70"/>
      <c r="C283" s="72"/>
      <c r="J283" s="236"/>
      <c r="K283" s="212"/>
      <c r="L283" s="212"/>
      <c r="M283" s="212"/>
      <c r="N283" s="212"/>
      <c r="O283" s="212"/>
      <c r="P283" s="212"/>
      <c r="Q283" s="212"/>
      <c r="R283" s="212"/>
      <c r="S283" s="212"/>
      <c r="T283" s="121"/>
      <c r="U283" s="121"/>
      <c r="V283" s="121"/>
      <c r="W283" s="121"/>
      <c r="X283" s="121"/>
      <c r="Y283" s="121"/>
      <c r="Z283" s="121"/>
    </row>
    <row r="284" spans="1:26" s="71" customFormat="1">
      <c r="A284" s="70"/>
      <c r="C284" s="72"/>
      <c r="J284" s="236"/>
      <c r="K284" s="212"/>
      <c r="L284" s="212"/>
      <c r="M284" s="212"/>
      <c r="N284" s="212"/>
      <c r="O284" s="212"/>
      <c r="P284" s="212"/>
      <c r="Q284" s="212"/>
      <c r="R284" s="212"/>
      <c r="S284" s="212"/>
      <c r="T284" s="121"/>
      <c r="U284" s="121"/>
      <c r="V284" s="121"/>
      <c r="W284" s="121"/>
      <c r="X284" s="121"/>
      <c r="Y284" s="121"/>
      <c r="Z284" s="121"/>
    </row>
    <row r="285" spans="1:26" s="71" customFormat="1">
      <c r="A285" s="70"/>
      <c r="C285" s="72"/>
      <c r="J285" s="236"/>
      <c r="K285" s="212"/>
      <c r="L285" s="212"/>
      <c r="M285" s="212"/>
      <c r="N285" s="212"/>
      <c r="O285" s="212"/>
      <c r="P285" s="212"/>
      <c r="Q285" s="212"/>
      <c r="R285" s="212"/>
      <c r="S285" s="212"/>
      <c r="T285" s="121"/>
      <c r="U285" s="121"/>
      <c r="V285" s="121"/>
      <c r="W285" s="121"/>
      <c r="X285" s="121"/>
      <c r="Y285" s="121"/>
      <c r="Z285" s="121"/>
    </row>
    <row r="286" spans="1:26" s="71" customFormat="1">
      <c r="A286" s="70"/>
      <c r="C286" s="72"/>
      <c r="J286" s="236"/>
      <c r="K286" s="212"/>
      <c r="L286" s="212"/>
      <c r="M286" s="212"/>
      <c r="N286" s="212"/>
      <c r="O286" s="212"/>
      <c r="P286" s="212"/>
      <c r="Q286" s="212"/>
      <c r="R286" s="212"/>
      <c r="S286" s="212"/>
      <c r="T286" s="121"/>
      <c r="U286" s="121"/>
      <c r="V286" s="121"/>
      <c r="W286" s="121"/>
      <c r="X286" s="121"/>
      <c r="Y286" s="121"/>
      <c r="Z286" s="121"/>
    </row>
    <row r="287" spans="1:26" s="71" customFormat="1">
      <c r="A287" s="70"/>
      <c r="C287" s="72"/>
      <c r="J287" s="236"/>
      <c r="K287" s="212"/>
      <c r="L287" s="212"/>
      <c r="M287" s="212"/>
      <c r="N287" s="212"/>
      <c r="O287" s="212"/>
      <c r="P287" s="212"/>
      <c r="Q287" s="212"/>
      <c r="R287" s="212"/>
      <c r="S287" s="212"/>
      <c r="T287" s="121"/>
      <c r="U287" s="121"/>
      <c r="V287" s="121"/>
      <c r="W287" s="121"/>
      <c r="X287" s="121"/>
      <c r="Y287" s="121"/>
      <c r="Z287" s="121"/>
    </row>
    <row r="288" spans="1:26" s="71" customFormat="1">
      <c r="A288" s="70"/>
      <c r="C288" s="72"/>
      <c r="J288" s="236"/>
      <c r="K288" s="212"/>
      <c r="L288" s="212"/>
      <c r="M288" s="212"/>
      <c r="N288" s="212"/>
      <c r="O288" s="212"/>
      <c r="P288" s="212"/>
      <c r="Q288" s="212"/>
      <c r="R288" s="212"/>
      <c r="S288" s="212"/>
      <c r="T288" s="121"/>
      <c r="U288" s="121"/>
      <c r="V288" s="121"/>
      <c r="W288" s="121"/>
      <c r="X288" s="121"/>
      <c r="Y288" s="121"/>
      <c r="Z288" s="121"/>
    </row>
    <row r="289" spans="1:26" s="71" customFormat="1">
      <c r="A289" s="70"/>
      <c r="C289" s="72"/>
      <c r="J289" s="236"/>
      <c r="K289" s="212"/>
      <c r="L289" s="212"/>
      <c r="M289" s="212"/>
      <c r="N289" s="212"/>
      <c r="O289" s="212"/>
      <c r="P289" s="212"/>
      <c r="Q289" s="212"/>
      <c r="R289" s="212"/>
      <c r="S289" s="212"/>
      <c r="T289" s="121"/>
      <c r="U289" s="121"/>
      <c r="V289" s="121"/>
      <c r="W289" s="121"/>
      <c r="X289" s="121"/>
      <c r="Y289" s="121"/>
      <c r="Z289" s="121"/>
    </row>
    <row r="290" spans="1:26" s="71" customFormat="1">
      <c r="A290" s="70"/>
      <c r="C290" s="72"/>
      <c r="J290" s="236"/>
      <c r="K290" s="212"/>
      <c r="L290" s="212"/>
      <c r="M290" s="212"/>
      <c r="N290" s="212"/>
      <c r="O290" s="212"/>
      <c r="P290" s="212"/>
      <c r="Q290" s="212"/>
      <c r="R290" s="212"/>
      <c r="S290" s="212"/>
      <c r="T290" s="121"/>
      <c r="U290" s="121"/>
      <c r="V290" s="121"/>
      <c r="W290" s="121"/>
      <c r="X290" s="121"/>
      <c r="Y290" s="121"/>
      <c r="Z290" s="121"/>
    </row>
    <row r="291" spans="1:26" s="71" customFormat="1">
      <c r="A291" s="70"/>
      <c r="C291" s="72"/>
      <c r="J291" s="236"/>
      <c r="K291" s="212"/>
      <c r="L291" s="212"/>
      <c r="M291" s="212"/>
      <c r="N291" s="212"/>
      <c r="O291" s="212"/>
      <c r="P291" s="212"/>
      <c r="Q291" s="212"/>
      <c r="R291" s="212"/>
      <c r="S291" s="212"/>
      <c r="T291" s="121"/>
      <c r="U291" s="121"/>
      <c r="V291" s="121"/>
      <c r="W291" s="121"/>
      <c r="X291" s="121"/>
      <c r="Y291" s="121"/>
      <c r="Z291" s="121"/>
    </row>
    <row r="292" spans="1:26" s="71" customFormat="1">
      <c r="A292" s="70"/>
      <c r="C292" s="72"/>
      <c r="J292" s="236"/>
      <c r="K292" s="212"/>
      <c r="L292" s="212"/>
      <c r="M292" s="212"/>
      <c r="N292" s="212"/>
      <c r="O292" s="212"/>
      <c r="P292" s="212"/>
      <c r="Q292" s="212"/>
      <c r="R292" s="212"/>
      <c r="S292" s="212"/>
      <c r="T292" s="121"/>
      <c r="U292" s="121"/>
      <c r="V292" s="121"/>
      <c r="W292" s="121"/>
      <c r="X292" s="121"/>
      <c r="Y292" s="121"/>
      <c r="Z292" s="121"/>
    </row>
    <row r="293" spans="1:26" s="71" customFormat="1">
      <c r="A293" s="70"/>
      <c r="C293" s="72"/>
      <c r="J293" s="236"/>
      <c r="K293" s="212"/>
      <c r="L293" s="212"/>
      <c r="M293" s="212"/>
      <c r="N293" s="212"/>
      <c r="O293" s="212"/>
      <c r="P293" s="212"/>
      <c r="Q293" s="212"/>
      <c r="R293" s="212"/>
      <c r="S293" s="212"/>
      <c r="T293" s="121"/>
      <c r="U293" s="121"/>
      <c r="V293" s="121"/>
      <c r="W293" s="121"/>
      <c r="X293" s="121"/>
      <c r="Y293" s="121"/>
      <c r="Z293" s="121"/>
    </row>
    <row r="294" spans="1:26" s="71" customFormat="1">
      <c r="A294" s="70"/>
      <c r="C294" s="72"/>
      <c r="J294" s="236"/>
      <c r="K294" s="212"/>
      <c r="L294" s="212"/>
      <c r="M294" s="212"/>
      <c r="N294" s="212"/>
      <c r="O294" s="212"/>
      <c r="P294" s="212"/>
      <c r="Q294" s="212"/>
      <c r="R294" s="212"/>
      <c r="S294" s="212"/>
      <c r="T294" s="121"/>
      <c r="U294" s="121"/>
      <c r="V294" s="121"/>
      <c r="W294" s="121"/>
      <c r="X294" s="121"/>
      <c r="Y294" s="121"/>
      <c r="Z294" s="121"/>
    </row>
    <row r="295" spans="1:26" s="71" customFormat="1">
      <c r="A295" s="70"/>
      <c r="C295" s="72"/>
      <c r="J295" s="236"/>
      <c r="K295" s="212"/>
      <c r="L295" s="212"/>
      <c r="M295" s="212"/>
      <c r="N295" s="212"/>
      <c r="O295" s="212"/>
      <c r="P295" s="212"/>
      <c r="Q295" s="212"/>
      <c r="R295" s="212"/>
      <c r="S295" s="212"/>
      <c r="T295" s="121"/>
      <c r="U295" s="121"/>
      <c r="V295" s="121"/>
      <c r="W295" s="121"/>
      <c r="X295" s="121"/>
      <c r="Y295" s="121"/>
      <c r="Z295" s="121"/>
    </row>
    <row r="296" spans="1:26" s="71" customFormat="1">
      <c r="A296" s="70"/>
      <c r="C296" s="72"/>
      <c r="J296" s="236"/>
      <c r="K296" s="212"/>
      <c r="L296" s="212"/>
      <c r="M296" s="212"/>
      <c r="N296" s="212"/>
      <c r="O296" s="212"/>
      <c r="P296" s="212"/>
      <c r="Q296" s="212"/>
      <c r="R296" s="212"/>
      <c r="S296" s="212"/>
      <c r="T296" s="121"/>
      <c r="U296" s="121"/>
      <c r="V296" s="121"/>
      <c r="W296" s="121"/>
      <c r="X296" s="121"/>
      <c r="Y296" s="121"/>
      <c r="Z296" s="121"/>
    </row>
    <row r="297" spans="1:26" s="71" customFormat="1">
      <c r="A297" s="70"/>
      <c r="C297" s="72"/>
      <c r="J297" s="236"/>
      <c r="K297" s="212"/>
      <c r="L297" s="212"/>
      <c r="M297" s="212"/>
      <c r="N297" s="212"/>
      <c r="O297" s="212"/>
      <c r="P297" s="212"/>
      <c r="Q297" s="212"/>
      <c r="R297" s="212"/>
      <c r="S297" s="212"/>
      <c r="T297" s="121"/>
      <c r="U297" s="121"/>
      <c r="V297" s="121"/>
      <c r="W297" s="121"/>
      <c r="X297" s="121"/>
      <c r="Y297" s="121"/>
      <c r="Z297" s="121"/>
    </row>
    <row r="298" spans="1:26" s="71" customFormat="1">
      <c r="A298" s="70"/>
      <c r="C298" s="72"/>
      <c r="J298" s="236"/>
      <c r="K298" s="212"/>
      <c r="L298" s="212"/>
      <c r="M298" s="212"/>
      <c r="N298" s="212"/>
      <c r="O298" s="212"/>
      <c r="P298" s="212"/>
      <c r="Q298" s="212"/>
      <c r="R298" s="212"/>
      <c r="S298" s="212"/>
      <c r="T298" s="121"/>
      <c r="U298" s="121"/>
      <c r="V298" s="121"/>
      <c r="W298" s="121"/>
      <c r="X298" s="121"/>
      <c r="Y298" s="121"/>
      <c r="Z298" s="121"/>
    </row>
    <row r="299" spans="1:26" s="71" customFormat="1">
      <c r="A299" s="70"/>
      <c r="C299" s="72"/>
      <c r="J299" s="236"/>
      <c r="K299" s="212"/>
      <c r="L299" s="212"/>
      <c r="M299" s="212"/>
      <c r="N299" s="212"/>
      <c r="O299" s="212"/>
      <c r="P299" s="212"/>
      <c r="Q299" s="212"/>
      <c r="R299" s="212"/>
      <c r="S299" s="212"/>
      <c r="T299" s="121"/>
      <c r="U299" s="121"/>
      <c r="V299" s="121"/>
      <c r="W299" s="121"/>
      <c r="X299" s="121"/>
      <c r="Y299" s="121"/>
      <c r="Z299" s="121"/>
    </row>
    <row r="300" spans="1:26" s="71" customFormat="1">
      <c r="A300" s="70"/>
      <c r="C300" s="72"/>
      <c r="J300" s="236"/>
      <c r="K300" s="212"/>
      <c r="L300" s="212"/>
      <c r="M300" s="212"/>
      <c r="N300" s="212"/>
      <c r="O300" s="212"/>
      <c r="P300" s="212"/>
      <c r="Q300" s="212"/>
      <c r="R300" s="212"/>
      <c r="S300" s="212"/>
      <c r="T300" s="121"/>
      <c r="U300" s="121"/>
      <c r="V300" s="121"/>
      <c r="W300" s="121"/>
      <c r="X300" s="121"/>
      <c r="Y300" s="121"/>
      <c r="Z300" s="121"/>
    </row>
    <row r="301" spans="1:26" s="71" customFormat="1">
      <c r="A301" s="70"/>
      <c r="C301" s="72"/>
      <c r="J301" s="236"/>
      <c r="K301" s="212"/>
      <c r="L301" s="212"/>
      <c r="M301" s="212"/>
      <c r="N301" s="212"/>
      <c r="O301" s="212"/>
      <c r="P301" s="212"/>
      <c r="Q301" s="212"/>
      <c r="R301" s="212"/>
      <c r="S301" s="212"/>
      <c r="T301" s="121"/>
      <c r="U301" s="121"/>
      <c r="V301" s="121"/>
      <c r="W301" s="121"/>
      <c r="X301" s="121"/>
      <c r="Y301" s="121"/>
      <c r="Z301" s="121"/>
    </row>
    <row r="302" spans="1:26" s="71" customFormat="1">
      <c r="A302" s="70"/>
      <c r="C302" s="72"/>
      <c r="J302" s="236"/>
      <c r="K302" s="212"/>
      <c r="L302" s="212"/>
      <c r="M302" s="212"/>
      <c r="N302" s="212"/>
      <c r="O302" s="212"/>
      <c r="P302" s="212"/>
      <c r="Q302" s="212"/>
      <c r="R302" s="212"/>
      <c r="S302" s="212"/>
      <c r="T302" s="121"/>
      <c r="U302" s="121"/>
      <c r="V302" s="121"/>
      <c r="W302" s="121"/>
      <c r="X302" s="121"/>
      <c r="Y302" s="121"/>
      <c r="Z302" s="121"/>
    </row>
    <row r="303" spans="1:26" s="71" customFormat="1">
      <c r="A303" s="70"/>
      <c r="C303" s="72"/>
      <c r="J303" s="236"/>
      <c r="K303" s="212"/>
      <c r="L303" s="212"/>
      <c r="M303" s="212"/>
      <c r="N303" s="212"/>
      <c r="O303" s="212"/>
      <c r="P303" s="212"/>
      <c r="Q303" s="212"/>
      <c r="R303" s="212"/>
      <c r="S303" s="212"/>
      <c r="T303" s="121"/>
      <c r="U303" s="121"/>
      <c r="V303" s="121"/>
      <c r="W303" s="121"/>
      <c r="X303" s="121"/>
      <c r="Y303" s="121"/>
      <c r="Z303" s="121"/>
    </row>
    <row r="304" spans="1:26" s="71" customFormat="1">
      <c r="A304" s="70"/>
      <c r="C304" s="72"/>
      <c r="J304" s="236"/>
      <c r="K304" s="212"/>
      <c r="L304" s="212"/>
      <c r="M304" s="212"/>
      <c r="N304" s="212"/>
      <c r="O304" s="212"/>
      <c r="P304" s="212"/>
      <c r="Q304" s="212"/>
      <c r="R304" s="212"/>
      <c r="S304" s="212"/>
      <c r="T304" s="121"/>
      <c r="U304" s="121"/>
      <c r="V304" s="121"/>
      <c r="W304" s="121"/>
      <c r="X304" s="121"/>
      <c r="Y304" s="121"/>
      <c r="Z304" s="121"/>
    </row>
    <row r="305" spans="1:26" s="71" customFormat="1">
      <c r="A305" s="70"/>
      <c r="C305" s="72"/>
      <c r="J305" s="236"/>
      <c r="K305" s="212"/>
      <c r="L305" s="212"/>
      <c r="M305" s="212"/>
      <c r="N305" s="212"/>
      <c r="O305" s="212"/>
      <c r="P305" s="212"/>
      <c r="Q305" s="212"/>
      <c r="R305" s="212"/>
      <c r="S305" s="212"/>
      <c r="T305" s="121"/>
      <c r="U305" s="121"/>
      <c r="V305" s="121"/>
      <c r="W305" s="121"/>
      <c r="X305" s="121"/>
      <c r="Y305" s="121"/>
      <c r="Z305" s="121"/>
    </row>
    <row r="306" spans="1:26" s="71" customFormat="1">
      <c r="A306" s="70"/>
      <c r="C306" s="72"/>
      <c r="J306" s="236"/>
      <c r="K306" s="212"/>
      <c r="L306" s="212"/>
      <c r="M306" s="212"/>
      <c r="N306" s="212"/>
      <c r="O306" s="212"/>
      <c r="P306" s="212"/>
      <c r="Q306" s="212"/>
      <c r="R306" s="212"/>
      <c r="S306" s="212"/>
      <c r="T306" s="121"/>
      <c r="U306" s="121"/>
      <c r="V306" s="121"/>
      <c r="W306" s="121"/>
      <c r="X306" s="121"/>
      <c r="Y306" s="121"/>
      <c r="Z306" s="121"/>
    </row>
    <row r="307" spans="1:26" s="71" customFormat="1">
      <c r="A307" s="70"/>
      <c r="C307" s="72"/>
      <c r="J307" s="236"/>
      <c r="K307" s="212"/>
      <c r="L307" s="212"/>
      <c r="M307" s="212"/>
      <c r="N307" s="212"/>
      <c r="O307" s="212"/>
      <c r="P307" s="212"/>
      <c r="Q307" s="212"/>
      <c r="R307" s="212"/>
      <c r="S307" s="212"/>
      <c r="T307" s="121"/>
      <c r="U307" s="121"/>
      <c r="V307" s="121"/>
      <c r="W307" s="121"/>
      <c r="X307" s="121"/>
      <c r="Y307" s="121"/>
      <c r="Z307" s="121"/>
    </row>
    <row r="308" spans="1:26" s="71" customFormat="1">
      <c r="A308" s="70"/>
      <c r="C308" s="72"/>
      <c r="J308" s="236"/>
      <c r="K308" s="212"/>
      <c r="L308" s="212"/>
      <c r="M308" s="212"/>
      <c r="N308" s="212"/>
      <c r="O308" s="212"/>
      <c r="P308" s="212"/>
      <c r="Q308" s="212"/>
      <c r="R308" s="212"/>
      <c r="S308" s="212"/>
      <c r="T308" s="121"/>
      <c r="U308" s="121"/>
      <c r="V308" s="121"/>
      <c r="W308" s="121"/>
      <c r="X308" s="121"/>
      <c r="Y308" s="121"/>
      <c r="Z308" s="121"/>
    </row>
    <row r="309" spans="1:26" s="71" customFormat="1">
      <c r="A309" s="70"/>
      <c r="C309" s="72"/>
      <c r="J309" s="236"/>
      <c r="K309" s="212"/>
      <c r="L309" s="212"/>
      <c r="M309" s="212"/>
      <c r="N309" s="212"/>
      <c r="O309" s="212"/>
      <c r="P309" s="212"/>
      <c r="Q309" s="212"/>
      <c r="R309" s="212"/>
      <c r="S309" s="212"/>
      <c r="T309" s="121"/>
      <c r="U309" s="121"/>
      <c r="V309" s="121"/>
      <c r="W309" s="121"/>
      <c r="X309" s="121"/>
      <c r="Y309" s="121"/>
      <c r="Z309" s="121"/>
    </row>
    <row r="310" spans="1:26" s="71" customFormat="1">
      <c r="A310" s="70"/>
      <c r="C310" s="72"/>
      <c r="J310" s="236"/>
      <c r="K310" s="212"/>
      <c r="L310" s="212"/>
      <c r="M310" s="212"/>
      <c r="N310" s="212"/>
      <c r="O310" s="212"/>
      <c r="P310" s="212"/>
      <c r="Q310" s="212"/>
      <c r="R310" s="212"/>
      <c r="S310" s="212"/>
      <c r="T310" s="121"/>
      <c r="U310" s="121"/>
      <c r="V310" s="121"/>
      <c r="W310" s="121"/>
      <c r="X310" s="121"/>
      <c r="Y310" s="121"/>
      <c r="Z310" s="121"/>
    </row>
    <row r="311" spans="1:26" s="71" customFormat="1">
      <c r="A311" s="70"/>
      <c r="C311" s="72"/>
      <c r="J311" s="236"/>
      <c r="K311" s="212"/>
      <c r="L311" s="212"/>
      <c r="M311" s="212"/>
      <c r="N311" s="212"/>
      <c r="O311" s="212"/>
      <c r="P311" s="212"/>
      <c r="Q311" s="212"/>
      <c r="R311" s="212"/>
      <c r="S311" s="212"/>
      <c r="T311" s="121"/>
      <c r="U311" s="121"/>
      <c r="V311" s="121"/>
      <c r="W311" s="121"/>
      <c r="X311" s="121"/>
      <c r="Y311" s="121"/>
      <c r="Z311" s="121"/>
    </row>
    <row r="312" spans="1:26" s="71" customFormat="1">
      <c r="A312" s="70"/>
      <c r="C312" s="72"/>
      <c r="J312" s="236"/>
      <c r="K312" s="212"/>
      <c r="L312" s="212"/>
      <c r="M312" s="212"/>
      <c r="N312" s="212"/>
      <c r="O312" s="212"/>
      <c r="P312" s="212"/>
      <c r="Q312" s="212"/>
      <c r="R312" s="212"/>
      <c r="S312" s="212"/>
      <c r="T312" s="121"/>
      <c r="U312" s="121"/>
      <c r="V312" s="121"/>
      <c r="W312" s="121"/>
      <c r="X312" s="121"/>
      <c r="Y312" s="121"/>
      <c r="Z312" s="121"/>
    </row>
    <row r="313" spans="1:26" s="71" customFormat="1">
      <c r="A313" s="70"/>
      <c r="C313" s="72"/>
      <c r="J313" s="236"/>
      <c r="K313" s="212"/>
      <c r="L313" s="212"/>
      <c r="M313" s="212"/>
      <c r="N313" s="212"/>
      <c r="O313" s="212"/>
      <c r="P313" s="212"/>
      <c r="Q313" s="212"/>
      <c r="R313" s="212"/>
      <c r="S313" s="212"/>
      <c r="T313" s="121"/>
      <c r="U313" s="121"/>
      <c r="V313" s="121"/>
      <c r="W313" s="121"/>
      <c r="X313" s="121"/>
      <c r="Y313" s="121"/>
      <c r="Z313" s="121"/>
    </row>
    <row r="314" spans="1:26" s="71" customFormat="1">
      <c r="A314" s="70"/>
      <c r="C314" s="72"/>
      <c r="J314" s="236"/>
      <c r="K314" s="212"/>
      <c r="L314" s="212"/>
      <c r="M314" s="212"/>
      <c r="N314" s="212"/>
      <c r="O314" s="212"/>
      <c r="P314" s="212"/>
      <c r="Q314" s="212"/>
      <c r="R314" s="212"/>
      <c r="S314" s="212"/>
      <c r="T314" s="121"/>
      <c r="U314" s="121"/>
      <c r="V314" s="121"/>
      <c r="W314" s="121"/>
      <c r="X314" s="121"/>
      <c r="Y314" s="121"/>
      <c r="Z314" s="121"/>
    </row>
    <row r="315" spans="1:26" s="71" customFormat="1">
      <c r="A315" s="70"/>
      <c r="C315" s="72"/>
      <c r="J315" s="236"/>
      <c r="K315" s="212"/>
      <c r="L315" s="212"/>
      <c r="M315" s="212"/>
      <c r="N315" s="212"/>
      <c r="O315" s="212"/>
      <c r="P315" s="212"/>
      <c r="Q315" s="212"/>
      <c r="R315" s="212"/>
      <c r="S315" s="212"/>
      <c r="T315" s="121"/>
      <c r="U315" s="121"/>
      <c r="V315" s="121"/>
      <c r="W315" s="121"/>
      <c r="X315" s="121"/>
      <c r="Y315" s="121"/>
      <c r="Z315" s="121"/>
    </row>
    <row r="316" spans="1:26" s="71" customFormat="1">
      <c r="A316" s="70"/>
      <c r="C316" s="72"/>
      <c r="J316" s="236"/>
      <c r="K316" s="212"/>
      <c r="L316" s="212"/>
      <c r="M316" s="212"/>
      <c r="N316" s="212"/>
      <c r="O316" s="212"/>
      <c r="P316" s="212"/>
      <c r="Q316" s="212"/>
      <c r="R316" s="212"/>
      <c r="S316" s="212"/>
      <c r="T316" s="121"/>
      <c r="U316" s="121"/>
      <c r="V316" s="121"/>
      <c r="W316" s="121"/>
      <c r="X316" s="121"/>
      <c r="Y316" s="121"/>
      <c r="Z316" s="121"/>
    </row>
    <row r="317" spans="1:26" s="71" customFormat="1">
      <c r="A317" s="70"/>
      <c r="C317" s="72"/>
      <c r="J317" s="236"/>
      <c r="K317" s="212"/>
      <c r="L317" s="212"/>
      <c r="M317" s="212"/>
      <c r="N317" s="212"/>
      <c r="O317" s="212"/>
      <c r="P317" s="212"/>
      <c r="Q317" s="212"/>
      <c r="R317" s="212"/>
      <c r="S317" s="212"/>
      <c r="T317" s="121"/>
      <c r="U317" s="121"/>
      <c r="V317" s="121"/>
      <c r="W317" s="121"/>
      <c r="X317" s="121"/>
      <c r="Y317" s="121"/>
      <c r="Z317" s="121"/>
    </row>
    <row r="318" spans="1:26" s="71" customFormat="1">
      <c r="A318" s="70"/>
      <c r="C318" s="72"/>
      <c r="J318" s="236"/>
      <c r="K318" s="212"/>
      <c r="L318" s="212"/>
      <c r="M318" s="212"/>
      <c r="N318" s="212"/>
      <c r="O318" s="212"/>
      <c r="P318" s="212"/>
      <c r="Q318" s="212"/>
      <c r="R318" s="212"/>
      <c r="S318" s="212"/>
      <c r="T318" s="121"/>
      <c r="U318" s="121"/>
      <c r="V318" s="121"/>
      <c r="W318" s="121"/>
      <c r="X318" s="121"/>
      <c r="Y318" s="121"/>
      <c r="Z318" s="121"/>
    </row>
    <row r="319" spans="1:26" s="71" customFormat="1">
      <c r="A319" s="70"/>
      <c r="C319" s="72"/>
      <c r="J319" s="236"/>
      <c r="K319" s="212"/>
      <c r="L319" s="212"/>
      <c r="M319" s="212"/>
      <c r="N319" s="212"/>
      <c r="O319" s="212"/>
      <c r="P319" s="212"/>
      <c r="Q319" s="212"/>
      <c r="R319" s="212"/>
      <c r="S319" s="212"/>
      <c r="T319" s="121"/>
      <c r="U319" s="121"/>
      <c r="V319" s="121"/>
      <c r="W319" s="121"/>
      <c r="X319" s="121"/>
      <c r="Y319" s="121"/>
      <c r="Z319" s="121"/>
    </row>
    <row r="320" spans="1:26" s="71" customFormat="1">
      <c r="A320" s="70"/>
      <c r="C320" s="72"/>
      <c r="J320" s="236"/>
      <c r="K320" s="212"/>
      <c r="L320" s="212"/>
      <c r="M320" s="212"/>
      <c r="N320" s="212"/>
      <c r="O320" s="212"/>
      <c r="P320" s="212"/>
      <c r="Q320" s="212"/>
      <c r="R320" s="212"/>
      <c r="S320" s="212"/>
      <c r="T320" s="121"/>
      <c r="U320" s="121"/>
      <c r="V320" s="121"/>
      <c r="W320" s="121"/>
      <c r="X320" s="121"/>
      <c r="Y320" s="121"/>
      <c r="Z320" s="121"/>
    </row>
    <row r="321" spans="1:26" s="71" customFormat="1">
      <c r="A321" s="70"/>
      <c r="C321" s="72"/>
      <c r="J321" s="236"/>
      <c r="K321" s="212"/>
      <c r="L321" s="212"/>
      <c r="M321" s="212"/>
      <c r="N321" s="212"/>
      <c r="O321" s="212"/>
      <c r="P321" s="212"/>
      <c r="Q321" s="212"/>
      <c r="R321" s="212"/>
      <c r="S321" s="212"/>
      <c r="T321" s="121"/>
      <c r="U321" s="121"/>
      <c r="V321" s="121"/>
      <c r="W321" s="121"/>
      <c r="X321" s="121"/>
      <c r="Y321" s="121"/>
      <c r="Z321" s="121"/>
    </row>
    <row r="322" spans="1:26" s="71" customFormat="1">
      <c r="A322" s="70"/>
      <c r="C322" s="72"/>
      <c r="J322" s="236"/>
      <c r="K322" s="212"/>
      <c r="L322" s="212"/>
      <c r="M322" s="212"/>
      <c r="N322" s="212"/>
      <c r="O322" s="212"/>
      <c r="P322" s="212"/>
      <c r="Q322" s="212"/>
      <c r="R322" s="212"/>
      <c r="S322" s="212"/>
      <c r="T322" s="121"/>
      <c r="U322" s="121"/>
      <c r="V322" s="121"/>
      <c r="W322" s="121"/>
      <c r="X322" s="121"/>
      <c r="Y322" s="121"/>
      <c r="Z322" s="121"/>
    </row>
    <row r="323" spans="1:26" s="71" customFormat="1">
      <c r="A323" s="70"/>
      <c r="C323" s="72"/>
      <c r="J323" s="236"/>
      <c r="K323" s="212"/>
      <c r="L323" s="212"/>
      <c r="M323" s="212"/>
      <c r="N323" s="212"/>
      <c r="O323" s="212"/>
      <c r="P323" s="212"/>
      <c r="Q323" s="212"/>
      <c r="R323" s="212"/>
      <c r="S323" s="212"/>
      <c r="T323" s="121"/>
      <c r="U323" s="121"/>
      <c r="V323" s="121"/>
      <c r="W323" s="121"/>
      <c r="X323" s="121"/>
      <c r="Y323" s="121"/>
      <c r="Z323" s="121"/>
    </row>
    <row r="324" spans="1:26" s="71" customFormat="1">
      <c r="A324" s="70"/>
      <c r="C324" s="72"/>
      <c r="J324" s="236"/>
      <c r="K324" s="212"/>
      <c r="L324" s="212"/>
      <c r="M324" s="212"/>
      <c r="N324" s="212"/>
      <c r="O324" s="212"/>
      <c r="P324" s="212"/>
      <c r="Q324" s="212"/>
      <c r="R324" s="212"/>
      <c r="S324" s="212"/>
      <c r="T324" s="121"/>
      <c r="U324" s="121"/>
      <c r="V324" s="121"/>
      <c r="W324" s="121"/>
      <c r="X324" s="121"/>
      <c r="Y324" s="121"/>
      <c r="Z324" s="121"/>
    </row>
    <row r="325" spans="1:26" s="71" customFormat="1">
      <c r="A325" s="70"/>
      <c r="C325" s="72"/>
      <c r="J325" s="236"/>
      <c r="K325" s="212"/>
      <c r="L325" s="212"/>
      <c r="M325" s="212"/>
      <c r="N325" s="212"/>
      <c r="O325" s="212"/>
      <c r="P325" s="212"/>
      <c r="Q325" s="212"/>
      <c r="R325" s="212"/>
      <c r="S325" s="212"/>
      <c r="T325" s="121"/>
      <c r="U325" s="121"/>
      <c r="V325" s="121"/>
      <c r="W325" s="121"/>
      <c r="X325" s="121"/>
      <c r="Y325" s="121"/>
      <c r="Z325" s="121"/>
    </row>
    <row r="326" spans="1:26" s="71" customFormat="1">
      <c r="A326" s="70"/>
      <c r="C326" s="72"/>
      <c r="J326" s="236"/>
      <c r="K326" s="212"/>
      <c r="L326" s="212"/>
      <c r="M326" s="212"/>
      <c r="N326" s="212"/>
      <c r="O326" s="212"/>
      <c r="P326" s="212"/>
      <c r="Q326" s="212"/>
      <c r="R326" s="212"/>
      <c r="S326" s="212"/>
      <c r="T326" s="121"/>
      <c r="U326" s="121"/>
      <c r="V326" s="121"/>
      <c r="W326" s="121"/>
      <c r="X326" s="121"/>
      <c r="Y326" s="121"/>
      <c r="Z326" s="121"/>
    </row>
    <row r="327" spans="1:26" s="71" customFormat="1">
      <c r="A327" s="70"/>
      <c r="C327" s="72"/>
      <c r="J327" s="236"/>
      <c r="K327" s="212"/>
      <c r="L327" s="212"/>
      <c r="M327" s="212"/>
      <c r="N327" s="212"/>
      <c r="O327" s="212"/>
      <c r="P327" s="212"/>
      <c r="Q327" s="212"/>
      <c r="R327" s="212"/>
      <c r="S327" s="212"/>
      <c r="T327" s="121"/>
      <c r="U327" s="121"/>
      <c r="V327" s="121"/>
      <c r="W327" s="121"/>
      <c r="X327" s="121"/>
      <c r="Y327" s="121"/>
      <c r="Z327" s="121"/>
    </row>
    <row r="328" spans="1:26" s="71" customFormat="1">
      <c r="A328" s="70"/>
      <c r="C328" s="72"/>
      <c r="J328" s="236"/>
      <c r="K328" s="212"/>
      <c r="L328" s="212"/>
      <c r="M328" s="212"/>
      <c r="N328" s="212"/>
      <c r="O328" s="212"/>
      <c r="P328" s="212"/>
      <c r="Q328" s="212"/>
      <c r="R328" s="212"/>
      <c r="S328" s="212"/>
      <c r="T328" s="121"/>
      <c r="U328" s="121"/>
      <c r="V328" s="121"/>
      <c r="W328" s="121"/>
      <c r="X328" s="121"/>
      <c r="Y328" s="121"/>
      <c r="Z328" s="121"/>
    </row>
    <row r="329" spans="1:26" s="71" customFormat="1">
      <c r="A329" s="70"/>
      <c r="C329" s="72"/>
      <c r="J329" s="236"/>
      <c r="K329" s="212"/>
      <c r="L329" s="212"/>
      <c r="M329" s="212"/>
      <c r="N329" s="212"/>
      <c r="O329" s="212"/>
      <c r="P329" s="212"/>
      <c r="Q329" s="212"/>
      <c r="R329" s="212"/>
      <c r="S329" s="212"/>
      <c r="T329" s="121"/>
      <c r="U329" s="121"/>
      <c r="V329" s="121"/>
      <c r="W329" s="121"/>
      <c r="X329" s="121"/>
      <c r="Y329" s="121"/>
      <c r="Z329" s="121"/>
    </row>
    <row r="330" spans="1:26" s="71" customFormat="1">
      <c r="A330" s="70"/>
      <c r="C330" s="72"/>
      <c r="J330" s="236"/>
      <c r="K330" s="212"/>
      <c r="L330" s="212"/>
      <c r="M330" s="212"/>
      <c r="N330" s="212"/>
      <c r="O330" s="212"/>
      <c r="P330" s="212"/>
      <c r="Q330" s="212"/>
      <c r="R330" s="212"/>
      <c r="S330" s="212"/>
      <c r="T330" s="121"/>
      <c r="U330" s="121"/>
      <c r="V330" s="121"/>
      <c r="W330" s="121"/>
      <c r="X330" s="121"/>
      <c r="Y330" s="121"/>
      <c r="Z330" s="121"/>
    </row>
    <row r="331" spans="1:26" s="71" customFormat="1">
      <c r="A331" s="70"/>
      <c r="C331" s="72"/>
      <c r="J331" s="236"/>
      <c r="K331" s="212"/>
      <c r="L331" s="212"/>
      <c r="M331" s="212"/>
      <c r="N331" s="212"/>
      <c r="O331" s="212"/>
      <c r="P331" s="212"/>
      <c r="Q331" s="212"/>
      <c r="R331" s="212"/>
      <c r="S331" s="212"/>
      <c r="T331" s="121"/>
      <c r="U331" s="121"/>
      <c r="V331" s="121"/>
      <c r="W331" s="121"/>
      <c r="X331" s="121"/>
      <c r="Y331" s="121"/>
      <c r="Z331" s="121"/>
    </row>
    <row r="332" spans="1:26" s="71" customFormat="1">
      <c r="A332" s="70"/>
      <c r="C332" s="72"/>
      <c r="J332" s="236"/>
      <c r="K332" s="212"/>
      <c r="L332" s="212"/>
      <c r="M332" s="212"/>
      <c r="N332" s="212"/>
      <c r="O332" s="212"/>
      <c r="P332" s="212"/>
      <c r="Q332" s="212"/>
      <c r="R332" s="212"/>
      <c r="S332" s="212"/>
      <c r="T332" s="121"/>
      <c r="U332" s="121"/>
      <c r="V332" s="121"/>
      <c r="W332" s="121"/>
      <c r="X332" s="121"/>
      <c r="Y332" s="121"/>
      <c r="Z332" s="121"/>
    </row>
    <row r="333" spans="1:26" s="71" customFormat="1">
      <c r="A333" s="70"/>
      <c r="C333" s="72"/>
      <c r="J333" s="236"/>
      <c r="K333" s="212"/>
      <c r="L333" s="212"/>
      <c r="M333" s="212"/>
      <c r="N333" s="212"/>
      <c r="O333" s="212"/>
      <c r="P333" s="212"/>
      <c r="Q333" s="212"/>
      <c r="R333" s="212"/>
      <c r="S333" s="212"/>
      <c r="T333" s="121"/>
      <c r="U333" s="121"/>
      <c r="V333" s="121"/>
      <c r="W333" s="121"/>
      <c r="X333" s="121"/>
      <c r="Y333" s="121"/>
      <c r="Z333" s="121"/>
    </row>
    <row r="334" spans="1:26" s="71" customFormat="1">
      <c r="A334" s="70"/>
      <c r="C334" s="72"/>
      <c r="J334" s="236"/>
      <c r="K334" s="212"/>
      <c r="L334" s="212"/>
      <c r="M334" s="212"/>
      <c r="N334" s="212"/>
      <c r="O334" s="212"/>
      <c r="P334" s="212"/>
      <c r="Q334" s="212"/>
      <c r="R334" s="212"/>
      <c r="S334" s="212"/>
      <c r="T334" s="121"/>
      <c r="U334" s="121"/>
      <c r="V334" s="121"/>
      <c r="W334" s="121"/>
      <c r="X334" s="121"/>
      <c r="Y334" s="121"/>
      <c r="Z334" s="121"/>
    </row>
    <row r="335" spans="1:26" s="71" customFormat="1">
      <c r="A335" s="70"/>
      <c r="C335" s="72"/>
      <c r="J335" s="236"/>
      <c r="K335" s="212"/>
      <c r="L335" s="212"/>
      <c r="M335" s="212"/>
      <c r="N335" s="212"/>
      <c r="O335" s="212"/>
      <c r="P335" s="212"/>
      <c r="Q335" s="212"/>
      <c r="R335" s="212"/>
      <c r="S335" s="212"/>
      <c r="T335" s="121"/>
      <c r="U335" s="121"/>
      <c r="V335" s="121"/>
      <c r="W335" s="121"/>
      <c r="X335" s="121"/>
      <c r="Y335" s="121"/>
      <c r="Z335" s="121"/>
    </row>
    <row r="336" spans="1:26" s="71" customFormat="1">
      <c r="A336" s="70"/>
      <c r="C336" s="72"/>
      <c r="J336" s="236"/>
      <c r="K336" s="212"/>
      <c r="L336" s="212"/>
      <c r="M336" s="212"/>
      <c r="N336" s="212"/>
      <c r="O336" s="212"/>
      <c r="P336" s="212"/>
      <c r="Q336" s="212"/>
      <c r="R336" s="212"/>
      <c r="S336" s="212"/>
      <c r="T336" s="121"/>
      <c r="U336" s="121"/>
      <c r="V336" s="121"/>
      <c r="W336" s="121"/>
      <c r="X336" s="121"/>
      <c r="Y336" s="121"/>
      <c r="Z336" s="121"/>
    </row>
    <row r="337" spans="1:26" s="71" customFormat="1">
      <c r="A337" s="70"/>
      <c r="C337" s="72"/>
      <c r="J337" s="236"/>
      <c r="K337" s="212"/>
      <c r="L337" s="212"/>
      <c r="M337" s="212"/>
      <c r="N337" s="212"/>
      <c r="O337" s="212"/>
      <c r="P337" s="212"/>
      <c r="Q337" s="212"/>
      <c r="R337" s="212"/>
      <c r="S337" s="212"/>
      <c r="T337" s="121"/>
      <c r="U337" s="121"/>
      <c r="V337" s="121"/>
      <c r="W337" s="121"/>
      <c r="X337" s="121"/>
      <c r="Y337" s="121"/>
      <c r="Z337" s="121"/>
    </row>
    <row r="338" spans="1:26" s="71" customFormat="1">
      <c r="A338" s="70"/>
      <c r="C338" s="72"/>
      <c r="J338" s="236"/>
      <c r="K338" s="212"/>
      <c r="L338" s="212"/>
      <c r="M338" s="212"/>
      <c r="N338" s="212"/>
      <c r="O338" s="212"/>
      <c r="P338" s="212"/>
      <c r="Q338" s="212"/>
      <c r="R338" s="212"/>
      <c r="S338" s="212"/>
      <c r="T338" s="121"/>
      <c r="U338" s="121"/>
      <c r="V338" s="121"/>
      <c r="W338" s="121"/>
      <c r="X338" s="121"/>
      <c r="Y338" s="121"/>
      <c r="Z338" s="121"/>
    </row>
    <row r="339" spans="1:26" s="71" customFormat="1">
      <c r="A339" s="70"/>
      <c r="C339" s="72"/>
      <c r="J339" s="236"/>
      <c r="K339" s="212"/>
      <c r="L339" s="212"/>
      <c r="M339" s="212"/>
      <c r="N339" s="212"/>
      <c r="O339" s="212"/>
      <c r="P339" s="212"/>
      <c r="Q339" s="212"/>
      <c r="R339" s="212"/>
      <c r="S339" s="212"/>
      <c r="T339" s="121"/>
      <c r="U339" s="121"/>
      <c r="V339" s="121"/>
      <c r="W339" s="121"/>
      <c r="X339" s="121"/>
      <c r="Y339" s="121"/>
      <c r="Z339" s="121"/>
    </row>
    <row r="340" spans="1:26" s="71" customFormat="1">
      <c r="A340" s="70"/>
      <c r="C340" s="72"/>
      <c r="J340" s="236"/>
      <c r="K340" s="212"/>
      <c r="L340" s="212"/>
      <c r="M340" s="212"/>
      <c r="N340" s="212"/>
      <c r="O340" s="212"/>
      <c r="P340" s="212"/>
      <c r="Q340" s="212"/>
      <c r="R340" s="212"/>
      <c r="S340" s="212"/>
      <c r="T340" s="121"/>
      <c r="U340" s="121"/>
      <c r="V340" s="121"/>
      <c r="W340" s="121"/>
      <c r="X340" s="121"/>
      <c r="Y340" s="121"/>
      <c r="Z340" s="121"/>
    </row>
    <row r="341" spans="1:26" s="71" customFormat="1">
      <c r="A341" s="70"/>
      <c r="C341" s="72"/>
      <c r="J341" s="236"/>
      <c r="K341" s="212"/>
      <c r="L341" s="212"/>
      <c r="M341" s="212"/>
      <c r="N341" s="212"/>
      <c r="O341" s="212"/>
      <c r="P341" s="212"/>
      <c r="Q341" s="212"/>
      <c r="R341" s="212"/>
      <c r="S341" s="212"/>
      <c r="T341" s="121"/>
      <c r="U341" s="121"/>
      <c r="V341" s="121"/>
      <c r="W341" s="121"/>
      <c r="X341" s="121"/>
      <c r="Y341" s="121"/>
      <c r="Z341" s="121"/>
    </row>
    <row r="342" spans="1:26" s="71" customFormat="1">
      <c r="A342" s="70"/>
      <c r="C342" s="72"/>
      <c r="J342" s="236"/>
      <c r="K342" s="212"/>
      <c r="L342" s="212"/>
      <c r="M342" s="212"/>
      <c r="N342" s="212"/>
      <c r="O342" s="212"/>
      <c r="P342" s="212"/>
      <c r="Q342" s="212"/>
      <c r="R342" s="212"/>
      <c r="S342" s="212"/>
      <c r="T342" s="121"/>
      <c r="U342" s="121"/>
      <c r="V342" s="121"/>
      <c r="W342" s="121"/>
      <c r="X342" s="121"/>
      <c r="Y342" s="121"/>
      <c r="Z342" s="121"/>
    </row>
    <row r="343" spans="1:26" s="71" customFormat="1">
      <c r="A343" s="70"/>
      <c r="C343" s="72"/>
      <c r="J343" s="236"/>
      <c r="K343" s="212"/>
      <c r="L343" s="212"/>
      <c r="M343" s="212"/>
      <c r="N343" s="212"/>
      <c r="O343" s="212"/>
      <c r="P343" s="212"/>
      <c r="Q343" s="212"/>
      <c r="R343" s="212"/>
      <c r="S343" s="212"/>
      <c r="T343" s="121"/>
      <c r="U343" s="121"/>
      <c r="V343" s="121"/>
      <c r="W343" s="121"/>
      <c r="X343" s="121"/>
      <c r="Y343" s="121"/>
      <c r="Z343" s="121"/>
    </row>
    <row r="344" spans="1:26" s="71" customFormat="1">
      <c r="A344" s="70"/>
      <c r="C344" s="72"/>
      <c r="J344" s="236"/>
      <c r="K344" s="212"/>
      <c r="L344" s="212"/>
      <c r="M344" s="212"/>
      <c r="N344" s="212"/>
      <c r="O344" s="212"/>
      <c r="P344" s="212"/>
      <c r="Q344" s="212"/>
      <c r="R344" s="212"/>
      <c r="S344" s="212"/>
      <c r="T344" s="121"/>
      <c r="U344" s="121"/>
      <c r="V344" s="121"/>
      <c r="W344" s="121"/>
      <c r="X344" s="121"/>
      <c r="Y344" s="121"/>
      <c r="Z344" s="121"/>
    </row>
    <row r="345" spans="1:26" s="71" customFormat="1">
      <c r="A345" s="70"/>
      <c r="C345" s="72"/>
      <c r="J345" s="236"/>
      <c r="K345" s="212"/>
      <c r="L345" s="212"/>
      <c r="M345" s="212"/>
      <c r="N345" s="212"/>
      <c r="O345" s="212"/>
      <c r="P345" s="212"/>
      <c r="Q345" s="212"/>
      <c r="R345" s="212"/>
      <c r="S345" s="212"/>
      <c r="T345" s="121"/>
      <c r="U345" s="121"/>
      <c r="V345" s="121"/>
      <c r="W345" s="121"/>
      <c r="X345" s="121"/>
      <c r="Y345" s="121"/>
      <c r="Z345" s="121"/>
    </row>
    <row r="346" spans="1:26" s="71" customFormat="1">
      <c r="A346" s="70"/>
      <c r="C346" s="72"/>
      <c r="J346" s="236"/>
      <c r="K346" s="212"/>
      <c r="L346" s="212"/>
      <c r="M346" s="212"/>
      <c r="N346" s="212"/>
      <c r="O346" s="212"/>
      <c r="P346" s="212"/>
      <c r="Q346" s="212"/>
      <c r="R346" s="212"/>
      <c r="S346" s="212"/>
      <c r="T346" s="121"/>
      <c r="U346" s="121"/>
      <c r="V346" s="121"/>
      <c r="W346" s="121"/>
      <c r="X346" s="121"/>
      <c r="Y346" s="121"/>
      <c r="Z346" s="121"/>
    </row>
    <row r="347" spans="1:26" s="71" customFormat="1">
      <c r="A347" s="70"/>
      <c r="C347" s="72"/>
      <c r="J347" s="236"/>
      <c r="K347" s="212"/>
      <c r="L347" s="212"/>
      <c r="M347" s="212"/>
      <c r="N347" s="212"/>
      <c r="O347" s="212"/>
      <c r="P347" s="212"/>
      <c r="Q347" s="212"/>
      <c r="R347" s="212"/>
      <c r="S347" s="212"/>
      <c r="T347" s="121"/>
      <c r="U347" s="121"/>
      <c r="V347" s="121"/>
      <c r="W347" s="121"/>
      <c r="X347" s="121"/>
      <c r="Y347" s="121"/>
      <c r="Z347" s="121"/>
    </row>
    <row r="348" spans="1:26" s="71" customFormat="1">
      <c r="A348" s="70"/>
      <c r="C348" s="72"/>
      <c r="J348" s="236"/>
      <c r="K348" s="212"/>
      <c r="L348" s="212"/>
      <c r="M348" s="212"/>
      <c r="N348" s="212"/>
      <c r="O348" s="212"/>
      <c r="P348" s="212"/>
      <c r="Q348" s="212"/>
      <c r="R348" s="212"/>
      <c r="S348" s="212"/>
      <c r="T348" s="121"/>
      <c r="U348" s="121"/>
      <c r="V348" s="121"/>
      <c r="W348" s="121"/>
      <c r="X348" s="121"/>
      <c r="Y348" s="121"/>
      <c r="Z348" s="121"/>
    </row>
    <row r="349" spans="1:26" s="71" customFormat="1">
      <c r="A349" s="70"/>
      <c r="C349" s="72"/>
      <c r="J349" s="236"/>
      <c r="K349" s="212"/>
      <c r="L349" s="212"/>
      <c r="M349" s="212"/>
      <c r="N349" s="212"/>
      <c r="O349" s="212"/>
      <c r="P349" s="212"/>
      <c r="Q349" s="212"/>
      <c r="R349" s="212"/>
      <c r="S349" s="212"/>
      <c r="T349" s="121"/>
      <c r="U349" s="121"/>
      <c r="V349" s="121"/>
      <c r="W349" s="121"/>
      <c r="X349" s="121"/>
      <c r="Y349" s="121"/>
      <c r="Z349" s="121"/>
    </row>
    <row r="350" spans="1:26" s="71" customFormat="1">
      <c r="A350" s="70"/>
      <c r="C350" s="72"/>
      <c r="J350" s="236"/>
      <c r="K350" s="212"/>
      <c r="L350" s="212"/>
      <c r="M350" s="212"/>
      <c r="N350" s="212"/>
      <c r="O350" s="212"/>
      <c r="P350" s="212"/>
      <c r="Q350" s="212"/>
      <c r="R350" s="212"/>
      <c r="S350" s="212"/>
      <c r="T350" s="121"/>
      <c r="U350" s="121"/>
      <c r="V350" s="121"/>
      <c r="W350" s="121"/>
      <c r="X350" s="121"/>
      <c r="Y350" s="121"/>
      <c r="Z350" s="121"/>
    </row>
    <row r="351" spans="1:26" s="71" customFormat="1">
      <c r="A351" s="70"/>
      <c r="C351" s="72"/>
      <c r="J351" s="236"/>
      <c r="K351" s="212"/>
      <c r="L351" s="212"/>
      <c r="M351" s="212"/>
      <c r="N351" s="212"/>
      <c r="O351" s="212"/>
      <c r="P351" s="212"/>
      <c r="Q351" s="212"/>
      <c r="R351" s="212"/>
      <c r="S351" s="212"/>
      <c r="T351" s="121"/>
      <c r="U351" s="121"/>
      <c r="V351" s="121"/>
      <c r="W351" s="121"/>
      <c r="X351" s="121"/>
      <c r="Y351" s="121"/>
      <c r="Z351" s="121"/>
    </row>
    <row r="352" spans="1:26" s="71" customFormat="1">
      <c r="A352" s="70"/>
      <c r="C352" s="72"/>
      <c r="J352" s="236"/>
      <c r="K352" s="212"/>
      <c r="L352" s="212"/>
      <c r="M352" s="212"/>
      <c r="N352" s="212"/>
      <c r="O352" s="212"/>
      <c r="P352" s="212"/>
      <c r="Q352" s="212"/>
      <c r="R352" s="212"/>
      <c r="S352" s="212"/>
      <c r="T352" s="121"/>
      <c r="U352" s="121"/>
      <c r="V352" s="121"/>
      <c r="W352" s="121"/>
      <c r="X352" s="121"/>
      <c r="Y352" s="121"/>
      <c r="Z352" s="121"/>
    </row>
    <row r="353" spans="1:26" s="71" customFormat="1">
      <c r="A353" s="70"/>
      <c r="C353" s="72"/>
      <c r="J353" s="236"/>
      <c r="K353" s="212"/>
      <c r="L353" s="212"/>
      <c r="M353" s="212"/>
      <c r="N353" s="212"/>
      <c r="O353" s="212"/>
      <c r="P353" s="212"/>
      <c r="Q353" s="212"/>
      <c r="R353" s="212"/>
      <c r="S353" s="212"/>
      <c r="T353" s="121"/>
      <c r="U353" s="121"/>
      <c r="V353" s="121"/>
      <c r="W353" s="121"/>
      <c r="X353" s="121"/>
      <c r="Y353" s="121"/>
      <c r="Z353" s="121"/>
    </row>
    <row r="354" spans="1:26" s="71" customFormat="1">
      <c r="A354" s="70"/>
      <c r="C354" s="72"/>
      <c r="J354" s="236"/>
      <c r="K354" s="212"/>
      <c r="L354" s="212"/>
      <c r="M354" s="212"/>
      <c r="N354" s="212"/>
      <c r="O354" s="212"/>
      <c r="P354" s="212"/>
      <c r="Q354" s="212"/>
      <c r="R354" s="212"/>
      <c r="S354" s="212"/>
      <c r="T354" s="121"/>
      <c r="U354" s="121"/>
      <c r="V354" s="121"/>
      <c r="W354" s="121"/>
      <c r="X354" s="121"/>
      <c r="Y354" s="121"/>
      <c r="Z354" s="121"/>
    </row>
    <row r="355" spans="1:26" s="71" customFormat="1">
      <c r="A355" s="70"/>
      <c r="C355" s="72"/>
      <c r="J355" s="236"/>
      <c r="K355" s="212"/>
      <c r="L355" s="212"/>
      <c r="M355" s="212"/>
      <c r="N355" s="212"/>
      <c r="O355" s="212"/>
      <c r="P355" s="212"/>
      <c r="Q355" s="212"/>
      <c r="R355" s="212"/>
      <c r="S355" s="212"/>
      <c r="T355" s="121"/>
      <c r="U355" s="121"/>
      <c r="V355" s="121"/>
      <c r="W355" s="121"/>
      <c r="X355" s="121"/>
      <c r="Y355" s="121"/>
      <c r="Z355" s="121"/>
    </row>
    <row r="356" spans="1:26" s="71" customFormat="1">
      <c r="A356" s="70"/>
      <c r="C356" s="72"/>
      <c r="J356" s="236"/>
      <c r="K356" s="212"/>
      <c r="L356" s="212"/>
      <c r="M356" s="212"/>
      <c r="N356" s="212"/>
      <c r="O356" s="212"/>
      <c r="P356" s="212"/>
      <c r="Q356" s="212"/>
      <c r="R356" s="212"/>
      <c r="S356" s="212"/>
      <c r="T356" s="121"/>
      <c r="U356" s="121"/>
      <c r="V356" s="121"/>
      <c r="W356" s="121"/>
      <c r="X356" s="121"/>
      <c r="Y356" s="121"/>
      <c r="Z356" s="121"/>
    </row>
    <row r="357" spans="1:26" s="71" customFormat="1">
      <c r="A357" s="70"/>
      <c r="C357" s="72"/>
      <c r="J357" s="236"/>
      <c r="K357" s="212"/>
      <c r="L357" s="212"/>
      <c r="M357" s="212"/>
      <c r="N357" s="212"/>
      <c r="O357" s="212"/>
      <c r="P357" s="212"/>
      <c r="Q357" s="212"/>
      <c r="R357" s="212"/>
      <c r="S357" s="212"/>
      <c r="T357" s="121"/>
      <c r="U357" s="121"/>
      <c r="V357" s="121"/>
      <c r="W357" s="121"/>
      <c r="X357" s="121"/>
      <c r="Y357" s="121"/>
      <c r="Z357" s="121"/>
    </row>
    <row r="358" spans="1:26" s="71" customFormat="1">
      <c r="A358" s="70"/>
      <c r="C358" s="72"/>
      <c r="J358" s="236"/>
      <c r="K358" s="212"/>
      <c r="L358" s="212"/>
      <c r="M358" s="212"/>
      <c r="N358" s="212"/>
      <c r="O358" s="212"/>
      <c r="P358" s="212"/>
      <c r="Q358" s="212"/>
      <c r="R358" s="212"/>
      <c r="S358" s="212"/>
      <c r="T358" s="121"/>
      <c r="U358" s="121"/>
      <c r="V358" s="121"/>
      <c r="W358" s="121"/>
      <c r="X358" s="121"/>
      <c r="Y358" s="121"/>
      <c r="Z358" s="121"/>
    </row>
    <row r="359" spans="1:26" s="71" customFormat="1">
      <c r="A359" s="70"/>
      <c r="C359" s="72"/>
      <c r="J359" s="236"/>
      <c r="K359" s="212"/>
      <c r="L359" s="212"/>
      <c r="M359" s="212"/>
      <c r="N359" s="212"/>
      <c r="O359" s="212"/>
      <c r="P359" s="212"/>
      <c r="Q359" s="212"/>
      <c r="R359" s="212"/>
      <c r="S359" s="212"/>
      <c r="T359" s="121"/>
      <c r="U359" s="121"/>
      <c r="V359" s="121"/>
      <c r="W359" s="121"/>
      <c r="X359" s="121"/>
      <c r="Y359" s="121"/>
      <c r="Z359" s="121"/>
    </row>
    <row r="360" spans="1:26" s="71" customFormat="1">
      <c r="A360" s="70"/>
      <c r="C360" s="72"/>
      <c r="J360" s="236"/>
      <c r="K360" s="212"/>
      <c r="L360" s="212"/>
      <c r="M360" s="212"/>
      <c r="N360" s="212"/>
      <c r="O360" s="212"/>
      <c r="P360" s="212"/>
      <c r="Q360" s="212"/>
      <c r="R360" s="212"/>
      <c r="S360" s="212"/>
      <c r="T360" s="121"/>
      <c r="U360" s="121"/>
      <c r="V360" s="121"/>
      <c r="W360" s="121"/>
      <c r="X360" s="121"/>
      <c r="Y360" s="121"/>
      <c r="Z360" s="121"/>
    </row>
    <row r="361" spans="1:26" s="71" customFormat="1">
      <c r="A361" s="70"/>
      <c r="C361" s="72"/>
      <c r="J361" s="236"/>
      <c r="K361" s="212"/>
      <c r="L361" s="212"/>
      <c r="M361" s="212"/>
      <c r="N361" s="212"/>
      <c r="O361" s="212"/>
      <c r="P361" s="212"/>
      <c r="Q361" s="212"/>
      <c r="R361" s="212"/>
      <c r="S361" s="212"/>
      <c r="T361" s="121"/>
      <c r="U361" s="121"/>
      <c r="V361" s="121"/>
      <c r="W361" s="121"/>
      <c r="X361" s="121"/>
      <c r="Y361" s="121"/>
      <c r="Z361" s="121"/>
    </row>
    <row r="362" spans="1:26" s="71" customFormat="1">
      <c r="A362" s="70"/>
      <c r="C362" s="72"/>
      <c r="J362" s="236"/>
      <c r="K362" s="212"/>
      <c r="L362" s="212"/>
      <c r="M362" s="212"/>
      <c r="N362" s="212"/>
      <c r="O362" s="212"/>
      <c r="P362" s="212"/>
      <c r="Q362" s="212"/>
      <c r="R362" s="212"/>
      <c r="S362" s="212"/>
      <c r="T362" s="121"/>
      <c r="U362" s="121"/>
      <c r="V362" s="121"/>
      <c r="W362" s="121"/>
      <c r="X362" s="121"/>
      <c r="Y362" s="121"/>
      <c r="Z362" s="121"/>
    </row>
    <row r="363" spans="1:26" s="71" customFormat="1">
      <c r="A363" s="70"/>
      <c r="C363" s="72"/>
      <c r="J363" s="236"/>
      <c r="K363" s="212"/>
      <c r="L363" s="212"/>
      <c r="M363" s="212"/>
      <c r="N363" s="212"/>
      <c r="O363" s="212"/>
      <c r="P363" s="212"/>
      <c r="Q363" s="212"/>
      <c r="R363" s="212"/>
      <c r="S363" s="212"/>
      <c r="T363" s="121"/>
      <c r="U363" s="121"/>
      <c r="V363" s="121"/>
      <c r="W363" s="121"/>
      <c r="X363" s="121"/>
      <c r="Y363" s="121"/>
      <c r="Z363" s="121"/>
    </row>
    <row r="364" spans="1:26" s="71" customFormat="1">
      <c r="A364" s="70"/>
      <c r="C364" s="72"/>
      <c r="J364" s="236"/>
      <c r="K364" s="212"/>
      <c r="L364" s="212"/>
      <c r="M364" s="212"/>
      <c r="N364" s="212"/>
      <c r="O364" s="212"/>
      <c r="P364" s="212"/>
      <c r="Q364" s="212"/>
      <c r="R364" s="212"/>
      <c r="S364" s="212"/>
      <c r="T364" s="121"/>
      <c r="U364" s="121"/>
      <c r="V364" s="121"/>
      <c r="W364" s="121"/>
      <c r="X364" s="121"/>
      <c r="Y364" s="121"/>
      <c r="Z364" s="121"/>
    </row>
    <row r="365" spans="1:26" s="71" customFormat="1">
      <c r="A365" s="70"/>
      <c r="C365" s="72"/>
      <c r="J365" s="236"/>
      <c r="K365" s="212"/>
      <c r="L365" s="212"/>
      <c r="M365" s="212"/>
      <c r="N365" s="212"/>
      <c r="O365" s="212"/>
      <c r="P365" s="212"/>
      <c r="Q365" s="212"/>
      <c r="R365" s="212"/>
      <c r="S365" s="212"/>
      <c r="T365" s="121"/>
      <c r="U365" s="121"/>
      <c r="V365" s="121"/>
      <c r="W365" s="121"/>
      <c r="X365" s="121"/>
      <c r="Y365" s="121"/>
      <c r="Z365" s="121"/>
    </row>
    <row r="366" spans="1:26" s="71" customFormat="1">
      <c r="A366" s="70"/>
      <c r="C366" s="72"/>
      <c r="J366" s="236"/>
      <c r="K366" s="212"/>
      <c r="L366" s="212"/>
      <c r="M366" s="212"/>
      <c r="N366" s="212"/>
      <c r="O366" s="212"/>
      <c r="P366" s="212"/>
      <c r="Q366" s="212"/>
      <c r="R366" s="212"/>
      <c r="S366" s="212"/>
      <c r="T366" s="121"/>
      <c r="U366" s="121"/>
      <c r="V366" s="121"/>
      <c r="W366" s="121"/>
      <c r="X366" s="121"/>
      <c r="Y366" s="121"/>
      <c r="Z366" s="121"/>
    </row>
    <row r="367" spans="1:26" s="71" customFormat="1">
      <c r="A367" s="70"/>
      <c r="C367" s="72"/>
      <c r="J367" s="236"/>
      <c r="K367" s="212"/>
      <c r="L367" s="212"/>
      <c r="M367" s="212"/>
      <c r="N367" s="212"/>
      <c r="O367" s="212"/>
      <c r="P367" s="212"/>
      <c r="Q367" s="212"/>
      <c r="R367" s="212"/>
      <c r="S367" s="212"/>
      <c r="T367" s="121"/>
      <c r="U367" s="121"/>
      <c r="V367" s="121"/>
      <c r="W367" s="121"/>
      <c r="X367" s="121"/>
      <c r="Y367" s="121"/>
      <c r="Z367" s="121"/>
    </row>
    <row r="368" spans="1:26" s="71" customFormat="1">
      <c r="A368" s="70"/>
      <c r="C368" s="72"/>
      <c r="J368" s="236"/>
      <c r="K368" s="212"/>
      <c r="L368" s="212"/>
      <c r="M368" s="212"/>
      <c r="N368" s="212"/>
      <c r="O368" s="212"/>
      <c r="P368" s="212"/>
      <c r="Q368" s="212"/>
      <c r="R368" s="212"/>
      <c r="S368" s="212"/>
      <c r="T368" s="121"/>
      <c r="U368" s="121"/>
      <c r="V368" s="121"/>
      <c r="W368" s="121"/>
      <c r="X368" s="121"/>
      <c r="Y368" s="121"/>
      <c r="Z368" s="121"/>
    </row>
    <row r="369" spans="1:26" s="71" customFormat="1">
      <c r="A369" s="70"/>
      <c r="C369" s="72"/>
      <c r="J369" s="236"/>
      <c r="K369" s="212"/>
      <c r="L369" s="212"/>
      <c r="M369" s="212"/>
      <c r="N369" s="212"/>
      <c r="O369" s="212"/>
      <c r="P369" s="212"/>
      <c r="Q369" s="212"/>
      <c r="R369" s="212"/>
      <c r="S369" s="212"/>
      <c r="T369" s="121"/>
      <c r="U369" s="121"/>
      <c r="V369" s="121"/>
      <c r="W369" s="121"/>
      <c r="X369" s="121"/>
      <c r="Y369" s="121"/>
      <c r="Z369" s="121"/>
    </row>
    <row r="370" spans="1:26" s="71" customFormat="1">
      <c r="A370" s="70"/>
      <c r="C370" s="72"/>
      <c r="J370" s="236"/>
      <c r="K370" s="212"/>
      <c r="L370" s="212"/>
      <c r="M370" s="212"/>
      <c r="N370" s="212"/>
      <c r="O370" s="212"/>
      <c r="P370" s="212"/>
      <c r="Q370" s="212"/>
      <c r="R370" s="212"/>
      <c r="S370" s="212"/>
      <c r="T370" s="121"/>
      <c r="U370" s="121"/>
      <c r="V370" s="121"/>
      <c r="W370" s="121"/>
      <c r="X370" s="121"/>
      <c r="Y370" s="121"/>
      <c r="Z370" s="121"/>
    </row>
    <row r="371" spans="1:26" s="71" customFormat="1">
      <c r="A371" s="70"/>
      <c r="C371" s="72"/>
      <c r="J371" s="236"/>
      <c r="K371" s="212"/>
      <c r="L371" s="212"/>
      <c r="M371" s="212"/>
      <c r="N371" s="212"/>
      <c r="O371" s="212"/>
      <c r="P371" s="212"/>
      <c r="Q371" s="212"/>
      <c r="R371" s="212"/>
      <c r="S371" s="212"/>
      <c r="T371" s="121"/>
      <c r="U371" s="121"/>
      <c r="V371" s="121"/>
      <c r="W371" s="121"/>
      <c r="X371" s="121"/>
      <c r="Y371" s="121"/>
      <c r="Z371" s="121"/>
    </row>
    <row r="372" spans="1:26" s="71" customFormat="1">
      <c r="A372" s="70"/>
      <c r="C372" s="72"/>
      <c r="J372" s="236"/>
      <c r="K372" s="212"/>
      <c r="L372" s="212"/>
      <c r="M372" s="212"/>
      <c r="N372" s="212"/>
      <c r="O372" s="212"/>
      <c r="P372" s="212"/>
      <c r="Q372" s="212"/>
      <c r="R372" s="212"/>
      <c r="S372" s="212"/>
      <c r="T372" s="121"/>
      <c r="U372" s="121"/>
      <c r="V372" s="121"/>
      <c r="W372" s="121"/>
      <c r="X372" s="121"/>
      <c r="Y372" s="121"/>
      <c r="Z372" s="121"/>
    </row>
    <row r="373" spans="1:26" s="71" customFormat="1">
      <c r="A373" s="70"/>
      <c r="C373" s="72"/>
      <c r="J373" s="236"/>
      <c r="K373" s="212"/>
      <c r="L373" s="212"/>
      <c r="M373" s="212"/>
      <c r="N373" s="212"/>
      <c r="O373" s="212"/>
      <c r="P373" s="212"/>
      <c r="Q373" s="212"/>
      <c r="R373" s="212"/>
      <c r="S373" s="212"/>
      <c r="T373" s="121"/>
      <c r="U373" s="121"/>
      <c r="V373" s="121"/>
      <c r="W373" s="121"/>
      <c r="X373" s="121"/>
      <c r="Y373" s="121"/>
      <c r="Z373" s="121"/>
    </row>
    <row r="374" spans="1:26" s="71" customFormat="1">
      <c r="A374" s="70"/>
      <c r="C374" s="72"/>
      <c r="J374" s="236"/>
      <c r="K374" s="212"/>
      <c r="L374" s="212"/>
      <c r="M374" s="212"/>
      <c r="N374" s="212"/>
      <c r="O374" s="212"/>
      <c r="P374" s="212"/>
      <c r="Q374" s="212"/>
      <c r="R374" s="212"/>
      <c r="S374" s="212"/>
      <c r="T374" s="121"/>
      <c r="U374" s="121"/>
      <c r="V374" s="121"/>
      <c r="W374" s="121"/>
      <c r="X374" s="121"/>
      <c r="Y374" s="121"/>
      <c r="Z374" s="121"/>
    </row>
    <row r="375" spans="1:26" s="71" customFormat="1">
      <c r="A375" s="70"/>
      <c r="C375" s="72"/>
      <c r="J375" s="236"/>
      <c r="K375" s="212"/>
      <c r="L375" s="212"/>
      <c r="M375" s="212"/>
      <c r="N375" s="212"/>
      <c r="O375" s="212"/>
      <c r="P375" s="212"/>
      <c r="Q375" s="212"/>
      <c r="R375" s="212"/>
      <c r="S375" s="212"/>
      <c r="T375" s="121"/>
      <c r="U375" s="121"/>
      <c r="V375" s="121"/>
      <c r="W375" s="121"/>
      <c r="X375" s="121"/>
      <c r="Y375" s="121"/>
      <c r="Z375" s="121"/>
    </row>
    <row r="376" spans="1:26" s="71" customFormat="1">
      <c r="A376" s="70"/>
      <c r="C376" s="72"/>
      <c r="J376" s="236"/>
      <c r="K376" s="212"/>
      <c r="L376" s="212"/>
      <c r="M376" s="212"/>
      <c r="N376" s="212"/>
      <c r="O376" s="212"/>
      <c r="P376" s="212"/>
      <c r="Q376" s="212"/>
      <c r="R376" s="212"/>
      <c r="S376" s="212"/>
      <c r="T376" s="121"/>
      <c r="U376" s="121"/>
      <c r="V376" s="121"/>
      <c r="W376" s="121"/>
      <c r="X376" s="121"/>
      <c r="Y376" s="121"/>
      <c r="Z376" s="121"/>
    </row>
    <row r="377" spans="1:26" s="71" customFormat="1">
      <c r="A377" s="70"/>
      <c r="C377" s="72"/>
      <c r="J377" s="236"/>
      <c r="K377" s="212"/>
      <c r="L377" s="212"/>
      <c r="M377" s="212"/>
      <c r="N377" s="212"/>
      <c r="O377" s="212"/>
      <c r="P377" s="212"/>
      <c r="Q377" s="212"/>
      <c r="R377" s="212"/>
      <c r="S377" s="212"/>
      <c r="T377" s="121"/>
      <c r="U377" s="121"/>
      <c r="V377" s="121"/>
      <c r="W377" s="121"/>
      <c r="X377" s="121"/>
      <c r="Y377" s="121"/>
      <c r="Z377" s="121"/>
    </row>
    <row r="378" spans="1:26" s="71" customFormat="1">
      <c r="A378" s="70"/>
      <c r="C378" s="72"/>
      <c r="J378" s="236"/>
      <c r="K378" s="212"/>
      <c r="L378" s="212"/>
      <c r="M378" s="212"/>
      <c r="N378" s="212"/>
      <c r="O378" s="212"/>
      <c r="P378" s="212"/>
      <c r="Q378" s="212"/>
      <c r="R378" s="212"/>
      <c r="S378" s="212"/>
      <c r="T378" s="121"/>
      <c r="U378" s="121"/>
      <c r="V378" s="121"/>
      <c r="W378" s="121"/>
      <c r="X378" s="121"/>
      <c r="Y378" s="121"/>
      <c r="Z378" s="121"/>
    </row>
    <row r="379" spans="1:26" s="71" customFormat="1">
      <c r="A379" s="70"/>
      <c r="C379" s="72"/>
      <c r="J379" s="236"/>
      <c r="K379" s="212"/>
      <c r="L379" s="212"/>
      <c r="M379" s="212"/>
      <c r="N379" s="212"/>
      <c r="O379" s="212"/>
      <c r="P379" s="212"/>
      <c r="Q379" s="212"/>
      <c r="R379" s="212"/>
      <c r="S379" s="212"/>
      <c r="T379" s="121"/>
      <c r="U379" s="121"/>
      <c r="V379" s="121"/>
      <c r="W379" s="121"/>
      <c r="X379" s="121"/>
      <c r="Y379" s="121"/>
      <c r="Z379" s="121"/>
    </row>
    <row r="380" spans="1:26" s="71" customFormat="1">
      <c r="A380" s="70"/>
      <c r="C380" s="72"/>
      <c r="J380" s="236"/>
      <c r="K380" s="212"/>
      <c r="L380" s="212"/>
      <c r="M380" s="212"/>
      <c r="N380" s="212"/>
      <c r="O380" s="212"/>
      <c r="P380" s="212"/>
      <c r="Q380" s="212"/>
      <c r="R380" s="212"/>
      <c r="S380" s="212"/>
      <c r="T380" s="121"/>
      <c r="U380" s="121"/>
      <c r="V380" s="121"/>
      <c r="W380" s="121"/>
      <c r="X380" s="121"/>
      <c r="Y380" s="121"/>
      <c r="Z380" s="121"/>
    </row>
    <row r="381" spans="1:26" s="71" customFormat="1">
      <c r="A381" s="70"/>
      <c r="C381" s="72"/>
      <c r="J381" s="236"/>
      <c r="K381" s="212"/>
      <c r="L381" s="212"/>
      <c r="M381" s="212"/>
      <c r="N381" s="212"/>
      <c r="O381" s="212"/>
      <c r="P381" s="212"/>
      <c r="Q381" s="212"/>
      <c r="R381" s="212"/>
      <c r="S381" s="212"/>
      <c r="T381" s="121"/>
      <c r="U381" s="121"/>
      <c r="V381" s="121"/>
      <c r="W381" s="121"/>
      <c r="X381" s="121"/>
      <c r="Y381" s="121"/>
      <c r="Z381" s="121"/>
    </row>
    <row r="382" spans="1:26" s="71" customFormat="1">
      <c r="A382" s="70"/>
      <c r="C382" s="72"/>
      <c r="J382" s="236"/>
      <c r="K382" s="212"/>
      <c r="L382" s="212"/>
      <c r="M382" s="212"/>
      <c r="N382" s="212"/>
      <c r="O382" s="212"/>
      <c r="P382" s="212"/>
      <c r="Q382" s="212"/>
      <c r="R382" s="212"/>
      <c r="S382" s="212"/>
      <c r="T382" s="121"/>
      <c r="U382" s="121"/>
      <c r="V382" s="121"/>
      <c r="W382" s="121"/>
      <c r="X382" s="121"/>
      <c r="Y382" s="121"/>
      <c r="Z382" s="121"/>
    </row>
    <row r="383" spans="1:26" s="71" customFormat="1">
      <c r="A383" s="70"/>
      <c r="C383" s="72"/>
      <c r="J383" s="236"/>
      <c r="K383" s="212"/>
      <c r="L383" s="212"/>
      <c r="M383" s="212"/>
      <c r="N383" s="212"/>
      <c r="O383" s="212"/>
      <c r="P383" s="212"/>
      <c r="Q383" s="212"/>
      <c r="R383" s="212"/>
      <c r="S383" s="212"/>
      <c r="T383" s="121"/>
      <c r="U383" s="121"/>
      <c r="V383" s="121"/>
      <c r="W383" s="121"/>
      <c r="X383" s="121"/>
      <c r="Y383" s="121"/>
      <c r="Z383" s="121"/>
    </row>
    <row r="384" spans="1:26" s="71" customFormat="1">
      <c r="A384" s="70"/>
      <c r="C384" s="72"/>
      <c r="J384" s="236"/>
      <c r="K384" s="212"/>
      <c r="L384" s="212"/>
      <c r="M384" s="212"/>
      <c r="N384" s="212"/>
      <c r="O384" s="212"/>
      <c r="P384" s="212"/>
      <c r="Q384" s="212"/>
      <c r="R384" s="212"/>
      <c r="S384" s="212"/>
      <c r="T384" s="121"/>
      <c r="U384" s="121"/>
      <c r="V384" s="121"/>
      <c r="W384" s="121"/>
      <c r="X384" s="121"/>
      <c r="Y384" s="121"/>
      <c r="Z384" s="121"/>
    </row>
    <row r="385" spans="1:26" s="71" customFormat="1">
      <c r="A385" s="70"/>
      <c r="C385" s="72"/>
      <c r="J385" s="236"/>
      <c r="K385" s="212"/>
      <c r="L385" s="212"/>
      <c r="M385" s="212"/>
      <c r="N385" s="212"/>
      <c r="O385" s="212"/>
      <c r="P385" s="212"/>
      <c r="Q385" s="212"/>
      <c r="R385" s="212"/>
      <c r="S385" s="212"/>
      <c r="T385" s="121"/>
      <c r="U385" s="121"/>
      <c r="V385" s="121"/>
      <c r="W385" s="121"/>
      <c r="X385" s="121"/>
      <c r="Y385" s="121"/>
      <c r="Z385" s="121"/>
    </row>
    <row r="386" spans="1:26" s="71" customFormat="1">
      <c r="A386" s="70"/>
      <c r="C386" s="72"/>
      <c r="J386" s="236"/>
      <c r="K386" s="212"/>
      <c r="L386" s="212"/>
      <c r="M386" s="212"/>
      <c r="N386" s="212"/>
      <c r="O386" s="212"/>
      <c r="P386" s="212"/>
      <c r="Q386" s="212"/>
      <c r="R386" s="212"/>
      <c r="S386" s="212"/>
      <c r="T386" s="121"/>
      <c r="U386" s="121"/>
      <c r="V386" s="121"/>
      <c r="W386" s="121"/>
      <c r="X386" s="121"/>
      <c r="Y386" s="121"/>
      <c r="Z386" s="121"/>
    </row>
    <row r="387" spans="1:26" s="71" customFormat="1">
      <c r="A387" s="70"/>
      <c r="C387" s="72"/>
      <c r="J387" s="236"/>
      <c r="K387" s="212"/>
      <c r="L387" s="212"/>
      <c r="M387" s="212"/>
      <c r="N387" s="212"/>
      <c r="O387" s="212"/>
      <c r="P387" s="212"/>
      <c r="Q387" s="212"/>
      <c r="R387" s="212"/>
      <c r="S387" s="212"/>
      <c r="T387" s="121"/>
      <c r="U387" s="121"/>
      <c r="V387" s="121"/>
      <c r="W387" s="121"/>
      <c r="X387" s="121"/>
      <c r="Y387" s="121"/>
      <c r="Z387" s="121"/>
    </row>
    <row r="388" spans="1:26" s="71" customFormat="1">
      <c r="A388" s="70"/>
      <c r="C388" s="72"/>
      <c r="J388" s="236"/>
      <c r="K388" s="212"/>
      <c r="L388" s="212"/>
      <c r="M388" s="212"/>
      <c r="N388" s="212"/>
      <c r="O388" s="212"/>
      <c r="P388" s="212"/>
      <c r="Q388" s="212"/>
      <c r="R388" s="212"/>
      <c r="S388" s="212"/>
      <c r="T388" s="121"/>
      <c r="U388" s="121"/>
      <c r="V388" s="121"/>
      <c r="W388" s="121"/>
      <c r="X388" s="121"/>
      <c r="Y388" s="121"/>
      <c r="Z388" s="121"/>
    </row>
    <row r="389" spans="1:26" s="71" customFormat="1">
      <c r="A389" s="70"/>
      <c r="C389" s="72"/>
      <c r="J389" s="236"/>
      <c r="K389" s="212"/>
      <c r="L389" s="212"/>
      <c r="M389" s="212"/>
      <c r="N389" s="212"/>
      <c r="O389" s="212"/>
      <c r="P389" s="212"/>
      <c r="Q389" s="212"/>
      <c r="R389" s="212"/>
      <c r="S389" s="212"/>
      <c r="T389" s="121"/>
      <c r="U389" s="121"/>
      <c r="V389" s="121"/>
      <c r="W389" s="121"/>
      <c r="X389" s="121"/>
      <c r="Y389" s="121"/>
      <c r="Z389" s="121"/>
    </row>
    <row r="390" spans="1:26" s="71" customFormat="1">
      <c r="A390" s="70"/>
      <c r="C390" s="72"/>
      <c r="J390" s="236"/>
      <c r="K390" s="212"/>
      <c r="L390" s="212"/>
      <c r="M390" s="212"/>
      <c r="N390" s="212"/>
      <c r="O390" s="212"/>
      <c r="P390" s="212"/>
      <c r="Q390" s="212"/>
      <c r="R390" s="212"/>
      <c r="S390" s="212"/>
      <c r="T390" s="121"/>
      <c r="U390" s="121"/>
      <c r="V390" s="121"/>
      <c r="W390" s="121"/>
      <c r="X390" s="121"/>
      <c r="Y390" s="121"/>
      <c r="Z390" s="121"/>
    </row>
    <row r="391" spans="1:26" s="71" customFormat="1">
      <c r="A391" s="70"/>
      <c r="C391" s="72"/>
      <c r="J391" s="236"/>
      <c r="K391" s="212"/>
      <c r="L391" s="212"/>
      <c r="M391" s="212"/>
      <c r="N391" s="212"/>
      <c r="O391" s="212"/>
      <c r="P391" s="212"/>
      <c r="Q391" s="212"/>
      <c r="R391" s="212"/>
      <c r="S391" s="212"/>
      <c r="T391" s="121"/>
      <c r="U391" s="121"/>
      <c r="V391" s="121"/>
      <c r="W391" s="121"/>
      <c r="X391" s="121"/>
      <c r="Y391" s="121"/>
      <c r="Z391" s="121"/>
    </row>
    <row r="392" spans="1:26" s="71" customFormat="1">
      <c r="A392" s="70"/>
      <c r="C392" s="72"/>
      <c r="J392" s="236"/>
      <c r="K392" s="212"/>
      <c r="L392" s="212"/>
      <c r="M392" s="212"/>
      <c r="N392" s="212"/>
      <c r="O392" s="212"/>
      <c r="P392" s="212"/>
      <c r="Q392" s="212"/>
      <c r="R392" s="212"/>
      <c r="S392" s="212"/>
      <c r="T392" s="121"/>
      <c r="U392" s="121"/>
      <c r="V392" s="121"/>
      <c r="W392" s="121"/>
      <c r="X392" s="121"/>
      <c r="Y392" s="121"/>
      <c r="Z392" s="121"/>
    </row>
    <row r="393" spans="1:26" s="71" customFormat="1">
      <c r="A393" s="70"/>
      <c r="C393" s="72"/>
      <c r="J393" s="236"/>
      <c r="K393" s="212"/>
      <c r="L393" s="212"/>
      <c r="M393" s="212"/>
      <c r="N393" s="212"/>
      <c r="O393" s="212"/>
      <c r="P393" s="212"/>
      <c r="Q393" s="212"/>
      <c r="R393" s="212"/>
      <c r="S393" s="212"/>
      <c r="T393" s="121"/>
      <c r="U393" s="121"/>
      <c r="V393" s="121"/>
      <c r="W393" s="121"/>
      <c r="X393" s="121"/>
      <c r="Y393" s="121"/>
      <c r="Z393" s="121"/>
    </row>
    <row r="394" spans="1:26" s="71" customFormat="1">
      <c r="A394" s="70"/>
      <c r="C394" s="72"/>
      <c r="J394" s="236"/>
      <c r="K394" s="212"/>
      <c r="L394" s="212"/>
      <c r="M394" s="212"/>
      <c r="N394" s="212"/>
      <c r="O394" s="212"/>
      <c r="P394" s="212"/>
      <c r="Q394" s="212"/>
      <c r="R394" s="212"/>
      <c r="S394" s="212"/>
      <c r="T394" s="121"/>
      <c r="U394" s="121"/>
      <c r="V394" s="121"/>
      <c r="W394" s="121"/>
      <c r="X394" s="121"/>
      <c r="Y394" s="121"/>
      <c r="Z394" s="121"/>
    </row>
    <row r="395" spans="1:26" s="71" customFormat="1">
      <c r="A395" s="70"/>
      <c r="C395" s="72"/>
      <c r="J395" s="236"/>
      <c r="K395" s="212"/>
      <c r="L395" s="212"/>
      <c r="M395" s="212"/>
      <c r="N395" s="212"/>
      <c r="O395" s="212"/>
      <c r="P395" s="212"/>
      <c r="Q395" s="212"/>
      <c r="R395" s="212"/>
      <c r="S395" s="212"/>
      <c r="T395" s="121"/>
      <c r="U395" s="121"/>
      <c r="V395" s="121"/>
      <c r="W395" s="121"/>
      <c r="X395" s="121"/>
      <c r="Y395" s="121"/>
      <c r="Z395" s="121"/>
    </row>
    <row r="396" spans="1:26" s="71" customFormat="1">
      <c r="A396" s="70"/>
      <c r="C396" s="72"/>
      <c r="J396" s="236"/>
      <c r="K396" s="212"/>
      <c r="L396" s="212"/>
      <c r="M396" s="212"/>
      <c r="N396" s="212"/>
      <c r="O396" s="212"/>
      <c r="P396" s="212"/>
      <c r="Q396" s="212"/>
      <c r="R396" s="212"/>
      <c r="S396" s="212"/>
      <c r="T396" s="121"/>
      <c r="U396" s="121"/>
      <c r="V396" s="121"/>
      <c r="W396" s="121"/>
      <c r="X396" s="121"/>
      <c r="Y396" s="121"/>
      <c r="Z396" s="121"/>
    </row>
    <row r="397" spans="1:26" s="71" customFormat="1">
      <c r="A397" s="70"/>
      <c r="C397" s="72"/>
      <c r="J397" s="236"/>
      <c r="K397" s="212"/>
      <c r="L397" s="212"/>
      <c r="M397" s="212"/>
      <c r="N397" s="212"/>
      <c r="O397" s="212"/>
      <c r="P397" s="212"/>
      <c r="Q397" s="212"/>
      <c r="R397" s="212"/>
      <c r="S397" s="212"/>
      <c r="T397" s="121"/>
      <c r="U397" s="121"/>
      <c r="V397" s="121"/>
      <c r="W397" s="121"/>
      <c r="X397" s="121"/>
      <c r="Y397" s="121"/>
      <c r="Z397" s="121"/>
    </row>
    <row r="398" spans="1:26" s="71" customFormat="1">
      <c r="A398" s="70"/>
      <c r="C398" s="72"/>
      <c r="J398" s="236"/>
      <c r="K398" s="212"/>
      <c r="L398" s="212"/>
      <c r="M398" s="212"/>
      <c r="N398" s="212"/>
      <c r="O398" s="212"/>
      <c r="P398" s="212"/>
      <c r="Q398" s="212"/>
      <c r="R398" s="212"/>
      <c r="S398" s="212"/>
      <c r="T398" s="121"/>
      <c r="U398" s="121"/>
      <c r="V398" s="121"/>
      <c r="W398" s="121"/>
      <c r="X398" s="121"/>
      <c r="Y398" s="121"/>
      <c r="Z398" s="121"/>
    </row>
    <row r="399" spans="1:26" s="71" customFormat="1">
      <c r="A399" s="70"/>
      <c r="C399" s="72"/>
      <c r="J399" s="236"/>
      <c r="K399" s="212"/>
      <c r="L399" s="212"/>
      <c r="M399" s="212"/>
      <c r="N399" s="212"/>
      <c r="O399" s="212"/>
      <c r="P399" s="212"/>
      <c r="Q399" s="212"/>
      <c r="R399" s="212"/>
      <c r="S399" s="212"/>
      <c r="T399" s="121"/>
      <c r="U399" s="121"/>
      <c r="V399" s="121"/>
      <c r="W399" s="121"/>
      <c r="X399" s="121"/>
      <c r="Y399" s="121"/>
      <c r="Z399" s="121"/>
    </row>
    <row r="400" spans="1:26" s="71" customFormat="1">
      <c r="A400" s="70"/>
      <c r="C400" s="72"/>
      <c r="J400" s="236"/>
      <c r="K400" s="212"/>
      <c r="L400" s="212"/>
      <c r="M400" s="212"/>
      <c r="N400" s="212"/>
      <c r="O400" s="212"/>
      <c r="P400" s="212"/>
      <c r="Q400" s="212"/>
      <c r="R400" s="212"/>
      <c r="S400" s="212"/>
      <c r="T400" s="121"/>
      <c r="U400" s="121"/>
      <c r="V400" s="121"/>
      <c r="W400" s="121"/>
      <c r="X400" s="121"/>
      <c r="Y400" s="121"/>
      <c r="Z400" s="121"/>
    </row>
    <row r="401" spans="1:26" s="71" customFormat="1">
      <c r="A401" s="70"/>
      <c r="C401" s="72"/>
      <c r="J401" s="236"/>
      <c r="K401" s="212"/>
      <c r="L401" s="212"/>
      <c r="M401" s="212"/>
      <c r="N401" s="212"/>
      <c r="O401" s="212"/>
      <c r="P401" s="212"/>
      <c r="Q401" s="212"/>
      <c r="R401" s="212"/>
      <c r="S401" s="212"/>
      <c r="T401" s="121"/>
      <c r="U401" s="121"/>
      <c r="V401" s="121"/>
      <c r="W401" s="121"/>
      <c r="X401" s="121"/>
      <c r="Y401" s="121"/>
      <c r="Z401" s="121"/>
    </row>
    <row r="402" spans="1:26" s="71" customFormat="1">
      <c r="A402" s="70"/>
      <c r="C402" s="72"/>
      <c r="J402" s="236"/>
      <c r="K402" s="212"/>
      <c r="L402" s="212"/>
      <c r="M402" s="212"/>
      <c r="N402" s="212"/>
      <c r="O402" s="212"/>
      <c r="P402" s="212"/>
      <c r="Q402" s="212"/>
      <c r="R402" s="212"/>
      <c r="S402" s="212"/>
      <c r="T402" s="121"/>
      <c r="U402" s="121"/>
      <c r="V402" s="121"/>
      <c r="W402" s="121"/>
      <c r="X402" s="121"/>
      <c r="Y402" s="121"/>
      <c r="Z402" s="121"/>
    </row>
    <row r="403" spans="1:26" s="71" customFormat="1">
      <c r="A403" s="70"/>
      <c r="C403" s="72"/>
      <c r="J403" s="236"/>
      <c r="K403" s="212"/>
      <c r="L403" s="212"/>
      <c r="M403" s="212"/>
      <c r="N403" s="212"/>
      <c r="O403" s="212"/>
      <c r="P403" s="212"/>
      <c r="Q403" s="212"/>
      <c r="R403" s="212"/>
      <c r="S403" s="212"/>
      <c r="T403" s="121"/>
      <c r="U403" s="121"/>
      <c r="V403" s="121"/>
      <c r="W403" s="121"/>
      <c r="X403" s="121"/>
      <c r="Y403" s="121"/>
      <c r="Z403" s="121"/>
    </row>
    <row r="404" spans="1:26" s="71" customFormat="1">
      <c r="A404" s="70"/>
      <c r="C404" s="72"/>
      <c r="J404" s="236"/>
      <c r="K404" s="212"/>
      <c r="L404" s="212"/>
      <c r="M404" s="212"/>
      <c r="N404" s="212"/>
      <c r="O404" s="212"/>
      <c r="P404" s="212"/>
      <c r="Q404" s="212"/>
      <c r="R404" s="212"/>
      <c r="S404" s="212"/>
      <c r="T404" s="121"/>
      <c r="U404" s="121"/>
      <c r="V404" s="121"/>
      <c r="W404" s="121"/>
      <c r="X404" s="121"/>
      <c r="Y404" s="121"/>
      <c r="Z404" s="121"/>
    </row>
    <row r="405" spans="1:26" s="71" customFormat="1">
      <c r="A405" s="70"/>
      <c r="C405" s="72"/>
      <c r="J405" s="236"/>
      <c r="K405" s="212"/>
      <c r="L405" s="212"/>
      <c r="M405" s="212"/>
      <c r="N405" s="212"/>
      <c r="O405" s="212"/>
      <c r="P405" s="212"/>
      <c r="Q405" s="212"/>
      <c r="R405" s="212"/>
      <c r="S405" s="212"/>
      <c r="T405" s="121"/>
      <c r="U405" s="121"/>
      <c r="V405" s="121"/>
      <c r="W405" s="121"/>
      <c r="X405" s="121"/>
      <c r="Y405" s="121"/>
      <c r="Z405" s="121"/>
    </row>
    <row r="406" spans="1:26" s="71" customFormat="1">
      <c r="A406" s="70"/>
      <c r="C406" s="72"/>
      <c r="J406" s="236"/>
      <c r="K406" s="212"/>
      <c r="L406" s="212"/>
      <c r="M406" s="212"/>
      <c r="N406" s="212"/>
      <c r="O406" s="212"/>
      <c r="P406" s="212"/>
      <c r="Q406" s="212"/>
      <c r="R406" s="212"/>
      <c r="S406" s="212"/>
      <c r="T406" s="121"/>
      <c r="U406" s="121"/>
      <c r="V406" s="121"/>
      <c r="W406" s="121"/>
      <c r="X406" s="121"/>
      <c r="Y406" s="121"/>
      <c r="Z406" s="121"/>
    </row>
    <row r="407" spans="1:26" s="71" customFormat="1">
      <c r="A407" s="70"/>
      <c r="C407" s="72"/>
      <c r="J407" s="236"/>
      <c r="K407" s="212"/>
      <c r="L407" s="212"/>
      <c r="M407" s="212"/>
      <c r="N407" s="212"/>
      <c r="O407" s="212"/>
      <c r="P407" s="212"/>
      <c r="Q407" s="212"/>
      <c r="R407" s="212"/>
      <c r="S407" s="212"/>
      <c r="T407" s="121"/>
      <c r="U407" s="121"/>
      <c r="V407" s="121"/>
      <c r="W407" s="121"/>
      <c r="X407" s="121"/>
      <c r="Y407" s="121"/>
      <c r="Z407" s="121"/>
    </row>
    <row r="408" spans="1:26" s="71" customFormat="1">
      <c r="A408" s="70"/>
      <c r="C408" s="72"/>
      <c r="J408" s="236"/>
      <c r="K408" s="212"/>
      <c r="L408" s="212"/>
      <c r="M408" s="212"/>
      <c r="N408" s="212"/>
      <c r="O408" s="212"/>
      <c r="P408" s="212"/>
      <c r="Q408" s="212"/>
      <c r="R408" s="212"/>
      <c r="S408" s="212"/>
      <c r="T408" s="121"/>
      <c r="U408" s="121"/>
      <c r="V408" s="121"/>
      <c r="W408" s="121"/>
      <c r="X408" s="121"/>
      <c r="Y408" s="121"/>
      <c r="Z408" s="121"/>
    </row>
    <row r="409" spans="1:26" s="71" customFormat="1">
      <c r="A409" s="70"/>
      <c r="C409" s="72"/>
      <c r="J409" s="236"/>
      <c r="K409" s="212"/>
      <c r="L409" s="212"/>
      <c r="M409" s="212"/>
      <c r="N409" s="212"/>
      <c r="O409" s="212"/>
      <c r="P409" s="212"/>
      <c r="Q409" s="212"/>
      <c r="R409" s="212"/>
      <c r="S409" s="212"/>
      <c r="T409" s="121"/>
      <c r="U409" s="121"/>
      <c r="V409" s="121"/>
      <c r="W409" s="121"/>
      <c r="X409" s="121"/>
      <c r="Y409" s="121"/>
      <c r="Z409" s="121"/>
    </row>
    <row r="410" spans="1:26" s="71" customFormat="1">
      <c r="A410" s="70"/>
      <c r="C410" s="72"/>
      <c r="J410" s="236"/>
      <c r="K410" s="212"/>
      <c r="L410" s="212"/>
      <c r="M410" s="212"/>
      <c r="N410" s="212"/>
      <c r="O410" s="212"/>
      <c r="P410" s="212"/>
      <c r="Q410" s="212"/>
      <c r="R410" s="212"/>
      <c r="S410" s="212"/>
      <c r="T410" s="121"/>
      <c r="U410" s="121"/>
      <c r="V410" s="121"/>
      <c r="W410" s="121"/>
      <c r="X410" s="121"/>
      <c r="Y410" s="121"/>
      <c r="Z410" s="121"/>
    </row>
    <row r="411" spans="1:26" s="71" customFormat="1">
      <c r="A411" s="70"/>
      <c r="C411" s="72"/>
      <c r="J411" s="236"/>
      <c r="K411" s="212"/>
      <c r="L411" s="212"/>
      <c r="M411" s="212"/>
      <c r="N411" s="212"/>
      <c r="O411" s="212"/>
      <c r="P411" s="212"/>
      <c r="Q411" s="212"/>
      <c r="R411" s="212"/>
      <c r="S411" s="212"/>
      <c r="T411" s="121"/>
      <c r="U411" s="121"/>
      <c r="V411" s="121"/>
      <c r="W411" s="121"/>
      <c r="X411" s="121"/>
      <c r="Y411" s="121"/>
      <c r="Z411" s="121"/>
    </row>
    <row r="412" spans="1:26" s="71" customFormat="1">
      <c r="A412" s="70"/>
      <c r="C412" s="72"/>
      <c r="J412" s="236"/>
      <c r="K412" s="212"/>
      <c r="L412" s="212"/>
      <c r="M412" s="212"/>
      <c r="N412" s="212"/>
      <c r="O412" s="212"/>
      <c r="P412" s="212"/>
      <c r="Q412" s="212"/>
      <c r="R412" s="212"/>
      <c r="S412" s="212"/>
      <c r="T412" s="121"/>
      <c r="U412" s="121"/>
      <c r="V412" s="121"/>
      <c r="W412" s="121"/>
      <c r="X412" s="121"/>
      <c r="Y412" s="121"/>
      <c r="Z412" s="121"/>
    </row>
    <row r="413" spans="1:26" s="71" customFormat="1">
      <c r="A413" s="70"/>
      <c r="C413" s="72"/>
      <c r="J413" s="236"/>
      <c r="K413" s="212"/>
      <c r="L413" s="212"/>
      <c r="M413" s="212"/>
      <c r="N413" s="212"/>
      <c r="O413" s="212"/>
      <c r="P413" s="212"/>
      <c r="Q413" s="212"/>
      <c r="R413" s="212"/>
      <c r="S413" s="212"/>
      <c r="T413" s="121"/>
      <c r="U413" s="121"/>
      <c r="V413" s="121"/>
      <c r="W413" s="121"/>
      <c r="X413" s="121"/>
      <c r="Y413" s="121"/>
      <c r="Z413" s="121"/>
    </row>
    <row r="414" spans="1:26" s="71" customFormat="1">
      <c r="A414" s="70"/>
      <c r="C414" s="72"/>
      <c r="J414" s="236"/>
      <c r="K414" s="212"/>
      <c r="L414" s="212"/>
      <c r="M414" s="212"/>
      <c r="N414" s="212"/>
      <c r="O414" s="212"/>
      <c r="P414" s="212"/>
      <c r="Q414" s="212"/>
      <c r="R414" s="212"/>
      <c r="S414" s="212"/>
      <c r="T414" s="121"/>
      <c r="U414" s="121"/>
      <c r="V414" s="121"/>
      <c r="W414" s="121"/>
      <c r="X414" s="121"/>
      <c r="Y414" s="121"/>
      <c r="Z414" s="121"/>
    </row>
    <row r="415" spans="1:26" s="71" customFormat="1">
      <c r="A415" s="70"/>
      <c r="C415" s="72"/>
      <c r="J415" s="236"/>
      <c r="K415" s="212"/>
      <c r="L415" s="212"/>
      <c r="M415" s="212"/>
      <c r="N415" s="212"/>
      <c r="O415" s="212"/>
      <c r="P415" s="212"/>
      <c r="Q415" s="212"/>
      <c r="R415" s="212"/>
      <c r="S415" s="212"/>
      <c r="T415" s="121"/>
      <c r="U415" s="121"/>
      <c r="V415" s="121"/>
      <c r="W415" s="121"/>
      <c r="X415" s="121"/>
      <c r="Y415" s="121"/>
      <c r="Z415" s="121"/>
    </row>
    <row r="416" spans="1:26" s="71" customFormat="1">
      <c r="A416" s="70"/>
      <c r="C416" s="72"/>
      <c r="J416" s="236"/>
      <c r="K416" s="212"/>
      <c r="L416" s="212"/>
      <c r="M416" s="212"/>
      <c r="N416" s="212"/>
      <c r="O416" s="212"/>
      <c r="P416" s="212"/>
      <c r="Q416" s="212"/>
      <c r="R416" s="212"/>
      <c r="S416" s="212"/>
      <c r="T416" s="121"/>
      <c r="U416" s="121"/>
      <c r="V416" s="121"/>
      <c r="W416" s="121"/>
      <c r="X416" s="121"/>
      <c r="Y416" s="121"/>
      <c r="Z416" s="121"/>
    </row>
    <row r="417" spans="1:26" s="71" customFormat="1">
      <c r="A417" s="70"/>
      <c r="C417" s="72"/>
      <c r="J417" s="236"/>
      <c r="K417" s="212"/>
      <c r="L417" s="212"/>
      <c r="M417" s="212"/>
      <c r="N417" s="212"/>
      <c r="O417" s="212"/>
      <c r="P417" s="212"/>
      <c r="Q417" s="212"/>
      <c r="R417" s="212"/>
      <c r="S417" s="212"/>
      <c r="T417" s="121"/>
      <c r="U417" s="121"/>
      <c r="V417" s="121"/>
      <c r="W417" s="121"/>
      <c r="X417" s="121"/>
      <c r="Y417" s="121"/>
      <c r="Z417" s="121"/>
    </row>
    <row r="418" spans="1:26" s="71" customFormat="1">
      <c r="A418" s="70"/>
      <c r="C418" s="72"/>
      <c r="J418" s="236"/>
      <c r="K418" s="212"/>
      <c r="L418" s="212"/>
      <c r="M418" s="212"/>
      <c r="N418" s="212"/>
      <c r="O418" s="212"/>
      <c r="P418" s="212"/>
      <c r="Q418" s="212"/>
      <c r="R418" s="212"/>
      <c r="S418" s="212"/>
      <c r="T418" s="121"/>
      <c r="U418" s="121"/>
      <c r="V418" s="121"/>
      <c r="W418" s="121"/>
      <c r="X418" s="121"/>
      <c r="Y418" s="121"/>
      <c r="Z418" s="121"/>
    </row>
    <row r="419" spans="1:26" s="71" customFormat="1">
      <c r="A419" s="70"/>
      <c r="C419" s="72"/>
      <c r="J419" s="236"/>
      <c r="K419" s="212"/>
      <c r="L419" s="212"/>
      <c r="M419" s="212"/>
      <c r="N419" s="212"/>
      <c r="O419" s="212"/>
      <c r="P419" s="212"/>
      <c r="Q419" s="212"/>
      <c r="R419" s="212"/>
      <c r="S419" s="212"/>
      <c r="T419" s="121"/>
      <c r="U419" s="121"/>
      <c r="V419" s="121"/>
      <c r="W419" s="121"/>
      <c r="X419" s="121"/>
      <c r="Y419" s="121"/>
      <c r="Z419" s="121"/>
    </row>
    <row r="420" spans="1:26" s="71" customFormat="1">
      <c r="A420" s="70"/>
      <c r="C420" s="72"/>
      <c r="J420" s="236"/>
      <c r="K420" s="212"/>
      <c r="L420" s="212"/>
      <c r="M420" s="212"/>
      <c r="N420" s="212"/>
      <c r="O420" s="212"/>
      <c r="P420" s="212"/>
      <c r="Q420" s="212"/>
      <c r="R420" s="212"/>
      <c r="S420" s="212"/>
      <c r="T420" s="121"/>
      <c r="U420" s="121"/>
      <c r="V420" s="121"/>
      <c r="W420" s="121"/>
      <c r="X420" s="121"/>
      <c r="Y420" s="121"/>
      <c r="Z420" s="121"/>
    </row>
    <row r="421" spans="1:26" s="71" customFormat="1">
      <c r="A421" s="70"/>
      <c r="C421" s="72"/>
      <c r="J421" s="236"/>
      <c r="K421" s="212"/>
      <c r="L421" s="212"/>
      <c r="M421" s="212"/>
      <c r="N421" s="212"/>
      <c r="O421" s="212"/>
      <c r="P421" s="212"/>
      <c r="Q421" s="212"/>
      <c r="R421" s="212"/>
      <c r="S421" s="212"/>
      <c r="T421" s="121"/>
      <c r="U421" s="121"/>
      <c r="V421" s="121"/>
      <c r="W421" s="121"/>
      <c r="X421" s="121"/>
      <c r="Y421" s="121"/>
      <c r="Z421" s="121"/>
    </row>
    <row r="422" spans="1:26" s="71" customFormat="1">
      <c r="A422" s="70"/>
      <c r="C422" s="72"/>
      <c r="J422" s="236"/>
      <c r="K422" s="212"/>
      <c r="L422" s="212"/>
      <c r="M422" s="212"/>
      <c r="N422" s="212"/>
      <c r="O422" s="212"/>
      <c r="P422" s="212"/>
      <c r="Q422" s="212"/>
      <c r="R422" s="212"/>
      <c r="S422" s="212"/>
      <c r="T422" s="121"/>
      <c r="U422" s="121"/>
      <c r="V422" s="121"/>
      <c r="W422" s="121"/>
      <c r="X422" s="121"/>
      <c r="Y422" s="121"/>
      <c r="Z422" s="121"/>
    </row>
    <row r="423" spans="1:26" s="71" customFormat="1">
      <c r="A423" s="70"/>
      <c r="C423" s="72"/>
      <c r="J423" s="236"/>
      <c r="K423" s="212"/>
      <c r="L423" s="212"/>
      <c r="M423" s="212"/>
      <c r="N423" s="212"/>
      <c r="O423" s="212"/>
      <c r="P423" s="212"/>
      <c r="Q423" s="212"/>
      <c r="R423" s="212"/>
      <c r="S423" s="212"/>
      <c r="T423" s="121"/>
      <c r="U423" s="121"/>
      <c r="V423" s="121"/>
      <c r="W423" s="121"/>
      <c r="X423" s="121"/>
      <c r="Y423" s="121"/>
      <c r="Z423" s="121"/>
    </row>
    <row r="424" spans="1:26" s="71" customFormat="1">
      <c r="A424" s="70"/>
      <c r="C424" s="72"/>
      <c r="J424" s="236"/>
      <c r="K424" s="212"/>
      <c r="L424" s="212"/>
      <c r="M424" s="212"/>
      <c r="N424" s="212"/>
      <c r="O424" s="212"/>
      <c r="P424" s="212"/>
      <c r="Q424" s="212"/>
      <c r="R424" s="212"/>
      <c r="S424" s="212"/>
      <c r="T424" s="121"/>
      <c r="U424" s="121"/>
      <c r="V424" s="121"/>
      <c r="W424" s="121"/>
      <c r="X424" s="121"/>
      <c r="Y424" s="121"/>
      <c r="Z424" s="121"/>
    </row>
    <row r="425" spans="1:26" s="71" customFormat="1">
      <c r="A425" s="70"/>
      <c r="C425" s="72"/>
      <c r="J425" s="236"/>
      <c r="K425" s="212"/>
      <c r="L425" s="212"/>
      <c r="M425" s="212"/>
      <c r="N425" s="212"/>
      <c r="O425" s="212"/>
      <c r="P425" s="212"/>
      <c r="Q425" s="212"/>
      <c r="R425" s="212"/>
      <c r="S425" s="212"/>
      <c r="T425" s="121"/>
      <c r="U425" s="121"/>
      <c r="V425" s="121"/>
      <c r="W425" s="121"/>
      <c r="X425" s="121"/>
      <c r="Y425" s="121"/>
      <c r="Z425" s="121"/>
    </row>
    <row r="426" spans="1:26" s="71" customFormat="1">
      <c r="A426" s="70"/>
      <c r="C426" s="72"/>
      <c r="J426" s="236"/>
      <c r="K426" s="212"/>
      <c r="L426" s="212"/>
      <c r="M426" s="212"/>
      <c r="N426" s="212"/>
      <c r="O426" s="212"/>
      <c r="P426" s="212"/>
      <c r="Q426" s="212"/>
      <c r="R426" s="212"/>
      <c r="S426" s="212"/>
      <c r="T426" s="121"/>
      <c r="U426" s="121"/>
      <c r="V426" s="121"/>
      <c r="W426" s="121"/>
      <c r="X426" s="121"/>
      <c r="Y426" s="121"/>
      <c r="Z426" s="121"/>
    </row>
    <row r="427" spans="1:26" s="71" customFormat="1">
      <c r="A427" s="70"/>
      <c r="C427" s="72"/>
      <c r="J427" s="236"/>
      <c r="K427" s="212"/>
      <c r="L427" s="212"/>
      <c r="M427" s="212"/>
      <c r="N427" s="212"/>
      <c r="O427" s="212"/>
      <c r="P427" s="212"/>
      <c r="Q427" s="212"/>
      <c r="R427" s="212"/>
      <c r="S427" s="212"/>
      <c r="T427" s="121"/>
      <c r="U427" s="121"/>
      <c r="V427" s="121"/>
      <c r="W427" s="121"/>
      <c r="X427" s="121"/>
      <c r="Y427" s="121"/>
      <c r="Z427" s="121"/>
    </row>
    <row r="428" spans="1:26" s="71" customFormat="1">
      <c r="A428" s="70"/>
      <c r="C428" s="72"/>
      <c r="J428" s="236"/>
      <c r="K428" s="212"/>
      <c r="L428" s="212"/>
      <c r="M428" s="212"/>
      <c r="N428" s="212"/>
      <c r="O428" s="212"/>
      <c r="P428" s="212"/>
      <c r="Q428" s="212"/>
      <c r="R428" s="212"/>
      <c r="S428" s="212"/>
      <c r="T428" s="121"/>
      <c r="U428" s="121"/>
      <c r="V428" s="121"/>
      <c r="W428" s="121"/>
      <c r="X428" s="121"/>
      <c r="Y428" s="121"/>
      <c r="Z428" s="121"/>
    </row>
    <row r="429" spans="1:26" s="71" customFormat="1">
      <c r="A429" s="70"/>
      <c r="C429" s="72"/>
      <c r="J429" s="236"/>
      <c r="K429" s="212"/>
      <c r="L429" s="212"/>
      <c r="M429" s="212"/>
      <c r="N429" s="212"/>
      <c r="O429" s="212"/>
      <c r="P429" s="212"/>
      <c r="Q429" s="212"/>
      <c r="R429" s="212"/>
      <c r="S429" s="212"/>
      <c r="T429" s="121"/>
      <c r="U429" s="121"/>
      <c r="V429" s="121"/>
      <c r="W429" s="121"/>
      <c r="X429" s="121"/>
      <c r="Y429" s="121"/>
      <c r="Z429" s="121"/>
    </row>
    <row r="430" spans="1:26" s="71" customFormat="1">
      <c r="A430" s="70"/>
      <c r="C430" s="72"/>
      <c r="J430" s="236"/>
      <c r="K430" s="212"/>
      <c r="L430" s="212"/>
      <c r="M430" s="212"/>
      <c r="N430" s="212"/>
      <c r="O430" s="212"/>
      <c r="P430" s="212"/>
      <c r="Q430" s="212"/>
      <c r="R430" s="212"/>
      <c r="S430" s="212"/>
      <c r="T430" s="121"/>
      <c r="U430" s="121"/>
      <c r="V430" s="121"/>
      <c r="W430" s="121"/>
      <c r="X430" s="121"/>
      <c r="Y430" s="121"/>
      <c r="Z430" s="121"/>
    </row>
    <row r="431" spans="1:26" s="71" customFormat="1">
      <c r="A431" s="70"/>
      <c r="C431" s="72"/>
      <c r="J431" s="236"/>
      <c r="K431" s="212"/>
      <c r="L431" s="212"/>
      <c r="M431" s="212"/>
      <c r="N431" s="212"/>
      <c r="O431" s="212"/>
      <c r="P431" s="212"/>
      <c r="Q431" s="212"/>
      <c r="R431" s="212"/>
      <c r="S431" s="212"/>
      <c r="T431" s="121"/>
      <c r="U431" s="121"/>
      <c r="V431" s="121"/>
      <c r="W431" s="121"/>
      <c r="X431" s="121"/>
      <c r="Y431" s="121"/>
      <c r="Z431" s="121"/>
    </row>
    <row r="432" spans="1:26" s="71" customFormat="1">
      <c r="A432" s="70"/>
      <c r="C432" s="72"/>
      <c r="J432" s="236"/>
      <c r="K432" s="212"/>
      <c r="L432" s="212"/>
      <c r="M432" s="212"/>
      <c r="N432" s="212"/>
      <c r="O432" s="212"/>
      <c r="P432" s="212"/>
      <c r="Q432" s="212"/>
      <c r="R432" s="212"/>
      <c r="S432" s="212"/>
      <c r="T432" s="121"/>
      <c r="U432" s="121"/>
      <c r="V432" s="121"/>
      <c r="W432" s="121"/>
      <c r="X432" s="121"/>
      <c r="Y432" s="121"/>
      <c r="Z432" s="121"/>
    </row>
    <row r="433" spans="1:26" s="71" customFormat="1">
      <c r="A433" s="70"/>
      <c r="C433" s="72"/>
      <c r="J433" s="236"/>
      <c r="K433" s="212"/>
      <c r="L433" s="212"/>
      <c r="M433" s="212"/>
      <c r="N433" s="212"/>
      <c r="O433" s="212"/>
      <c r="P433" s="212"/>
      <c r="Q433" s="212"/>
      <c r="R433" s="212"/>
      <c r="S433" s="212"/>
      <c r="T433" s="121"/>
      <c r="U433" s="121"/>
      <c r="V433" s="121"/>
      <c r="W433" s="121"/>
      <c r="X433" s="121"/>
      <c r="Y433" s="121"/>
      <c r="Z433" s="121"/>
    </row>
    <row r="434" spans="1:26" s="71" customFormat="1">
      <c r="A434" s="70"/>
      <c r="C434" s="72"/>
      <c r="J434" s="236"/>
      <c r="K434" s="212"/>
      <c r="L434" s="212"/>
      <c r="M434" s="212"/>
      <c r="N434" s="212"/>
      <c r="O434" s="212"/>
      <c r="P434" s="212"/>
      <c r="Q434" s="212"/>
      <c r="R434" s="212"/>
      <c r="S434" s="212"/>
      <c r="T434" s="121"/>
      <c r="U434" s="121"/>
      <c r="V434" s="121"/>
      <c r="W434" s="121"/>
      <c r="X434" s="121"/>
      <c r="Y434" s="121"/>
      <c r="Z434" s="121"/>
    </row>
    <row r="435" spans="1:26" s="71" customFormat="1">
      <c r="A435" s="70"/>
      <c r="C435" s="72"/>
      <c r="J435" s="236"/>
      <c r="K435" s="212"/>
      <c r="L435" s="212"/>
      <c r="M435" s="212"/>
      <c r="N435" s="212"/>
      <c r="O435" s="212"/>
      <c r="P435" s="212"/>
      <c r="Q435" s="212"/>
      <c r="R435" s="212"/>
      <c r="S435" s="212"/>
      <c r="T435" s="121"/>
      <c r="U435" s="121"/>
      <c r="V435" s="121"/>
      <c r="W435" s="121"/>
      <c r="X435" s="121"/>
      <c r="Y435" s="121"/>
      <c r="Z435" s="121"/>
    </row>
    <row r="436" spans="1:26" s="71" customFormat="1">
      <c r="A436" s="70"/>
      <c r="C436" s="72"/>
      <c r="J436" s="236"/>
      <c r="K436" s="212"/>
      <c r="L436" s="212"/>
      <c r="M436" s="212"/>
      <c r="N436" s="212"/>
      <c r="O436" s="212"/>
      <c r="P436" s="212"/>
      <c r="Q436" s="212"/>
      <c r="R436" s="212"/>
      <c r="S436" s="212"/>
      <c r="T436" s="121"/>
      <c r="U436" s="121"/>
      <c r="V436" s="121"/>
      <c r="W436" s="121"/>
      <c r="X436" s="121"/>
      <c r="Y436" s="121"/>
      <c r="Z436" s="121"/>
    </row>
    <row r="437" spans="1:26" s="71" customFormat="1">
      <c r="A437" s="70"/>
      <c r="C437" s="72"/>
      <c r="J437" s="236"/>
      <c r="K437" s="212"/>
      <c r="L437" s="212"/>
      <c r="M437" s="212"/>
      <c r="N437" s="212"/>
      <c r="O437" s="212"/>
      <c r="P437" s="212"/>
      <c r="Q437" s="212"/>
      <c r="R437" s="212"/>
      <c r="S437" s="212"/>
      <c r="T437" s="121"/>
      <c r="U437" s="121"/>
      <c r="V437" s="121"/>
      <c r="W437" s="121"/>
      <c r="X437" s="121"/>
      <c r="Y437" s="121"/>
      <c r="Z437" s="121"/>
    </row>
    <row r="438" spans="1:26" s="71" customFormat="1">
      <c r="A438" s="70"/>
      <c r="C438" s="72"/>
      <c r="J438" s="236"/>
      <c r="K438" s="212"/>
      <c r="L438" s="212"/>
      <c r="M438" s="212"/>
      <c r="N438" s="212"/>
      <c r="O438" s="212"/>
      <c r="P438" s="212"/>
      <c r="Q438" s="212"/>
      <c r="R438" s="212"/>
      <c r="S438" s="212"/>
      <c r="T438" s="121"/>
      <c r="U438" s="121"/>
      <c r="V438" s="121"/>
      <c r="W438" s="121"/>
      <c r="X438" s="121"/>
      <c r="Y438" s="121"/>
      <c r="Z438" s="121"/>
    </row>
    <row r="439" spans="1:26" s="71" customFormat="1">
      <c r="A439" s="70"/>
      <c r="C439" s="72"/>
      <c r="J439" s="236"/>
      <c r="K439" s="212"/>
      <c r="L439" s="212"/>
      <c r="M439" s="212"/>
      <c r="N439" s="212"/>
      <c r="O439" s="212"/>
      <c r="P439" s="212"/>
      <c r="Q439" s="212"/>
      <c r="R439" s="212"/>
      <c r="S439" s="212"/>
      <c r="T439" s="121"/>
      <c r="U439" s="121"/>
      <c r="V439" s="121"/>
      <c r="W439" s="121"/>
      <c r="X439" s="121"/>
      <c r="Y439" s="121"/>
      <c r="Z439" s="121"/>
    </row>
    <row r="440" spans="1:26" s="71" customFormat="1">
      <c r="A440" s="70"/>
      <c r="C440" s="72"/>
      <c r="J440" s="236"/>
      <c r="K440" s="212"/>
      <c r="L440" s="212"/>
      <c r="M440" s="212"/>
      <c r="N440" s="212"/>
      <c r="O440" s="212"/>
      <c r="P440" s="212"/>
      <c r="Q440" s="212"/>
      <c r="R440" s="212"/>
      <c r="S440" s="212"/>
      <c r="T440" s="121"/>
      <c r="U440" s="121"/>
      <c r="V440" s="121"/>
      <c r="W440" s="121"/>
      <c r="X440" s="121"/>
      <c r="Y440" s="121"/>
      <c r="Z440" s="121"/>
    </row>
    <row r="441" spans="1:26" s="71" customFormat="1">
      <c r="A441" s="70"/>
      <c r="C441" s="72"/>
      <c r="J441" s="236"/>
      <c r="K441" s="212"/>
      <c r="L441" s="212"/>
      <c r="M441" s="212"/>
      <c r="N441" s="212"/>
      <c r="O441" s="212"/>
      <c r="P441" s="212"/>
      <c r="Q441" s="212"/>
      <c r="R441" s="212"/>
      <c r="S441" s="212"/>
      <c r="T441" s="121"/>
      <c r="U441" s="121"/>
      <c r="V441" s="121"/>
      <c r="W441" s="121"/>
      <c r="X441" s="121"/>
      <c r="Y441" s="121"/>
      <c r="Z441" s="121"/>
    </row>
    <row r="442" spans="1:26" s="71" customFormat="1">
      <c r="A442" s="70"/>
      <c r="C442" s="72"/>
      <c r="J442" s="236"/>
      <c r="K442" s="212"/>
      <c r="L442" s="212"/>
      <c r="M442" s="212"/>
      <c r="N442" s="212"/>
      <c r="O442" s="212"/>
      <c r="P442" s="212"/>
      <c r="Q442" s="212"/>
      <c r="R442" s="212"/>
      <c r="S442" s="212"/>
      <c r="T442" s="121"/>
      <c r="U442" s="121"/>
      <c r="V442" s="121"/>
      <c r="W442" s="121"/>
      <c r="X442" s="121"/>
      <c r="Y442" s="121"/>
      <c r="Z442" s="121"/>
    </row>
    <row r="443" spans="1:26" s="71" customFormat="1">
      <c r="A443" s="70"/>
      <c r="C443" s="72"/>
      <c r="J443" s="236"/>
      <c r="K443" s="212"/>
      <c r="L443" s="212"/>
      <c r="M443" s="212"/>
      <c r="N443" s="212"/>
      <c r="O443" s="212"/>
      <c r="P443" s="212"/>
      <c r="Q443" s="212"/>
      <c r="R443" s="212"/>
      <c r="S443" s="212"/>
      <c r="T443" s="121"/>
      <c r="U443" s="121"/>
      <c r="V443" s="121"/>
      <c r="W443" s="121"/>
      <c r="X443" s="121"/>
      <c r="Y443" s="121"/>
      <c r="Z443" s="121"/>
    </row>
    <row r="444" spans="1:26" s="71" customFormat="1">
      <c r="A444" s="70"/>
      <c r="C444" s="72"/>
      <c r="J444" s="236"/>
      <c r="K444" s="212"/>
      <c r="L444" s="212"/>
      <c r="M444" s="212"/>
      <c r="N444" s="212"/>
      <c r="O444" s="212"/>
      <c r="P444" s="212"/>
      <c r="Q444" s="212"/>
      <c r="R444" s="212"/>
      <c r="S444" s="212"/>
      <c r="T444" s="121"/>
      <c r="U444" s="121"/>
      <c r="V444" s="121"/>
      <c r="W444" s="121"/>
      <c r="X444" s="121"/>
      <c r="Y444" s="121"/>
      <c r="Z444" s="121"/>
    </row>
    <row r="445" spans="1:26" s="71" customFormat="1">
      <c r="A445" s="70"/>
      <c r="C445" s="72"/>
      <c r="J445" s="236"/>
      <c r="K445" s="212"/>
      <c r="L445" s="212"/>
      <c r="M445" s="212"/>
      <c r="N445" s="212"/>
      <c r="O445" s="212"/>
      <c r="P445" s="212"/>
      <c r="Q445" s="212"/>
      <c r="R445" s="212"/>
      <c r="S445" s="212"/>
      <c r="T445" s="121"/>
      <c r="U445" s="121"/>
      <c r="V445" s="121"/>
      <c r="W445" s="121"/>
      <c r="X445" s="121"/>
      <c r="Y445" s="121"/>
      <c r="Z445" s="121"/>
    </row>
    <row r="446" spans="1:26" s="71" customFormat="1">
      <c r="A446" s="70"/>
      <c r="C446" s="72"/>
      <c r="J446" s="236"/>
      <c r="K446" s="212"/>
      <c r="L446" s="212"/>
      <c r="M446" s="212"/>
      <c r="N446" s="212"/>
      <c r="O446" s="212"/>
      <c r="P446" s="212"/>
      <c r="Q446" s="212"/>
      <c r="R446" s="212"/>
      <c r="S446" s="212"/>
      <c r="T446" s="121"/>
      <c r="U446" s="121"/>
      <c r="V446" s="121"/>
      <c r="W446" s="121"/>
      <c r="X446" s="121"/>
      <c r="Y446" s="121"/>
      <c r="Z446" s="121"/>
    </row>
    <row r="447" spans="1:26" s="71" customFormat="1">
      <c r="A447" s="70"/>
      <c r="C447" s="72"/>
      <c r="J447" s="236"/>
      <c r="K447" s="212"/>
      <c r="L447" s="212"/>
      <c r="M447" s="212"/>
      <c r="N447" s="212"/>
      <c r="O447" s="212"/>
      <c r="P447" s="212"/>
      <c r="Q447" s="212"/>
      <c r="R447" s="212"/>
      <c r="S447" s="212"/>
      <c r="T447" s="121"/>
      <c r="U447" s="121"/>
      <c r="V447" s="121"/>
      <c r="W447" s="121"/>
      <c r="X447" s="121"/>
      <c r="Y447" s="121"/>
      <c r="Z447" s="121"/>
    </row>
    <row r="448" spans="1:26" s="71" customFormat="1">
      <c r="A448" s="70"/>
      <c r="C448" s="72"/>
      <c r="J448" s="236"/>
      <c r="K448" s="212"/>
      <c r="L448" s="212"/>
      <c r="M448" s="212"/>
      <c r="N448" s="212"/>
      <c r="O448" s="212"/>
      <c r="P448" s="212"/>
      <c r="Q448" s="212"/>
      <c r="R448" s="212"/>
      <c r="S448" s="212"/>
      <c r="T448" s="121"/>
      <c r="U448" s="121"/>
      <c r="V448" s="121"/>
      <c r="W448" s="121"/>
      <c r="X448" s="121"/>
      <c r="Y448" s="121"/>
      <c r="Z448" s="121"/>
    </row>
    <row r="449" spans="1:26" s="71" customFormat="1">
      <c r="A449" s="70"/>
      <c r="C449" s="72"/>
      <c r="J449" s="236"/>
      <c r="K449" s="212"/>
      <c r="L449" s="212"/>
      <c r="M449" s="212"/>
      <c r="N449" s="212"/>
      <c r="O449" s="212"/>
      <c r="P449" s="212"/>
      <c r="Q449" s="212"/>
      <c r="R449" s="212"/>
      <c r="S449" s="212"/>
      <c r="T449" s="121"/>
      <c r="U449" s="121"/>
      <c r="V449" s="121"/>
      <c r="W449" s="121"/>
      <c r="X449" s="121"/>
      <c r="Y449" s="121"/>
      <c r="Z449" s="121"/>
    </row>
    <row r="450" spans="1:26" s="71" customFormat="1">
      <c r="A450" s="70"/>
      <c r="C450" s="72"/>
      <c r="J450" s="236"/>
      <c r="K450" s="212"/>
      <c r="L450" s="212"/>
      <c r="M450" s="212"/>
      <c r="N450" s="212"/>
      <c r="O450" s="212"/>
      <c r="P450" s="212"/>
      <c r="Q450" s="212"/>
      <c r="R450" s="212"/>
      <c r="S450" s="212"/>
      <c r="T450" s="121"/>
      <c r="U450" s="121"/>
      <c r="V450" s="121"/>
      <c r="W450" s="121"/>
      <c r="X450" s="121"/>
      <c r="Y450" s="121"/>
      <c r="Z450" s="121"/>
    </row>
    <row r="451" spans="1:26" s="71" customFormat="1">
      <c r="A451" s="70"/>
      <c r="C451" s="72"/>
      <c r="J451" s="236"/>
      <c r="K451" s="212"/>
      <c r="L451" s="212"/>
      <c r="M451" s="212"/>
      <c r="N451" s="212"/>
      <c r="O451" s="212"/>
      <c r="P451" s="212"/>
      <c r="Q451" s="212"/>
      <c r="R451" s="212"/>
      <c r="S451" s="212"/>
      <c r="T451" s="121"/>
      <c r="U451" s="121"/>
      <c r="V451" s="121"/>
      <c r="W451" s="121"/>
      <c r="X451" s="121"/>
      <c r="Y451" s="121"/>
      <c r="Z451" s="121"/>
    </row>
    <row r="452" spans="1:26" s="71" customFormat="1">
      <c r="A452" s="70"/>
      <c r="C452" s="72"/>
      <c r="J452" s="236"/>
      <c r="K452" s="212"/>
      <c r="L452" s="212"/>
      <c r="M452" s="212"/>
      <c r="N452" s="212"/>
      <c r="O452" s="212"/>
      <c r="P452" s="212"/>
      <c r="Q452" s="212"/>
      <c r="R452" s="212"/>
      <c r="S452" s="212"/>
      <c r="T452" s="121"/>
      <c r="U452" s="121"/>
      <c r="V452" s="121"/>
      <c r="W452" s="121"/>
      <c r="X452" s="121"/>
      <c r="Y452" s="121"/>
      <c r="Z452" s="121"/>
    </row>
    <row r="453" spans="1:26" s="71" customFormat="1">
      <c r="A453" s="70"/>
      <c r="C453" s="72"/>
      <c r="J453" s="236"/>
      <c r="K453" s="212"/>
      <c r="L453" s="212"/>
      <c r="M453" s="212"/>
      <c r="N453" s="212"/>
      <c r="O453" s="212"/>
      <c r="P453" s="212"/>
      <c r="Q453" s="212"/>
      <c r="R453" s="212"/>
      <c r="S453" s="212"/>
      <c r="T453" s="121"/>
      <c r="U453" s="121"/>
      <c r="V453" s="121"/>
      <c r="W453" s="121"/>
      <c r="X453" s="121"/>
      <c r="Y453" s="121"/>
      <c r="Z453" s="121"/>
    </row>
    <row r="454" spans="1:26" s="71" customFormat="1">
      <c r="A454" s="70"/>
      <c r="C454" s="72"/>
      <c r="J454" s="236"/>
      <c r="K454" s="212"/>
      <c r="L454" s="212"/>
      <c r="M454" s="212"/>
      <c r="N454" s="212"/>
      <c r="O454" s="212"/>
      <c r="P454" s="212"/>
      <c r="Q454" s="212"/>
      <c r="R454" s="212"/>
      <c r="S454" s="212"/>
      <c r="T454" s="121"/>
      <c r="U454" s="121"/>
      <c r="V454" s="121"/>
      <c r="W454" s="121"/>
      <c r="X454" s="121"/>
      <c r="Y454" s="121"/>
      <c r="Z454" s="121"/>
    </row>
    <row r="455" spans="1:26" s="71" customFormat="1">
      <c r="A455" s="70"/>
      <c r="C455" s="72"/>
      <c r="J455" s="236"/>
      <c r="K455" s="212"/>
      <c r="L455" s="212"/>
      <c r="M455" s="212"/>
      <c r="N455" s="212"/>
      <c r="O455" s="212"/>
      <c r="P455" s="212"/>
      <c r="Q455" s="212"/>
      <c r="R455" s="212"/>
      <c r="S455" s="212"/>
      <c r="T455" s="121"/>
      <c r="U455" s="121"/>
      <c r="V455" s="121"/>
      <c r="W455" s="121"/>
      <c r="X455" s="121"/>
      <c r="Y455" s="121"/>
      <c r="Z455" s="121"/>
    </row>
    <row r="456" spans="1:26" s="71" customFormat="1">
      <c r="A456" s="70"/>
      <c r="C456" s="72"/>
      <c r="J456" s="236"/>
      <c r="K456" s="212"/>
      <c r="L456" s="212"/>
      <c r="M456" s="212"/>
      <c r="N456" s="212"/>
      <c r="O456" s="212"/>
      <c r="P456" s="212"/>
      <c r="Q456" s="212"/>
      <c r="R456" s="212"/>
      <c r="S456" s="212"/>
      <c r="T456" s="121"/>
      <c r="U456" s="121"/>
      <c r="V456" s="121"/>
      <c r="W456" s="121"/>
      <c r="X456" s="121"/>
      <c r="Y456" s="121"/>
      <c r="Z456" s="121"/>
    </row>
    <row r="457" spans="1:26" s="71" customFormat="1">
      <c r="A457" s="70"/>
      <c r="C457" s="72"/>
      <c r="J457" s="236"/>
      <c r="K457" s="212"/>
      <c r="L457" s="212"/>
      <c r="M457" s="212"/>
      <c r="N457" s="212"/>
      <c r="O457" s="212"/>
      <c r="P457" s="212"/>
      <c r="Q457" s="212"/>
      <c r="R457" s="212"/>
      <c r="S457" s="212"/>
      <c r="T457" s="121"/>
      <c r="U457" s="121"/>
      <c r="V457" s="121"/>
      <c r="W457" s="121"/>
      <c r="X457" s="121"/>
      <c r="Y457" s="121"/>
      <c r="Z457" s="121"/>
    </row>
    <row r="458" spans="1:26" s="71" customFormat="1">
      <c r="A458" s="70"/>
      <c r="C458" s="72"/>
      <c r="J458" s="236"/>
      <c r="K458" s="212"/>
      <c r="L458" s="212"/>
      <c r="M458" s="212"/>
      <c r="N458" s="212"/>
      <c r="O458" s="212"/>
      <c r="P458" s="212"/>
      <c r="Q458" s="212"/>
      <c r="R458" s="212"/>
      <c r="S458" s="212"/>
      <c r="T458" s="121"/>
      <c r="U458" s="121"/>
      <c r="V458" s="121"/>
      <c r="W458" s="121"/>
      <c r="X458" s="121"/>
      <c r="Y458" s="121"/>
      <c r="Z458" s="121"/>
    </row>
    <row r="459" spans="1:26" s="71" customFormat="1">
      <c r="A459" s="70"/>
      <c r="C459" s="72"/>
      <c r="J459" s="236"/>
      <c r="K459" s="212"/>
      <c r="L459" s="212"/>
      <c r="M459" s="212"/>
      <c r="N459" s="212"/>
      <c r="O459" s="212"/>
      <c r="P459" s="212"/>
      <c r="Q459" s="212"/>
      <c r="R459" s="212"/>
      <c r="S459" s="212"/>
      <c r="T459" s="121"/>
      <c r="U459" s="121"/>
      <c r="V459" s="121"/>
      <c r="W459" s="121"/>
      <c r="X459" s="121"/>
      <c r="Y459" s="121"/>
      <c r="Z459" s="121"/>
    </row>
    <row r="460" spans="1:26" s="71" customFormat="1">
      <c r="A460" s="70"/>
      <c r="C460" s="72"/>
      <c r="J460" s="236"/>
      <c r="K460" s="212"/>
      <c r="L460" s="212"/>
      <c r="M460" s="212"/>
      <c r="N460" s="212"/>
      <c r="O460" s="212"/>
      <c r="P460" s="212"/>
      <c r="Q460" s="212"/>
      <c r="R460" s="212"/>
      <c r="S460" s="212"/>
      <c r="T460" s="121"/>
      <c r="U460" s="121"/>
      <c r="V460" s="121"/>
      <c r="W460" s="121"/>
      <c r="X460" s="121"/>
      <c r="Y460" s="121"/>
      <c r="Z460" s="121"/>
    </row>
    <row r="461" spans="1:26" s="71" customFormat="1">
      <c r="A461" s="70"/>
      <c r="C461" s="72"/>
      <c r="J461" s="236"/>
      <c r="K461" s="212"/>
      <c r="L461" s="212"/>
      <c r="M461" s="212"/>
      <c r="N461" s="212"/>
      <c r="O461" s="212"/>
      <c r="P461" s="212"/>
      <c r="Q461" s="212"/>
      <c r="R461" s="212"/>
      <c r="S461" s="212"/>
      <c r="T461" s="121"/>
      <c r="U461" s="121"/>
      <c r="V461" s="121"/>
      <c r="W461" s="121"/>
      <c r="X461" s="121"/>
      <c r="Y461" s="121"/>
      <c r="Z461" s="121"/>
    </row>
    <row r="462" spans="1:26" s="71" customFormat="1">
      <c r="A462" s="70"/>
      <c r="C462" s="72"/>
      <c r="J462" s="236"/>
      <c r="K462" s="212"/>
      <c r="L462" s="212"/>
      <c r="M462" s="212"/>
      <c r="N462" s="212"/>
      <c r="O462" s="212"/>
      <c r="P462" s="212"/>
      <c r="Q462" s="212"/>
      <c r="R462" s="212"/>
      <c r="S462" s="212"/>
      <c r="T462" s="121"/>
      <c r="U462" s="121"/>
      <c r="V462" s="121"/>
      <c r="W462" s="121"/>
      <c r="X462" s="121"/>
      <c r="Y462" s="121"/>
      <c r="Z462" s="121"/>
    </row>
    <row r="463" spans="1:26" s="71" customFormat="1">
      <c r="A463" s="70"/>
      <c r="C463" s="72"/>
      <c r="J463" s="236"/>
      <c r="K463" s="212"/>
      <c r="L463" s="212"/>
      <c r="M463" s="212"/>
      <c r="N463" s="212"/>
      <c r="O463" s="212"/>
      <c r="P463" s="212"/>
      <c r="Q463" s="212"/>
      <c r="R463" s="212"/>
      <c r="S463" s="212"/>
      <c r="T463" s="121"/>
      <c r="U463" s="121"/>
      <c r="V463" s="121"/>
      <c r="W463" s="121"/>
      <c r="X463" s="121"/>
      <c r="Y463" s="121"/>
      <c r="Z463" s="121"/>
    </row>
    <row r="464" spans="1:26" s="71" customFormat="1">
      <c r="A464" s="70"/>
      <c r="C464" s="72"/>
      <c r="J464" s="236"/>
      <c r="K464" s="212"/>
      <c r="L464" s="212"/>
      <c r="M464" s="212"/>
      <c r="N464" s="212"/>
      <c r="O464" s="212"/>
      <c r="P464" s="212"/>
      <c r="Q464" s="212"/>
      <c r="R464" s="212"/>
      <c r="S464" s="212"/>
      <c r="T464" s="121"/>
      <c r="U464" s="121"/>
      <c r="V464" s="121"/>
      <c r="W464" s="121"/>
      <c r="X464" s="121"/>
      <c r="Y464" s="121"/>
      <c r="Z464" s="121"/>
    </row>
    <row r="465" spans="1:26" s="71" customFormat="1">
      <c r="A465" s="70"/>
      <c r="C465" s="72"/>
      <c r="J465" s="236"/>
      <c r="K465" s="212"/>
      <c r="L465" s="212"/>
      <c r="M465" s="212"/>
      <c r="N465" s="212"/>
      <c r="O465" s="212"/>
      <c r="P465" s="212"/>
      <c r="Q465" s="212"/>
      <c r="R465" s="212"/>
      <c r="S465" s="212"/>
      <c r="T465" s="121"/>
      <c r="U465" s="121"/>
      <c r="V465" s="121"/>
      <c r="W465" s="121"/>
      <c r="X465" s="121"/>
      <c r="Y465" s="121"/>
      <c r="Z465" s="121"/>
    </row>
    <row r="466" spans="1:26" s="71" customFormat="1">
      <c r="A466" s="70"/>
      <c r="C466" s="72"/>
      <c r="J466" s="236"/>
      <c r="K466" s="212"/>
      <c r="L466" s="212"/>
      <c r="M466" s="212"/>
      <c r="N466" s="212"/>
      <c r="O466" s="212"/>
      <c r="P466" s="212"/>
      <c r="Q466" s="212"/>
      <c r="R466" s="212"/>
      <c r="S466" s="212"/>
      <c r="T466" s="121"/>
      <c r="U466" s="121"/>
      <c r="V466" s="121"/>
      <c r="W466" s="121"/>
      <c r="X466" s="121"/>
      <c r="Y466" s="121"/>
      <c r="Z466" s="121"/>
    </row>
    <row r="467" spans="1:26" s="71" customFormat="1">
      <c r="A467" s="70"/>
      <c r="C467" s="72"/>
      <c r="J467" s="236"/>
      <c r="K467" s="212"/>
      <c r="L467" s="212"/>
      <c r="M467" s="212"/>
      <c r="N467" s="212"/>
      <c r="O467" s="212"/>
      <c r="P467" s="212"/>
      <c r="Q467" s="212"/>
      <c r="R467" s="212"/>
      <c r="S467" s="212"/>
      <c r="T467" s="121"/>
      <c r="U467" s="121"/>
      <c r="V467" s="121"/>
      <c r="W467" s="121"/>
      <c r="X467" s="121"/>
      <c r="Y467" s="121"/>
      <c r="Z467" s="121"/>
    </row>
    <row r="468" spans="1:26" s="71" customFormat="1">
      <c r="A468" s="70"/>
      <c r="C468" s="72"/>
      <c r="J468" s="236"/>
      <c r="K468" s="212"/>
      <c r="L468" s="212"/>
      <c r="M468" s="212"/>
      <c r="N468" s="212"/>
      <c r="O468" s="212"/>
      <c r="P468" s="212"/>
      <c r="Q468" s="212"/>
      <c r="R468" s="212"/>
      <c r="S468" s="212"/>
      <c r="T468" s="121"/>
      <c r="U468" s="121"/>
      <c r="V468" s="121"/>
      <c r="W468" s="121"/>
      <c r="X468" s="121"/>
      <c r="Y468" s="121"/>
      <c r="Z468" s="121"/>
    </row>
    <row r="469" spans="1:26" s="71" customFormat="1">
      <c r="A469" s="70"/>
      <c r="C469" s="72"/>
      <c r="J469" s="236"/>
      <c r="K469" s="212"/>
      <c r="L469" s="212"/>
      <c r="M469" s="212"/>
      <c r="N469" s="212"/>
      <c r="O469" s="212"/>
      <c r="P469" s="212"/>
      <c r="Q469" s="212"/>
      <c r="R469" s="212"/>
      <c r="S469" s="212"/>
      <c r="T469" s="121"/>
      <c r="U469" s="121"/>
      <c r="V469" s="121"/>
      <c r="W469" s="121"/>
      <c r="X469" s="121"/>
      <c r="Y469" s="121"/>
      <c r="Z469" s="121"/>
    </row>
    <row r="470" spans="1:26" s="71" customFormat="1">
      <c r="A470" s="70"/>
      <c r="C470" s="72"/>
      <c r="J470" s="236"/>
      <c r="K470" s="212"/>
      <c r="L470" s="212"/>
      <c r="M470" s="212"/>
      <c r="N470" s="212"/>
      <c r="O470" s="212"/>
      <c r="P470" s="212"/>
      <c r="Q470" s="212"/>
      <c r="R470" s="212"/>
      <c r="S470" s="212"/>
      <c r="T470" s="121"/>
      <c r="U470" s="121"/>
      <c r="V470" s="121"/>
      <c r="W470" s="121"/>
      <c r="X470" s="121"/>
      <c r="Y470" s="121"/>
      <c r="Z470" s="121"/>
    </row>
    <row r="471" spans="1:26" s="71" customFormat="1">
      <c r="A471" s="70"/>
      <c r="C471" s="72"/>
      <c r="J471" s="236"/>
      <c r="K471" s="212"/>
      <c r="L471" s="212"/>
      <c r="M471" s="212"/>
      <c r="N471" s="212"/>
      <c r="O471" s="212"/>
      <c r="P471" s="212"/>
      <c r="Q471" s="212"/>
      <c r="R471" s="212"/>
      <c r="S471" s="212"/>
      <c r="T471" s="121"/>
      <c r="U471" s="121"/>
      <c r="V471" s="121"/>
      <c r="W471" s="121"/>
      <c r="X471" s="121"/>
      <c r="Y471" s="121"/>
      <c r="Z471" s="121"/>
    </row>
    <row r="472" spans="1:26" s="71" customFormat="1">
      <c r="A472" s="70"/>
      <c r="C472" s="72"/>
      <c r="J472" s="236"/>
      <c r="K472" s="212"/>
      <c r="L472" s="212"/>
      <c r="M472" s="212"/>
      <c r="N472" s="212"/>
      <c r="O472" s="212"/>
      <c r="P472" s="212"/>
      <c r="Q472" s="212"/>
      <c r="R472" s="212"/>
      <c r="S472" s="212"/>
      <c r="T472" s="121"/>
      <c r="U472" s="121"/>
      <c r="V472" s="121"/>
      <c r="W472" s="121"/>
      <c r="X472" s="121"/>
      <c r="Y472" s="121"/>
      <c r="Z472" s="121"/>
    </row>
    <row r="473" spans="1:26" s="71" customFormat="1">
      <c r="A473" s="70"/>
      <c r="C473" s="72"/>
      <c r="J473" s="236"/>
      <c r="K473" s="212"/>
      <c r="L473" s="212"/>
      <c r="M473" s="212"/>
      <c r="N473" s="212"/>
      <c r="O473" s="212"/>
      <c r="P473" s="212"/>
      <c r="Q473" s="212"/>
      <c r="R473" s="212"/>
      <c r="S473" s="212"/>
      <c r="T473" s="121"/>
      <c r="U473" s="121"/>
      <c r="V473" s="121"/>
      <c r="W473" s="121"/>
      <c r="X473" s="121"/>
      <c r="Y473" s="121"/>
      <c r="Z473" s="121"/>
    </row>
    <row r="474" spans="1:26" s="71" customFormat="1">
      <c r="A474" s="70"/>
      <c r="C474" s="72"/>
      <c r="J474" s="236"/>
      <c r="K474" s="212"/>
      <c r="L474" s="212"/>
      <c r="M474" s="212"/>
      <c r="N474" s="212"/>
      <c r="O474" s="212"/>
      <c r="P474" s="212"/>
      <c r="Q474" s="212"/>
      <c r="R474" s="212"/>
      <c r="S474" s="212"/>
      <c r="T474" s="121"/>
      <c r="U474" s="121"/>
      <c r="V474" s="121"/>
      <c r="W474" s="121"/>
      <c r="X474" s="121"/>
      <c r="Y474" s="121"/>
      <c r="Z474" s="121"/>
    </row>
    <row r="475" spans="1:26" s="71" customFormat="1">
      <c r="A475" s="70"/>
      <c r="C475" s="72"/>
      <c r="J475" s="236"/>
      <c r="K475" s="212"/>
      <c r="L475" s="212"/>
      <c r="M475" s="212"/>
      <c r="N475" s="212"/>
      <c r="O475" s="212"/>
      <c r="P475" s="212"/>
      <c r="Q475" s="212"/>
      <c r="R475" s="212"/>
      <c r="S475" s="212"/>
      <c r="T475" s="121"/>
      <c r="U475" s="121"/>
      <c r="V475" s="121"/>
      <c r="W475" s="121"/>
      <c r="X475" s="121"/>
      <c r="Y475" s="121"/>
      <c r="Z475" s="121"/>
    </row>
    <row r="476" spans="1:26" s="71" customFormat="1">
      <c r="A476" s="70"/>
      <c r="C476" s="72"/>
      <c r="J476" s="236"/>
      <c r="K476" s="212"/>
      <c r="L476" s="212"/>
      <c r="M476" s="212"/>
      <c r="N476" s="212"/>
      <c r="O476" s="212"/>
      <c r="P476" s="212"/>
      <c r="Q476" s="212"/>
      <c r="R476" s="212"/>
      <c r="S476" s="212"/>
      <c r="T476" s="121"/>
      <c r="U476" s="121"/>
      <c r="V476" s="121"/>
      <c r="W476" s="121"/>
      <c r="X476" s="121"/>
      <c r="Y476" s="121"/>
      <c r="Z476" s="121"/>
    </row>
    <row r="477" spans="1:26" s="71" customFormat="1">
      <c r="A477" s="70"/>
      <c r="C477" s="72"/>
      <c r="J477" s="236"/>
      <c r="K477" s="212"/>
      <c r="L477" s="212"/>
      <c r="M477" s="212"/>
      <c r="N477" s="212"/>
      <c r="O477" s="212"/>
      <c r="P477" s="212"/>
      <c r="Q477" s="212"/>
      <c r="R477" s="212"/>
      <c r="S477" s="212"/>
      <c r="T477" s="121"/>
      <c r="U477" s="121"/>
      <c r="V477" s="121"/>
      <c r="W477" s="121"/>
      <c r="X477" s="121"/>
      <c r="Y477" s="121"/>
      <c r="Z477" s="121"/>
    </row>
    <row r="478" spans="1:26" s="71" customFormat="1">
      <c r="A478" s="70"/>
      <c r="C478" s="72"/>
      <c r="J478" s="236"/>
      <c r="K478" s="212"/>
      <c r="L478" s="212"/>
      <c r="M478" s="212"/>
      <c r="N478" s="212"/>
      <c r="O478" s="212"/>
      <c r="P478" s="212"/>
      <c r="Q478" s="212"/>
      <c r="R478" s="212"/>
      <c r="S478" s="212"/>
      <c r="T478" s="121"/>
      <c r="U478" s="121"/>
      <c r="V478" s="121"/>
      <c r="W478" s="121"/>
      <c r="X478" s="121"/>
      <c r="Y478" s="121"/>
      <c r="Z478" s="121"/>
    </row>
    <row r="479" spans="1:26" s="71" customFormat="1">
      <c r="A479" s="70"/>
      <c r="C479" s="72"/>
      <c r="J479" s="236"/>
      <c r="K479" s="212"/>
      <c r="L479" s="212"/>
      <c r="M479" s="212"/>
      <c r="N479" s="212"/>
      <c r="O479" s="212"/>
      <c r="P479" s="212"/>
      <c r="Q479" s="212"/>
      <c r="R479" s="212"/>
      <c r="S479" s="212"/>
      <c r="T479" s="121"/>
      <c r="U479" s="121"/>
      <c r="V479" s="121"/>
      <c r="W479" s="121"/>
      <c r="X479" s="121"/>
      <c r="Y479" s="121"/>
      <c r="Z479" s="121"/>
    </row>
    <row r="480" spans="1:26" s="71" customFormat="1">
      <c r="A480" s="70"/>
      <c r="C480" s="72"/>
      <c r="J480" s="236"/>
      <c r="K480" s="212"/>
      <c r="L480" s="212"/>
      <c r="M480" s="212"/>
      <c r="N480" s="212"/>
      <c r="O480" s="212"/>
      <c r="P480" s="212"/>
      <c r="Q480" s="212"/>
      <c r="R480" s="212"/>
      <c r="S480" s="212"/>
      <c r="T480" s="121"/>
      <c r="U480" s="121"/>
      <c r="V480" s="121"/>
      <c r="W480" s="121"/>
      <c r="X480" s="121"/>
      <c r="Y480" s="121"/>
      <c r="Z480" s="121"/>
    </row>
    <row r="481" spans="1:26" s="71" customFormat="1">
      <c r="A481" s="70"/>
      <c r="C481" s="72"/>
      <c r="J481" s="236"/>
      <c r="K481" s="212"/>
      <c r="L481" s="212"/>
      <c r="M481" s="212"/>
      <c r="N481" s="212"/>
      <c r="O481" s="212"/>
      <c r="P481" s="212"/>
      <c r="Q481" s="212"/>
      <c r="R481" s="212"/>
      <c r="S481" s="212"/>
      <c r="T481" s="121"/>
      <c r="U481" s="121"/>
      <c r="V481" s="121"/>
      <c r="W481" s="121"/>
      <c r="X481" s="121"/>
      <c r="Y481" s="121"/>
      <c r="Z481" s="121"/>
    </row>
    <row r="482" spans="1:26" s="71" customFormat="1">
      <c r="A482" s="70"/>
      <c r="C482" s="72"/>
      <c r="J482" s="236"/>
      <c r="K482" s="212"/>
      <c r="L482" s="212"/>
      <c r="M482" s="212"/>
      <c r="N482" s="212"/>
      <c r="O482" s="212"/>
      <c r="P482" s="212"/>
      <c r="Q482" s="212"/>
      <c r="R482" s="212"/>
      <c r="S482" s="212"/>
      <c r="T482" s="121"/>
      <c r="U482" s="121"/>
      <c r="V482" s="121"/>
      <c r="W482" s="121"/>
      <c r="X482" s="121"/>
      <c r="Y482" s="121"/>
      <c r="Z482" s="121"/>
    </row>
    <row r="483" spans="1:26" s="71" customFormat="1">
      <c r="A483" s="70"/>
      <c r="C483" s="72"/>
      <c r="J483" s="236"/>
      <c r="K483" s="212"/>
      <c r="L483" s="212"/>
      <c r="M483" s="212"/>
      <c r="N483" s="212"/>
      <c r="O483" s="212"/>
      <c r="P483" s="212"/>
      <c r="Q483" s="212"/>
      <c r="R483" s="212"/>
      <c r="S483" s="212"/>
      <c r="T483" s="121"/>
      <c r="U483" s="121"/>
      <c r="V483" s="121"/>
      <c r="W483" s="121"/>
      <c r="X483" s="121"/>
      <c r="Y483" s="121"/>
      <c r="Z483" s="121"/>
    </row>
    <row r="484" spans="1:26" s="71" customFormat="1">
      <c r="A484" s="70"/>
      <c r="C484" s="72"/>
      <c r="J484" s="236"/>
      <c r="K484" s="212"/>
      <c r="L484" s="212"/>
      <c r="M484" s="212"/>
      <c r="N484" s="212"/>
      <c r="O484" s="212"/>
      <c r="P484" s="212"/>
      <c r="Q484" s="212"/>
      <c r="R484" s="212"/>
      <c r="S484" s="212"/>
      <c r="T484" s="121"/>
      <c r="U484" s="121"/>
      <c r="V484" s="121"/>
      <c r="W484" s="121"/>
      <c r="X484" s="121"/>
      <c r="Y484" s="121"/>
      <c r="Z484" s="121"/>
    </row>
    <row r="485" spans="1:26" s="71" customFormat="1">
      <c r="A485" s="70"/>
      <c r="C485" s="72"/>
      <c r="J485" s="236"/>
      <c r="K485" s="212"/>
      <c r="L485" s="212"/>
      <c r="M485" s="212"/>
      <c r="N485" s="212"/>
      <c r="O485" s="212"/>
      <c r="P485" s="212"/>
      <c r="Q485" s="212"/>
      <c r="R485" s="212"/>
      <c r="S485" s="212"/>
      <c r="T485" s="121"/>
      <c r="U485" s="121"/>
      <c r="V485" s="121"/>
      <c r="W485" s="121"/>
      <c r="X485" s="121"/>
      <c r="Y485" s="121"/>
      <c r="Z485" s="121"/>
    </row>
    <row r="486" spans="1:26" s="71" customFormat="1">
      <c r="A486" s="70"/>
      <c r="C486" s="72"/>
      <c r="J486" s="236"/>
      <c r="K486" s="212"/>
      <c r="L486" s="212"/>
      <c r="M486" s="212"/>
      <c r="N486" s="212"/>
      <c r="O486" s="212"/>
      <c r="P486" s="212"/>
      <c r="Q486" s="212"/>
      <c r="R486" s="212"/>
      <c r="S486" s="212"/>
      <c r="T486" s="121"/>
      <c r="U486" s="121"/>
      <c r="V486" s="121"/>
      <c r="W486" s="121"/>
      <c r="X486" s="121"/>
      <c r="Y486" s="121"/>
      <c r="Z486" s="121"/>
    </row>
    <row r="487" spans="1:26" s="71" customFormat="1">
      <c r="A487" s="70"/>
      <c r="C487" s="72"/>
      <c r="J487" s="236"/>
      <c r="K487" s="212"/>
      <c r="L487" s="212"/>
      <c r="M487" s="212"/>
      <c r="N487" s="212"/>
      <c r="O487" s="212"/>
      <c r="P487" s="212"/>
      <c r="Q487" s="212"/>
      <c r="R487" s="212"/>
      <c r="S487" s="212"/>
      <c r="T487" s="121"/>
      <c r="U487" s="121"/>
      <c r="V487" s="121"/>
      <c r="W487" s="121"/>
      <c r="X487" s="121"/>
      <c r="Y487" s="121"/>
      <c r="Z487" s="121"/>
    </row>
    <row r="488" spans="1:26" s="71" customFormat="1">
      <c r="A488" s="70"/>
      <c r="C488" s="72"/>
      <c r="J488" s="236"/>
      <c r="K488" s="212"/>
      <c r="L488" s="212"/>
      <c r="M488" s="212"/>
      <c r="N488" s="212"/>
      <c r="O488" s="212"/>
      <c r="P488" s="212"/>
      <c r="Q488" s="212"/>
      <c r="R488" s="212"/>
      <c r="S488" s="212"/>
      <c r="T488" s="121"/>
      <c r="U488" s="121"/>
      <c r="V488" s="121"/>
      <c r="W488" s="121"/>
      <c r="X488" s="121"/>
      <c r="Y488" s="121"/>
      <c r="Z488" s="121"/>
    </row>
    <row r="489" spans="1:26" s="71" customFormat="1">
      <c r="A489" s="70"/>
      <c r="C489" s="72"/>
      <c r="J489" s="236"/>
      <c r="K489" s="212"/>
      <c r="L489" s="212"/>
      <c r="M489" s="212"/>
      <c r="N489" s="212"/>
      <c r="O489" s="212"/>
      <c r="P489" s="212"/>
      <c r="Q489" s="212"/>
      <c r="R489" s="212"/>
      <c r="S489" s="212"/>
      <c r="T489" s="121"/>
      <c r="U489" s="121"/>
      <c r="V489" s="121"/>
      <c r="W489" s="121"/>
      <c r="X489" s="121"/>
      <c r="Y489" s="121"/>
      <c r="Z489" s="121"/>
    </row>
    <row r="490" spans="1:26" s="71" customFormat="1">
      <c r="A490" s="70"/>
      <c r="C490" s="72"/>
      <c r="J490" s="236"/>
      <c r="K490" s="212"/>
      <c r="L490" s="212"/>
      <c r="M490" s="212"/>
      <c r="N490" s="212"/>
      <c r="O490" s="212"/>
      <c r="P490" s="212"/>
      <c r="Q490" s="212"/>
      <c r="R490" s="212"/>
      <c r="S490" s="212"/>
      <c r="T490" s="121"/>
      <c r="U490" s="121"/>
      <c r="V490" s="121"/>
      <c r="W490" s="121"/>
      <c r="X490" s="121"/>
      <c r="Y490" s="121"/>
      <c r="Z490" s="121"/>
    </row>
    <row r="491" spans="1:26" s="71" customFormat="1">
      <c r="A491" s="70"/>
      <c r="C491" s="72"/>
      <c r="J491" s="236"/>
      <c r="K491" s="212"/>
      <c r="L491" s="212"/>
      <c r="M491" s="212"/>
      <c r="N491" s="212"/>
      <c r="O491" s="212"/>
      <c r="P491" s="212"/>
      <c r="Q491" s="212"/>
      <c r="R491" s="212"/>
      <c r="S491" s="212"/>
      <c r="T491" s="121"/>
      <c r="U491" s="121"/>
      <c r="V491" s="121"/>
      <c r="W491" s="121"/>
      <c r="X491" s="121"/>
      <c r="Y491" s="121"/>
      <c r="Z491" s="121"/>
    </row>
    <row r="492" spans="1:26" s="71" customFormat="1">
      <c r="A492" s="70"/>
      <c r="C492" s="72"/>
      <c r="J492" s="236"/>
      <c r="K492" s="212"/>
      <c r="L492" s="212"/>
      <c r="M492" s="212"/>
      <c r="N492" s="212"/>
      <c r="O492" s="212"/>
      <c r="P492" s="212"/>
      <c r="Q492" s="212"/>
      <c r="R492" s="212"/>
      <c r="S492" s="212"/>
      <c r="T492" s="121"/>
      <c r="U492" s="121"/>
      <c r="V492" s="121"/>
      <c r="W492" s="121"/>
      <c r="X492" s="121"/>
      <c r="Y492" s="121"/>
      <c r="Z492" s="121"/>
    </row>
    <row r="493" spans="1:26" s="71" customFormat="1">
      <c r="A493" s="70"/>
      <c r="C493" s="72"/>
      <c r="J493" s="236"/>
      <c r="K493" s="212"/>
      <c r="L493" s="212"/>
      <c r="M493" s="212"/>
      <c r="N493" s="212"/>
      <c r="O493" s="212"/>
      <c r="P493" s="212"/>
      <c r="Q493" s="212"/>
      <c r="R493" s="212"/>
      <c r="S493" s="212"/>
      <c r="T493" s="121"/>
      <c r="U493" s="121"/>
      <c r="V493" s="121"/>
      <c r="W493" s="121"/>
      <c r="X493" s="121"/>
      <c r="Y493" s="121"/>
      <c r="Z493" s="121"/>
    </row>
    <row r="494" spans="1:26" s="71" customFormat="1">
      <c r="A494" s="70"/>
      <c r="C494" s="72"/>
      <c r="J494" s="236"/>
      <c r="K494" s="212"/>
      <c r="L494" s="212"/>
      <c r="M494" s="212"/>
      <c r="N494" s="212"/>
      <c r="O494" s="212"/>
      <c r="P494" s="212"/>
      <c r="Q494" s="212"/>
      <c r="R494" s="212"/>
      <c r="S494" s="212"/>
      <c r="T494" s="121"/>
      <c r="U494" s="121"/>
      <c r="V494" s="121"/>
      <c r="W494" s="121"/>
      <c r="X494" s="121"/>
      <c r="Y494" s="121"/>
      <c r="Z494" s="121"/>
    </row>
    <row r="495" spans="1:26" s="71" customFormat="1">
      <c r="A495" s="70"/>
      <c r="C495" s="72"/>
      <c r="J495" s="236"/>
      <c r="K495" s="212"/>
      <c r="L495" s="212"/>
      <c r="M495" s="212"/>
      <c r="N495" s="212"/>
      <c r="O495" s="212"/>
      <c r="P495" s="212"/>
      <c r="Q495" s="212"/>
      <c r="R495" s="212"/>
      <c r="S495" s="212"/>
      <c r="T495" s="121"/>
      <c r="U495" s="121"/>
      <c r="V495" s="121"/>
      <c r="W495" s="121"/>
      <c r="X495" s="121"/>
      <c r="Y495" s="121"/>
      <c r="Z495" s="121"/>
    </row>
    <row r="496" spans="1:26" s="71" customFormat="1">
      <c r="A496" s="70"/>
      <c r="C496" s="72"/>
      <c r="J496" s="236"/>
      <c r="K496" s="212"/>
      <c r="L496" s="212"/>
      <c r="M496" s="212"/>
      <c r="N496" s="212"/>
      <c r="O496" s="212"/>
      <c r="P496" s="212"/>
      <c r="Q496" s="212"/>
      <c r="R496" s="212"/>
      <c r="S496" s="212"/>
      <c r="T496" s="121"/>
      <c r="U496" s="121"/>
      <c r="V496" s="121"/>
      <c r="W496" s="121"/>
      <c r="X496" s="121"/>
      <c r="Y496" s="121"/>
      <c r="Z496" s="121"/>
    </row>
    <row r="497" spans="1:26" s="71" customFormat="1">
      <c r="A497" s="70"/>
      <c r="C497" s="72"/>
      <c r="J497" s="236"/>
      <c r="K497" s="212"/>
      <c r="L497" s="212"/>
      <c r="M497" s="212"/>
      <c r="N497" s="212"/>
      <c r="O497" s="212"/>
      <c r="P497" s="212"/>
      <c r="Q497" s="212"/>
      <c r="R497" s="212"/>
      <c r="S497" s="212"/>
      <c r="T497" s="121"/>
      <c r="U497" s="121"/>
      <c r="V497" s="121"/>
      <c r="W497" s="121"/>
      <c r="X497" s="121"/>
      <c r="Y497" s="121"/>
      <c r="Z497" s="121"/>
    </row>
    <row r="498" spans="1:26" s="71" customFormat="1">
      <c r="A498" s="70"/>
      <c r="C498" s="72"/>
      <c r="J498" s="236"/>
      <c r="K498" s="212"/>
      <c r="L498" s="212"/>
      <c r="M498" s="212"/>
      <c r="N498" s="212"/>
      <c r="O498" s="212"/>
      <c r="P498" s="212"/>
      <c r="Q498" s="212"/>
      <c r="R498" s="212"/>
      <c r="S498" s="212"/>
      <c r="T498" s="121"/>
      <c r="U498" s="121"/>
      <c r="V498" s="121"/>
      <c r="W498" s="121"/>
      <c r="X498" s="121"/>
      <c r="Y498" s="121"/>
      <c r="Z498" s="121"/>
    </row>
    <row r="499" spans="1:26" s="71" customFormat="1">
      <c r="A499" s="70"/>
      <c r="C499" s="72"/>
      <c r="J499" s="236"/>
      <c r="K499" s="212"/>
      <c r="L499" s="212"/>
      <c r="M499" s="212"/>
      <c r="N499" s="212"/>
      <c r="O499" s="212"/>
      <c r="P499" s="212"/>
      <c r="Q499" s="212"/>
      <c r="R499" s="212"/>
      <c r="S499" s="212"/>
      <c r="T499" s="121"/>
      <c r="U499" s="121"/>
      <c r="V499" s="121"/>
      <c r="W499" s="121"/>
      <c r="X499" s="121"/>
      <c r="Y499" s="121"/>
      <c r="Z499" s="121"/>
    </row>
    <row r="500" spans="1:26" s="71" customFormat="1">
      <c r="A500" s="70"/>
      <c r="C500" s="72"/>
      <c r="J500" s="236"/>
      <c r="K500" s="212"/>
      <c r="L500" s="212"/>
      <c r="M500" s="212"/>
      <c r="N500" s="212"/>
      <c r="O500" s="212"/>
      <c r="P500" s="212"/>
      <c r="Q500" s="212"/>
      <c r="R500" s="212"/>
      <c r="S500" s="212"/>
      <c r="T500" s="121"/>
      <c r="U500" s="121"/>
      <c r="V500" s="121"/>
      <c r="W500" s="121"/>
      <c r="X500" s="121"/>
      <c r="Y500" s="121"/>
      <c r="Z500" s="121"/>
    </row>
    <row r="501" spans="1:26" s="71" customFormat="1">
      <c r="A501" s="70"/>
      <c r="C501" s="72"/>
      <c r="J501" s="236"/>
      <c r="K501" s="212"/>
      <c r="L501" s="212"/>
      <c r="M501" s="212"/>
      <c r="N501" s="212"/>
      <c r="O501" s="212"/>
      <c r="P501" s="212"/>
      <c r="Q501" s="212"/>
      <c r="R501" s="212"/>
      <c r="S501" s="212"/>
      <c r="T501" s="121"/>
      <c r="U501" s="121"/>
      <c r="V501" s="121"/>
      <c r="W501" s="121"/>
      <c r="X501" s="121"/>
      <c r="Y501" s="121"/>
      <c r="Z501" s="121"/>
    </row>
    <row r="502" spans="1:26" s="71" customFormat="1">
      <c r="A502" s="70"/>
      <c r="C502" s="72"/>
      <c r="J502" s="236"/>
      <c r="K502" s="212"/>
      <c r="L502" s="212"/>
      <c r="M502" s="212"/>
      <c r="N502" s="212"/>
      <c r="O502" s="212"/>
      <c r="P502" s="212"/>
      <c r="Q502" s="212"/>
      <c r="R502" s="212"/>
      <c r="S502" s="212"/>
      <c r="T502" s="121"/>
      <c r="U502" s="121"/>
      <c r="V502" s="121"/>
      <c r="W502" s="121"/>
      <c r="X502" s="121"/>
      <c r="Y502" s="121"/>
      <c r="Z502" s="121"/>
    </row>
    <row r="503" spans="1:26" s="71" customFormat="1">
      <c r="A503" s="70"/>
      <c r="C503" s="72"/>
      <c r="J503" s="236"/>
      <c r="K503" s="212"/>
      <c r="L503" s="212"/>
      <c r="M503" s="212"/>
      <c r="N503" s="212"/>
      <c r="O503" s="212"/>
      <c r="P503" s="212"/>
      <c r="Q503" s="212"/>
      <c r="R503" s="212"/>
      <c r="S503" s="212"/>
      <c r="T503" s="121"/>
      <c r="U503" s="121"/>
      <c r="V503" s="121"/>
      <c r="W503" s="121"/>
      <c r="X503" s="121"/>
      <c r="Y503" s="121"/>
      <c r="Z503" s="121"/>
    </row>
    <row r="504" spans="1:26" s="71" customFormat="1">
      <c r="A504" s="70"/>
      <c r="C504" s="72"/>
      <c r="J504" s="236"/>
      <c r="K504" s="212"/>
      <c r="L504" s="212"/>
      <c r="M504" s="212"/>
      <c r="N504" s="212"/>
      <c r="O504" s="212"/>
      <c r="P504" s="212"/>
      <c r="Q504" s="212"/>
      <c r="R504" s="212"/>
      <c r="S504" s="212"/>
      <c r="T504" s="121"/>
      <c r="U504" s="121"/>
      <c r="V504" s="121"/>
      <c r="W504" s="121"/>
      <c r="X504" s="121"/>
      <c r="Y504" s="121"/>
      <c r="Z504" s="121"/>
    </row>
    <row r="505" spans="1:26" s="71" customFormat="1">
      <c r="A505" s="70"/>
      <c r="C505" s="72"/>
      <c r="J505" s="236"/>
      <c r="K505" s="212"/>
      <c r="L505" s="212"/>
      <c r="M505" s="212"/>
      <c r="N505" s="212"/>
      <c r="O505" s="212"/>
      <c r="P505" s="212"/>
      <c r="Q505" s="212"/>
      <c r="R505" s="212"/>
      <c r="S505" s="212"/>
      <c r="T505" s="121"/>
      <c r="U505" s="121"/>
      <c r="V505" s="121"/>
      <c r="W505" s="121"/>
      <c r="X505" s="121"/>
      <c r="Y505" s="121"/>
      <c r="Z505" s="121"/>
    </row>
    <row r="506" spans="1:26" s="71" customFormat="1">
      <c r="A506" s="70"/>
      <c r="C506" s="72"/>
      <c r="J506" s="236"/>
      <c r="K506" s="212"/>
      <c r="L506" s="212"/>
      <c r="M506" s="212"/>
      <c r="N506" s="212"/>
      <c r="O506" s="212"/>
      <c r="P506" s="212"/>
      <c r="Q506" s="212"/>
      <c r="R506" s="212"/>
      <c r="S506" s="212"/>
      <c r="T506" s="121"/>
      <c r="U506" s="121"/>
      <c r="V506" s="121"/>
      <c r="W506" s="121"/>
      <c r="X506" s="121"/>
      <c r="Y506" s="121"/>
      <c r="Z506" s="121"/>
    </row>
    <row r="507" spans="1:26" s="71" customFormat="1">
      <c r="A507" s="70"/>
      <c r="C507" s="72"/>
      <c r="J507" s="236"/>
      <c r="K507" s="212"/>
      <c r="L507" s="212"/>
      <c r="M507" s="212"/>
      <c r="N507" s="212"/>
      <c r="O507" s="212"/>
      <c r="P507" s="212"/>
      <c r="Q507" s="212"/>
      <c r="R507" s="212"/>
      <c r="S507" s="212"/>
      <c r="T507" s="121"/>
      <c r="U507" s="121"/>
      <c r="V507" s="121"/>
      <c r="W507" s="121"/>
      <c r="X507" s="121"/>
      <c r="Y507" s="121"/>
      <c r="Z507" s="121"/>
    </row>
    <row r="508" spans="1:26" s="71" customFormat="1">
      <c r="A508" s="70"/>
      <c r="C508" s="72"/>
      <c r="J508" s="236"/>
      <c r="K508" s="212"/>
      <c r="L508" s="212"/>
      <c r="M508" s="212"/>
      <c r="N508" s="212"/>
      <c r="O508" s="212"/>
      <c r="P508" s="212"/>
      <c r="Q508" s="212"/>
      <c r="R508" s="212"/>
      <c r="S508" s="212"/>
      <c r="T508" s="121"/>
      <c r="U508" s="121"/>
      <c r="V508" s="121"/>
      <c r="W508" s="121"/>
      <c r="X508" s="121"/>
      <c r="Y508" s="121"/>
      <c r="Z508" s="121"/>
    </row>
    <row r="509" spans="1:26" s="71" customFormat="1">
      <c r="A509" s="70"/>
      <c r="C509" s="72"/>
      <c r="J509" s="236"/>
      <c r="K509" s="212"/>
      <c r="L509" s="212"/>
      <c r="M509" s="212"/>
      <c r="N509" s="212"/>
      <c r="O509" s="212"/>
      <c r="P509" s="212"/>
      <c r="Q509" s="212"/>
      <c r="R509" s="212"/>
      <c r="S509" s="212"/>
      <c r="T509" s="121"/>
      <c r="U509" s="121"/>
      <c r="V509" s="121"/>
      <c r="W509" s="121"/>
      <c r="X509" s="121"/>
      <c r="Y509" s="121"/>
      <c r="Z509" s="121"/>
    </row>
    <row r="510" spans="1:26" s="71" customFormat="1">
      <c r="A510" s="70"/>
      <c r="C510" s="72"/>
      <c r="J510" s="236"/>
      <c r="K510" s="212"/>
      <c r="L510" s="212"/>
      <c r="M510" s="212"/>
      <c r="N510" s="212"/>
      <c r="O510" s="212"/>
      <c r="P510" s="212"/>
      <c r="Q510" s="212"/>
      <c r="R510" s="212"/>
      <c r="S510" s="212"/>
      <c r="T510" s="121"/>
      <c r="U510" s="121"/>
      <c r="V510" s="121"/>
      <c r="W510" s="121"/>
      <c r="X510" s="121"/>
      <c r="Y510" s="121"/>
      <c r="Z510" s="121"/>
    </row>
    <row r="511" spans="1:26" s="71" customFormat="1">
      <c r="A511" s="70"/>
      <c r="C511" s="72"/>
      <c r="J511" s="236"/>
      <c r="K511" s="212"/>
      <c r="L511" s="212"/>
      <c r="M511" s="212"/>
      <c r="N511" s="212"/>
      <c r="O511" s="212"/>
      <c r="P511" s="212"/>
      <c r="Q511" s="212"/>
      <c r="R511" s="212"/>
      <c r="S511" s="212"/>
      <c r="T511" s="121"/>
      <c r="U511" s="121"/>
      <c r="V511" s="121"/>
      <c r="W511" s="121"/>
      <c r="X511" s="121"/>
      <c r="Y511" s="121"/>
      <c r="Z511" s="121"/>
    </row>
    <row r="512" spans="1:26" s="71" customFormat="1">
      <c r="A512" s="70"/>
      <c r="C512" s="72"/>
      <c r="J512" s="236"/>
      <c r="K512" s="212"/>
      <c r="L512" s="212"/>
      <c r="M512" s="212"/>
      <c r="N512" s="212"/>
      <c r="O512" s="212"/>
      <c r="P512" s="212"/>
      <c r="Q512" s="212"/>
      <c r="R512" s="212"/>
      <c r="S512" s="212"/>
      <c r="T512" s="121"/>
      <c r="U512" s="121"/>
      <c r="V512" s="121"/>
      <c r="W512" s="121"/>
      <c r="X512" s="121"/>
      <c r="Y512" s="121"/>
      <c r="Z512" s="121"/>
    </row>
    <row r="513" spans="1:26" s="71" customFormat="1">
      <c r="A513" s="70"/>
      <c r="C513" s="72"/>
      <c r="J513" s="236"/>
      <c r="K513" s="212"/>
      <c r="L513" s="212"/>
      <c r="M513" s="212"/>
      <c r="N513" s="212"/>
      <c r="O513" s="212"/>
      <c r="P513" s="212"/>
      <c r="Q513" s="212"/>
      <c r="R513" s="212"/>
      <c r="S513" s="212"/>
      <c r="T513" s="121"/>
      <c r="U513" s="121"/>
      <c r="V513" s="121"/>
      <c r="W513" s="121"/>
      <c r="X513" s="121"/>
      <c r="Y513" s="121"/>
      <c r="Z513" s="121"/>
    </row>
    <row r="514" spans="1:26" s="71" customFormat="1">
      <c r="A514" s="70"/>
      <c r="C514" s="72"/>
      <c r="J514" s="236"/>
      <c r="K514" s="212"/>
      <c r="L514" s="212"/>
      <c r="M514" s="212"/>
      <c r="N514" s="212"/>
      <c r="O514" s="212"/>
      <c r="P514" s="212"/>
      <c r="Q514" s="212"/>
      <c r="R514" s="212"/>
      <c r="S514" s="212"/>
      <c r="T514" s="121"/>
      <c r="U514" s="121"/>
      <c r="V514" s="121"/>
      <c r="W514" s="121"/>
      <c r="X514" s="121"/>
      <c r="Y514" s="121"/>
      <c r="Z514" s="121"/>
    </row>
    <row r="515" spans="1:26" s="71" customFormat="1">
      <c r="A515" s="70"/>
      <c r="C515" s="72"/>
      <c r="J515" s="236"/>
      <c r="K515" s="212"/>
      <c r="L515" s="212"/>
      <c r="M515" s="212"/>
      <c r="N515" s="212"/>
      <c r="O515" s="212"/>
      <c r="P515" s="212"/>
      <c r="Q515" s="212"/>
      <c r="R515" s="212"/>
      <c r="S515" s="212"/>
      <c r="T515" s="121"/>
      <c r="U515" s="121"/>
      <c r="V515" s="121"/>
      <c r="W515" s="121"/>
      <c r="X515" s="121"/>
      <c r="Y515" s="121"/>
      <c r="Z515" s="121"/>
    </row>
    <row r="516" spans="1:26" s="71" customFormat="1">
      <c r="A516" s="70"/>
      <c r="C516" s="72"/>
      <c r="J516" s="236"/>
      <c r="K516" s="212"/>
      <c r="L516" s="212"/>
      <c r="M516" s="212"/>
      <c r="N516" s="212"/>
      <c r="O516" s="212"/>
      <c r="P516" s="212"/>
      <c r="Q516" s="212"/>
      <c r="R516" s="212"/>
      <c r="S516" s="212"/>
      <c r="T516" s="121"/>
      <c r="U516" s="121"/>
      <c r="V516" s="121"/>
      <c r="W516" s="121"/>
      <c r="X516" s="121"/>
      <c r="Y516" s="121"/>
      <c r="Z516" s="121"/>
    </row>
    <row r="517" spans="1:26" s="71" customFormat="1">
      <c r="A517" s="70"/>
      <c r="C517" s="72"/>
      <c r="J517" s="236"/>
      <c r="K517" s="212"/>
      <c r="L517" s="212"/>
      <c r="M517" s="212"/>
      <c r="N517" s="212"/>
      <c r="O517" s="212"/>
      <c r="P517" s="212"/>
      <c r="Q517" s="212"/>
      <c r="R517" s="212"/>
      <c r="S517" s="212"/>
      <c r="T517" s="121"/>
      <c r="U517" s="121"/>
      <c r="V517" s="121"/>
      <c r="W517" s="121"/>
      <c r="X517" s="121"/>
      <c r="Y517" s="121"/>
      <c r="Z517" s="121"/>
    </row>
    <row r="518" spans="1:26" s="71" customFormat="1">
      <c r="A518" s="70"/>
      <c r="C518" s="72"/>
      <c r="J518" s="236"/>
      <c r="K518" s="212"/>
      <c r="L518" s="212"/>
      <c r="M518" s="212"/>
      <c r="N518" s="212"/>
      <c r="O518" s="212"/>
      <c r="P518" s="212"/>
      <c r="Q518" s="212"/>
      <c r="R518" s="212"/>
      <c r="S518" s="212"/>
      <c r="T518" s="121"/>
      <c r="U518" s="121"/>
      <c r="V518" s="121"/>
      <c r="W518" s="121"/>
      <c r="X518" s="121"/>
      <c r="Y518" s="121"/>
      <c r="Z518" s="121"/>
    </row>
    <row r="519" spans="1:26" s="71" customFormat="1">
      <c r="A519" s="70"/>
      <c r="C519" s="72"/>
      <c r="J519" s="236"/>
      <c r="K519" s="212"/>
      <c r="L519" s="212"/>
      <c r="M519" s="212"/>
      <c r="N519" s="212"/>
      <c r="O519" s="212"/>
      <c r="P519" s="212"/>
      <c r="Q519" s="212"/>
      <c r="R519" s="212"/>
      <c r="S519" s="212"/>
      <c r="T519" s="121"/>
      <c r="U519" s="121"/>
      <c r="V519" s="121"/>
      <c r="W519" s="121"/>
      <c r="X519" s="121"/>
      <c r="Y519" s="121"/>
      <c r="Z519" s="121"/>
    </row>
    <row r="520" spans="1:26" s="71" customFormat="1">
      <c r="A520" s="70"/>
      <c r="C520" s="72"/>
      <c r="J520" s="236"/>
      <c r="K520" s="212"/>
      <c r="L520" s="212"/>
      <c r="M520" s="212"/>
      <c r="N520" s="212"/>
      <c r="O520" s="212"/>
      <c r="P520" s="212"/>
      <c r="Q520" s="212"/>
      <c r="R520" s="212"/>
      <c r="S520" s="212"/>
      <c r="T520" s="121"/>
      <c r="U520" s="121"/>
      <c r="V520" s="121"/>
      <c r="W520" s="121"/>
      <c r="X520" s="121"/>
      <c r="Y520" s="121"/>
      <c r="Z520" s="121"/>
    </row>
    <row r="521" spans="1:26" s="71" customFormat="1">
      <c r="A521" s="70"/>
      <c r="C521" s="72"/>
      <c r="J521" s="236"/>
      <c r="K521" s="212"/>
      <c r="L521" s="212"/>
      <c r="M521" s="212"/>
      <c r="N521" s="212"/>
      <c r="O521" s="212"/>
      <c r="P521" s="212"/>
      <c r="Q521" s="212"/>
      <c r="R521" s="212"/>
      <c r="S521" s="212"/>
      <c r="T521" s="121"/>
      <c r="U521" s="121"/>
      <c r="V521" s="121"/>
      <c r="W521" s="121"/>
      <c r="X521" s="121"/>
      <c r="Y521" s="121"/>
      <c r="Z521" s="121"/>
    </row>
    <row r="522" spans="1:26" s="71" customFormat="1">
      <c r="A522" s="70"/>
      <c r="C522" s="72"/>
      <c r="J522" s="236"/>
      <c r="K522" s="212"/>
      <c r="L522" s="212"/>
      <c r="M522" s="212"/>
      <c r="N522" s="212"/>
      <c r="O522" s="212"/>
      <c r="P522" s="212"/>
      <c r="Q522" s="212"/>
      <c r="R522" s="212"/>
      <c r="S522" s="212"/>
      <c r="T522" s="121"/>
      <c r="U522" s="121"/>
      <c r="V522" s="121"/>
      <c r="W522" s="121"/>
      <c r="X522" s="121"/>
      <c r="Y522" s="121"/>
      <c r="Z522" s="121"/>
    </row>
    <row r="523" spans="1:26" s="71" customFormat="1">
      <c r="A523" s="70"/>
      <c r="C523" s="72"/>
      <c r="J523" s="236"/>
      <c r="K523" s="212"/>
      <c r="L523" s="212"/>
      <c r="M523" s="212"/>
      <c r="N523" s="212"/>
      <c r="O523" s="212"/>
      <c r="P523" s="212"/>
      <c r="Q523" s="212"/>
      <c r="R523" s="212"/>
      <c r="S523" s="212"/>
      <c r="T523" s="121"/>
      <c r="U523" s="121"/>
      <c r="V523" s="121"/>
      <c r="W523" s="121"/>
      <c r="X523" s="121"/>
      <c r="Y523" s="121"/>
      <c r="Z523" s="121"/>
    </row>
    <row r="524" spans="1:26" s="71" customFormat="1">
      <c r="A524" s="70"/>
      <c r="C524" s="72"/>
      <c r="J524" s="236"/>
      <c r="K524" s="212"/>
      <c r="L524" s="212"/>
      <c r="M524" s="212"/>
      <c r="N524" s="212"/>
      <c r="O524" s="212"/>
      <c r="P524" s="212"/>
      <c r="Q524" s="212"/>
      <c r="R524" s="212"/>
      <c r="S524" s="212"/>
      <c r="T524" s="121"/>
      <c r="U524" s="121"/>
      <c r="V524" s="121"/>
      <c r="W524" s="121"/>
      <c r="X524" s="121"/>
      <c r="Y524" s="121"/>
      <c r="Z524" s="121"/>
    </row>
    <row r="525" spans="1:26" s="71" customFormat="1">
      <c r="A525" s="70"/>
      <c r="C525" s="72"/>
      <c r="J525" s="236"/>
      <c r="K525" s="212"/>
      <c r="L525" s="212"/>
      <c r="M525" s="212"/>
      <c r="N525" s="212"/>
      <c r="O525" s="212"/>
      <c r="P525" s="212"/>
      <c r="Q525" s="212"/>
      <c r="R525" s="212"/>
      <c r="S525" s="212"/>
      <c r="T525" s="121"/>
      <c r="U525" s="121"/>
      <c r="V525" s="121"/>
      <c r="W525" s="121"/>
      <c r="X525" s="121"/>
      <c r="Y525" s="121"/>
      <c r="Z525" s="121"/>
    </row>
    <row r="526" spans="1:26" s="71" customFormat="1">
      <c r="A526" s="70"/>
      <c r="C526" s="72"/>
      <c r="J526" s="236"/>
      <c r="K526" s="212"/>
      <c r="L526" s="212"/>
      <c r="M526" s="212"/>
      <c r="N526" s="212"/>
      <c r="O526" s="212"/>
      <c r="P526" s="212"/>
      <c r="Q526" s="212"/>
      <c r="R526" s="212"/>
      <c r="S526" s="212"/>
      <c r="T526" s="121"/>
      <c r="U526" s="121"/>
      <c r="V526" s="121"/>
      <c r="W526" s="121"/>
      <c r="X526" s="121"/>
      <c r="Y526" s="121"/>
      <c r="Z526" s="121"/>
    </row>
    <row r="527" spans="1:26" s="71" customFormat="1">
      <c r="A527" s="70"/>
      <c r="C527" s="72"/>
      <c r="J527" s="236"/>
      <c r="K527" s="212"/>
      <c r="L527" s="212"/>
      <c r="M527" s="212"/>
      <c r="N527" s="212"/>
      <c r="O527" s="212"/>
      <c r="P527" s="212"/>
      <c r="Q527" s="212"/>
      <c r="R527" s="212"/>
      <c r="S527" s="212"/>
      <c r="T527" s="121"/>
      <c r="U527" s="121"/>
      <c r="V527" s="121"/>
      <c r="W527" s="121"/>
      <c r="X527" s="121"/>
      <c r="Y527" s="121"/>
      <c r="Z527" s="121"/>
    </row>
    <row r="528" spans="1:26" s="71" customFormat="1">
      <c r="A528" s="70"/>
      <c r="C528" s="72"/>
      <c r="J528" s="236"/>
      <c r="K528" s="212"/>
      <c r="L528" s="212"/>
      <c r="M528" s="212"/>
      <c r="N528" s="212"/>
      <c r="O528" s="212"/>
      <c r="P528" s="212"/>
      <c r="Q528" s="212"/>
      <c r="R528" s="212"/>
      <c r="S528" s="212"/>
      <c r="T528" s="121"/>
      <c r="U528" s="121"/>
      <c r="V528" s="121"/>
      <c r="W528" s="121"/>
      <c r="X528" s="121"/>
      <c r="Y528" s="121"/>
      <c r="Z528" s="121"/>
    </row>
    <row r="529" spans="1:26" s="71" customFormat="1">
      <c r="A529" s="70"/>
      <c r="C529" s="72"/>
      <c r="J529" s="236"/>
      <c r="K529" s="212"/>
      <c r="L529" s="212"/>
      <c r="M529" s="212"/>
      <c r="N529" s="212"/>
      <c r="O529" s="212"/>
      <c r="P529" s="212"/>
      <c r="Q529" s="212"/>
      <c r="R529" s="212"/>
      <c r="S529" s="212"/>
      <c r="T529" s="121"/>
      <c r="U529" s="121"/>
      <c r="V529" s="121"/>
      <c r="W529" s="121"/>
      <c r="X529" s="121"/>
      <c r="Y529" s="121"/>
      <c r="Z529" s="121"/>
    </row>
    <row r="530" spans="1:26" s="71" customFormat="1">
      <c r="A530" s="70"/>
      <c r="C530" s="72"/>
      <c r="J530" s="236"/>
      <c r="K530" s="212"/>
      <c r="L530" s="212"/>
      <c r="M530" s="212"/>
      <c r="N530" s="212"/>
      <c r="O530" s="212"/>
      <c r="P530" s="212"/>
      <c r="Q530" s="212"/>
      <c r="R530" s="212"/>
      <c r="S530" s="212"/>
      <c r="T530" s="121"/>
      <c r="U530" s="121"/>
      <c r="V530" s="121"/>
      <c r="W530" s="121"/>
      <c r="X530" s="121"/>
      <c r="Y530" s="121"/>
      <c r="Z530" s="121"/>
    </row>
    <row r="531" spans="1:26" s="71" customFormat="1">
      <c r="A531" s="70"/>
      <c r="C531" s="72"/>
      <c r="J531" s="236"/>
      <c r="K531" s="212"/>
      <c r="L531" s="212"/>
      <c r="M531" s="212"/>
      <c r="N531" s="212"/>
      <c r="O531" s="212"/>
      <c r="P531" s="212"/>
      <c r="Q531" s="212"/>
      <c r="R531" s="212"/>
      <c r="S531" s="212"/>
      <c r="T531" s="121"/>
      <c r="U531" s="121"/>
      <c r="V531" s="121"/>
      <c r="W531" s="121"/>
      <c r="X531" s="121"/>
      <c r="Y531" s="121"/>
      <c r="Z531" s="121"/>
    </row>
    <row r="532" spans="1:26" s="71" customFormat="1">
      <c r="A532" s="70"/>
      <c r="C532" s="72"/>
      <c r="J532" s="236"/>
      <c r="K532" s="212"/>
      <c r="L532" s="212"/>
      <c r="M532" s="212"/>
      <c r="N532" s="212"/>
      <c r="O532" s="212"/>
      <c r="P532" s="212"/>
      <c r="Q532" s="212"/>
      <c r="R532" s="212"/>
      <c r="S532" s="212"/>
      <c r="T532" s="121"/>
      <c r="U532" s="121"/>
      <c r="V532" s="121"/>
      <c r="W532" s="121"/>
      <c r="X532" s="121"/>
      <c r="Y532" s="121"/>
      <c r="Z532" s="121"/>
    </row>
    <row r="533" spans="1:26" s="71" customFormat="1">
      <c r="A533" s="70"/>
      <c r="C533" s="72"/>
      <c r="J533" s="236"/>
      <c r="K533" s="212"/>
      <c r="L533" s="212"/>
      <c r="M533" s="212"/>
      <c r="N533" s="212"/>
      <c r="O533" s="212"/>
      <c r="P533" s="212"/>
      <c r="Q533" s="212"/>
      <c r="R533" s="212"/>
      <c r="S533" s="212"/>
      <c r="T533" s="121"/>
      <c r="U533" s="121"/>
      <c r="V533" s="121"/>
      <c r="W533" s="121"/>
      <c r="X533" s="121"/>
      <c r="Y533" s="121"/>
      <c r="Z533" s="121"/>
    </row>
    <row r="534" spans="1:26" s="71" customFormat="1">
      <c r="A534" s="70"/>
      <c r="C534" s="72"/>
      <c r="J534" s="236"/>
      <c r="K534" s="212"/>
      <c r="L534" s="212"/>
      <c r="M534" s="212"/>
      <c r="N534" s="212"/>
      <c r="O534" s="212"/>
      <c r="P534" s="212"/>
      <c r="Q534" s="212"/>
      <c r="R534" s="212"/>
      <c r="S534" s="212"/>
      <c r="T534" s="121"/>
      <c r="U534" s="121"/>
      <c r="V534" s="121"/>
      <c r="W534" s="121"/>
      <c r="X534" s="121"/>
      <c r="Y534" s="121"/>
      <c r="Z534" s="121"/>
    </row>
    <row r="535" spans="1:26" s="71" customFormat="1">
      <c r="A535" s="70"/>
      <c r="C535" s="72"/>
      <c r="J535" s="236"/>
      <c r="K535" s="212"/>
      <c r="L535" s="212"/>
      <c r="M535" s="212"/>
      <c r="N535" s="212"/>
      <c r="O535" s="212"/>
      <c r="P535" s="212"/>
      <c r="Q535" s="212"/>
      <c r="R535" s="212"/>
      <c r="S535" s="212"/>
      <c r="T535" s="121"/>
      <c r="U535" s="121"/>
      <c r="V535" s="121"/>
      <c r="W535" s="121"/>
      <c r="X535" s="121"/>
      <c r="Y535" s="121"/>
      <c r="Z535" s="121"/>
    </row>
    <row r="536" spans="1:26" s="71" customFormat="1">
      <c r="A536" s="70"/>
      <c r="C536" s="72"/>
      <c r="J536" s="236"/>
      <c r="K536" s="212"/>
      <c r="L536" s="212"/>
      <c r="M536" s="212"/>
      <c r="N536" s="212"/>
      <c r="O536" s="212"/>
      <c r="P536" s="212"/>
      <c r="Q536" s="212"/>
      <c r="R536" s="212"/>
      <c r="S536" s="212"/>
      <c r="T536" s="121"/>
      <c r="U536" s="121"/>
      <c r="V536" s="121"/>
      <c r="W536" s="121"/>
      <c r="X536" s="121"/>
      <c r="Y536" s="121"/>
      <c r="Z536" s="121"/>
    </row>
    <row r="537" spans="1:26" s="71" customFormat="1">
      <c r="A537" s="70"/>
      <c r="C537" s="72"/>
      <c r="J537" s="236"/>
      <c r="K537" s="212"/>
      <c r="L537" s="212"/>
      <c r="M537" s="212"/>
      <c r="N537" s="212"/>
      <c r="O537" s="212"/>
      <c r="P537" s="212"/>
      <c r="Q537" s="212"/>
      <c r="R537" s="212"/>
      <c r="S537" s="212"/>
      <c r="T537" s="121"/>
      <c r="U537" s="121"/>
      <c r="V537" s="121"/>
      <c r="W537" s="121"/>
      <c r="X537" s="121"/>
      <c r="Y537" s="121"/>
      <c r="Z537" s="121"/>
    </row>
    <row r="538" spans="1:26" s="71" customFormat="1">
      <c r="A538" s="70"/>
      <c r="C538" s="72"/>
      <c r="J538" s="236"/>
      <c r="K538" s="212"/>
      <c r="L538" s="212"/>
      <c r="M538" s="212"/>
      <c r="N538" s="212"/>
      <c r="O538" s="212"/>
      <c r="P538" s="212"/>
      <c r="Q538" s="212"/>
      <c r="R538" s="212"/>
      <c r="S538" s="212"/>
      <c r="T538" s="121"/>
      <c r="U538" s="121"/>
      <c r="V538" s="121"/>
      <c r="W538" s="121"/>
      <c r="X538" s="121"/>
      <c r="Y538" s="121"/>
      <c r="Z538" s="121"/>
    </row>
    <row r="539" spans="1:26" s="71" customFormat="1">
      <c r="A539" s="70"/>
      <c r="C539" s="72"/>
      <c r="J539" s="236"/>
      <c r="K539" s="212"/>
      <c r="L539" s="212"/>
      <c r="M539" s="212"/>
      <c r="N539" s="212"/>
      <c r="O539" s="212"/>
      <c r="P539" s="212"/>
      <c r="Q539" s="212"/>
      <c r="R539" s="212"/>
      <c r="S539" s="212"/>
      <c r="T539" s="121"/>
      <c r="U539" s="121"/>
      <c r="V539" s="121"/>
      <c r="W539" s="121"/>
      <c r="X539" s="121"/>
      <c r="Y539" s="121"/>
      <c r="Z539" s="121"/>
    </row>
    <row r="540" spans="1:26" s="71" customFormat="1">
      <c r="A540" s="70"/>
      <c r="C540" s="72"/>
      <c r="J540" s="236"/>
      <c r="K540" s="212"/>
      <c r="L540" s="212"/>
      <c r="M540" s="212"/>
      <c r="N540" s="212"/>
      <c r="O540" s="212"/>
      <c r="P540" s="212"/>
      <c r="Q540" s="212"/>
      <c r="R540" s="212"/>
      <c r="S540" s="212"/>
      <c r="T540" s="121"/>
      <c r="U540" s="121"/>
      <c r="V540" s="121"/>
      <c r="W540" s="121"/>
      <c r="X540" s="121"/>
      <c r="Y540" s="121"/>
      <c r="Z540" s="121"/>
    </row>
    <row r="541" spans="1:26" s="71" customFormat="1">
      <c r="A541" s="70"/>
      <c r="C541" s="72"/>
      <c r="J541" s="236"/>
      <c r="K541" s="212"/>
      <c r="L541" s="212"/>
      <c r="M541" s="212"/>
      <c r="N541" s="212"/>
      <c r="O541" s="212"/>
      <c r="P541" s="212"/>
      <c r="Q541" s="212"/>
      <c r="R541" s="212"/>
      <c r="S541" s="212"/>
      <c r="T541" s="121"/>
      <c r="U541" s="121"/>
      <c r="V541" s="121"/>
      <c r="W541" s="121"/>
      <c r="X541" s="121"/>
      <c r="Y541" s="121"/>
      <c r="Z541" s="121"/>
    </row>
    <row r="542" spans="1:26" s="71" customFormat="1">
      <c r="A542" s="70"/>
      <c r="C542" s="72"/>
      <c r="J542" s="236"/>
      <c r="K542" s="212"/>
      <c r="L542" s="212"/>
      <c r="M542" s="212"/>
      <c r="N542" s="212"/>
      <c r="O542" s="212"/>
      <c r="P542" s="212"/>
      <c r="Q542" s="212"/>
      <c r="R542" s="212"/>
      <c r="S542" s="212"/>
      <c r="T542" s="121"/>
      <c r="U542" s="121"/>
      <c r="V542" s="121"/>
      <c r="W542" s="121"/>
      <c r="X542" s="121"/>
      <c r="Y542" s="121"/>
      <c r="Z542" s="121"/>
    </row>
    <row r="543" spans="1:26" s="71" customFormat="1">
      <c r="A543" s="70"/>
      <c r="C543" s="72"/>
      <c r="J543" s="236"/>
      <c r="K543" s="212"/>
      <c r="L543" s="212"/>
      <c r="M543" s="212"/>
      <c r="N543" s="212"/>
      <c r="O543" s="212"/>
      <c r="P543" s="212"/>
      <c r="Q543" s="212"/>
      <c r="R543" s="212"/>
      <c r="S543" s="212"/>
      <c r="T543" s="121"/>
      <c r="U543" s="121"/>
      <c r="V543" s="121"/>
      <c r="W543" s="121"/>
      <c r="X543" s="121"/>
      <c r="Y543" s="121"/>
      <c r="Z543" s="121"/>
    </row>
    <row r="544" spans="1:26" s="71" customFormat="1">
      <c r="A544" s="70"/>
      <c r="C544" s="72"/>
      <c r="J544" s="236"/>
      <c r="K544" s="212"/>
      <c r="L544" s="212"/>
      <c r="M544" s="212"/>
      <c r="N544" s="212"/>
      <c r="O544" s="212"/>
      <c r="P544" s="212"/>
      <c r="Q544" s="212"/>
      <c r="R544" s="212"/>
      <c r="S544" s="212"/>
      <c r="T544" s="121"/>
      <c r="U544" s="121"/>
      <c r="V544" s="121"/>
      <c r="W544" s="121"/>
      <c r="X544" s="121"/>
      <c r="Y544" s="121"/>
      <c r="Z544" s="121"/>
    </row>
    <row r="545" spans="1:26" s="71" customFormat="1">
      <c r="A545" s="70"/>
      <c r="C545" s="72"/>
      <c r="J545" s="236"/>
      <c r="K545" s="212"/>
      <c r="L545" s="212"/>
      <c r="M545" s="212"/>
      <c r="N545" s="212"/>
      <c r="O545" s="212"/>
      <c r="P545" s="212"/>
      <c r="Q545" s="212"/>
      <c r="R545" s="212"/>
      <c r="S545" s="212"/>
      <c r="T545" s="121"/>
      <c r="U545" s="121"/>
      <c r="V545" s="121"/>
      <c r="W545" s="121"/>
      <c r="X545" s="121"/>
      <c r="Y545" s="121"/>
      <c r="Z545" s="121"/>
    </row>
    <row r="546" spans="1:26" s="71" customFormat="1">
      <c r="A546" s="70"/>
      <c r="C546" s="72"/>
      <c r="J546" s="236"/>
      <c r="K546" s="212"/>
      <c r="L546" s="212"/>
      <c r="M546" s="212"/>
      <c r="N546" s="212"/>
      <c r="O546" s="212"/>
      <c r="P546" s="212"/>
      <c r="Q546" s="212"/>
      <c r="R546" s="212"/>
      <c r="S546" s="212"/>
      <c r="T546" s="121"/>
      <c r="U546" s="121"/>
      <c r="V546" s="121"/>
      <c r="W546" s="121"/>
      <c r="X546" s="121"/>
      <c r="Y546" s="121"/>
      <c r="Z546" s="121"/>
    </row>
    <row r="547" spans="1:26" s="71" customFormat="1">
      <c r="A547" s="70"/>
      <c r="C547" s="72"/>
      <c r="J547" s="236"/>
      <c r="K547" s="212"/>
      <c r="L547" s="212"/>
      <c r="M547" s="212"/>
      <c r="N547" s="212"/>
      <c r="O547" s="212"/>
      <c r="P547" s="212"/>
      <c r="Q547" s="212"/>
      <c r="R547" s="212"/>
      <c r="S547" s="212"/>
      <c r="T547" s="121"/>
      <c r="U547" s="121"/>
      <c r="V547" s="121"/>
      <c r="W547" s="121"/>
      <c r="X547" s="121"/>
      <c r="Y547" s="121"/>
      <c r="Z547" s="121"/>
    </row>
    <row r="548" spans="1:26" s="71" customFormat="1">
      <c r="A548" s="70"/>
      <c r="C548" s="72"/>
      <c r="J548" s="236"/>
      <c r="K548" s="212"/>
      <c r="L548" s="212"/>
      <c r="M548" s="212"/>
      <c r="N548" s="212"/>
      <c r="O548" s="212"/>
      <c r="P548" s="212"/>
      <c r="Q548" s="212"/>
      <c r="R548" s="212"/>
      <c r="S548" s="212"/>
      <c r="T548" s="121"/>
      <c r="U548" s="121"/>
      <c r="V548" s="121"/>
      <c r="W548" s="121"/>
      <c r="X548" s="121"/>
      <c r="Y548" s="121"/>
      <c r="Z548" s="121"/>
    </row>
    <row r="549" spans="1:26" s="71" customFormat="1">
      <c r="A549" s="70"/>
      <c r="C549" s="72"/>
      <c r="J549" s="236"/>
      <c r="K549" s="212"/>
      <c r="L549" s="212"/>
      <c r="M549" s="212"/>
      <c r="N549" s="212"/>
      <c r="O549" s="212"/>
      <c r="P549" s="212"/>
      <c r="Q549" s="212"/>
      <c r="R549" s="212"/>
      <c r="S549" s="212"/>
      <c r="T549" s="121"/>
      <c r="U549" s="121"/>
      <c r="V549" s="121"/>
      <c r="W549" s="121"/>
      <c r="X549" s="121"/>
      <c r="Y549" s="121"/>
      <c r="Z549" s="121"/>
    </row>
    <row r="550" spans="1:26" s="71" customFormat="1">
      <c r="A550" s="70"/>
      <c r="C550" s="72"/>
      <c r="J550" s="236"/>
      <c r="K550" s="212"/>
      <c r="L550" s="212"/>
      <c r="M550" s="212"/>
      <c r="N550" s="212"/>
      <c r="O550" s="212"/>
      <c r="P550" s="212"/>
      <c r="Q550" s="212"/>
      <c r="R550" s="212"/>
      <c r="S550" s="212"/>
      <c r="T550" s="121"/>
      <c r="U550" s="121"/>
      <c r="V550" s="121"/>
      <c r="W550" s="121"/>
      <c r="X550" s="121"/>
      <c r="Y550" s="121"/>
      <c r="Z550" s="121"/>
    </row>
    <row r="551" spans="1:26" s="71" customFormat="1">
      <c r="A551" s="70"/>
      <c r="C551" s="72"/>
      <c r="J551" s="236"/>
      <c r="K551" s="212"/>
      <c r="L551" s="212"/>
      <c r="M551" s="212"/>
      <c r="N551" s="212"/>
      <c r="O551" s="212"/>
      <c r="P551" s="212"/>
      <c r="Q551" s="212"/>
      <c r="R551" s="212"/>
      <c r="S551" s="212"/>
      <c r="T551" s="121"/>
      <c r="U551" s="121"/>
      <c r="V551" s="121"/>
      <c r="W551" s="121"/>
      <c r="X551" s="121"/>
      <c r="Y551" s="121"/>
      <c r="Z551" s="121"/>
    </row>
    <row r="552" spans="1:26" s="71" customFormat="1">
      <c r="A552" s="70"/>
      <c r="C552" s="72"/>
      <c r="J552" s="236"/>
      <c r="K552" s="212"/>
      <c r="L552" s="212"/>
      <c r="M552" s="212"/>
      <c r="N552" s="212"/>
      <c r="O552" s="212"/>
      <c r="P552" s="212"/>
      <c r="Q552" s="212"/>
      <c r="R552" s="212"/>
      <c r="S552" s="212"/>
      <c r="T552" s="121"/>
      <c r="U552" s="121"/>
      <c r="V552" s="121"/>
      <c r="W552" s="121"/>
      <c r="X552" s="121"/>
      <c r="Y552" s="121"/>
      <c r="Z552" s="121"/>
    </row>
    <row r="553" spans="1:26" s="71" customFormat="1">
      <c r="A553" s="70"/>
      <c r="C553" s="72"/>
      <c r="J553" s="236"/>
      <c r="K553" s="212"/>
      <c r="L553" s="212"/>
      <c r="M553" s="212"/>
      <c r="N553" s="212"/>
      <c r="O553" s="212"/>
      <c r="P553" s="212"/>
      <c r="Q553" s="212"/>
      <c r="R553" s="212"/>
      <c r="S553" s="212"/>
      <c r="T553" s="121"/>
      <c r="U553" s="121"/>
      <c r="V553" s="121"/>
      <c r="W553" s="121"/>
      <c r="X553" s="121"/>
      <c r="Y553" s="121"/>
      <c r="Z553" s="121"/>
    </row>
    <row r="554" spans="1:26" s="71" customFormat="1">
      <c r="A554" s="70"/>
      <c r="C554" s="72"/>
      <c r="J554" s="236"/>
      <c r="K554" s="212"/>
      <c r="L554" s="212"/>
      <c r="M554" s="212"/>
      <c r="N554" s="212"/>
      <c r="O554" s="212"/>
      <c r="P554" s="212"/>
      <c r="Q554" s="212"/>
      <c r="R554" s="212"/>
      <c r="S554" s="212"/>
      <c r="T554" s="121"/>
      <c r="U554" s="121"/>
      <c r="V554" s="121"/>
      <c r="W554" s="121"/>
      <c r="X554" s="121"/>
      <c r="Y554" s="121"/>
      <c r="Z554" s="121"/>
    </row>
    <row r="555" spans="1:26" s="71" customFormat="1">
      <c r="A555" s="70"/>
      <c r="C555" s="72"/>
      <c r="J555" s="236"/>
      <c r="K555" s="212"/>
      <c r="L555" s="212"/>
      <c r="M555" s="212"/>
      <c r="N555" s="212"/>
      <c r="O555" s="212"/>
      <c r="P555" s="212"/>
      <c r="Q555" s="212"/>
      <c r="R555" s="212"/>
      <c r="S555" s="212"/>
      <c r="T555" s="121"/>
      <c r="U555" s="121"/>
      <c r="V555" s="121"/>
      <c r="W555" s="121"/>
      <c r="X555" s="121"/>
      <c r="Y555" s="121"/>
      <c r="Z555" s="121"/>
    </row>
    <row r="556" spans="1:26" s="71" customFormat="1">
      <c r="A556" s="70"/>
      <c r="C556" s="72"/>
      <c r="J556" s="236"/>
      <c r="K556" s="212"/>
      <c r="L556" s="212"/>
      <c r="M556" s="212"/>
      <c r="N556" s="212"/>
      <c r="O556" s="212"/>
      <c r="P556" s="212"/>
      <c r="Q556" s="212"/>
      <c r="R556" s="212"/>
      <c r="S556" s="212"/>
      <c r="T556" s="121"/>
      <c r="U556" s="121"/>
      <c r="V556" s="121"/>
      <c r="W556" s="121"/>
      <c r="X556" s="121"/>
      <c r="Y556" s="121"/>
      <c r="Z556" s="121"/>
    </row>
    <row r="557" spans="1:26" s="71" customFormat="1">
      <c r="A557" s="70"/>
      <c r="C557" s="72"/>
      <c r="J557" s="236"/>
      <c r="K557" s="212"/>
      <c r="L557" s="212"/>
      <c r="M557" s="212"/>
      <c r="N557" s="212"/>
      <c r="O557" s="212"/>
      <c r="P557" s="212"/>
      <c r="Q557" s="212"/>
      <c r="R557" s="212"/>
      <c r="S557" s="212"/>
      <c r="T557" s="121"/>
      <c r="U557" s="121"/>
      <c r="V557" s="121"/>
      <c r="W557" s="121"/>
      <c r="X557" s="121"/>
      <c r="Y557" s="121"/>
      <c r="Z557" s="121"/>
    </row>
    <row r="558" spans="1:26" s="71" customFormat="1">
      <c r="A558" s="70"/>
      <c r="C558" s="72"/>
      <c r="J558" s="236"/>
      <c r="K558" s="212"/>
      <c r="L558" s="212"/>
      <c r="M558" s="212"/>
      <c r="N558" s="212"/>
      <c r="O558" s="212"/>
      <c r="P558" s="212"/>
      <c r="Q558" s="212"/>
      <c r="R558" s="212"/>
      <c r="S558" s="212"/>
      <c r="T558" s="121"/>
      <c r="U558" s="121"/>
      <c r="V558" s="121"/>
      <c r="W558" s="121"/>
      <c r="X558" s="121"/>
      <c r="Y558" s="121"/>
      <c r="Z558" s="121"/>
    </row>
    <row r="559" spans="1:26" s="71" customFormat="1">
      <c r="A559" s="70"/>
      <c r="C559" s="72"/>
      <c r="J559" s="236"/>
      <c r="K559" s="212"/>
      <c r="L559" s="212"/>
      <c r="M559" s="212"/>
      <c r="N559" s="212"/>
      <c r="O559" s="212"/>
      <c r="P559" s="212"/>
      <c r="Q559" s="212"/>
      <c r="R559" s="212"/>
      <c r="S559" s="212"/>
      <c r="T559" s="121"/>
      <c r="U559" s="121"/>
      <c r="V559" s="121"/>
      <c r="W559" s="121"/>
      <c r="X559" s="121"/>
      <c r="Y559" s="121"/>
      <c r="Z559" s="121"/>
    </row>
    <row r="560" spans="1:26" s="71" customFormat="1">
      <c r="A560" s="70"/>
      <c r="C560" s="72"/>
      <c r="J560" s="236"/>
      <c r="K560" s="212"/>
      <c r="L560" s="212"/>
      <c r="M560" s="212"/>
      <c r="N560" s="212"/>
      <c r="O560" s="212"/>
      <c r="P560" s="212"/>
      <c r="Q560" s="212"/>
      <c r="R560" s="212"/>
      <c r="S560" s="212"/>
      <c r="T560" s="121"/>
      <c r="U560" s="121"/>
      <c r="V560" s="121"/>
      <c r="W560" s="121"/>
      <c r="X560" s="121"/>
      <c r="Y560" s="121"/>
      <c r="Z560" s="121"/>
    </row>
    <row r="561" spans="1:26" s="71" customFormat="1">
      <c r="A561" s="70"/>
      <c r="C561" s="72"/>
      <c r="J561" s="236"/>
      <c r="K561" s="212"/>
      <c r="L561" s="212"/>
      <c r="M561" s="212"/>
      <c r="N561" s="212"/>
      <c r="O561" s="212"/>
      <c r="P561" s="212"/>
      <c r="Q561" s="212"/>
      <c r="R561" s="212"/>
      <c r="S561" s="212"/>
      <c r="T561" s="121"/>
      <c r="U561" s="121"/>
      <c r="V561" s="121"/>
      <c r="W561" s="121"/>
      <c r="X561" s="121"/>
      <c r="Y561" s="121"/>
      <c r="Z561" s="121"/>
    </row>
    <row r="562" spans="1:26" s="71" customFormat="1">
      <c r="A562" s="70"/>
      <c r="C562" s="72"/>
      <c r="J562" s="236"/>
      <c r="K562" s="212"/>
      <c r="L562" s="212"/>
      <c r="M562" s="212"/>
      <c r="N562" s="212"/>
      <c r="O562" s="212"/>
      <c r="P562" s="212"/>
      <c r="Q562" s="212"/>
      <c r="R562" s="212"/>
      <c r="S562" s="212"/>
      <c r="T562" s="121"/>
      <c r="U562" s="121"/>
      <c r="V562" s="121"/>
      <c r="W562" s="121"/>
      <c r="X562" s="121"/>
      <c r="Y562" s="121"/>
      <c r="Z562" s="121"/>
    </row>
    <row r="563" spans="1:26" s="71" customFormat="1">
      <c r="A563" s="70"/>
      <c r="C563" s="72"/>
      <c r="J563" s="236"/>
      <c r="K563" s="212"/>
      <c r="L563" s="212"/>
      <c r="M563" s="212"/>
      <c r="N563" s="212"/>
      <c r="O563" s="212"/>
      <c r="P563" s="212"/>
      <c r="Q563" s="212"/>
      <c r="R563" s="212"/>
      <c r="S563" s="212"/>
      <c r="T563" s="121"/>
      <c r="U563" s="121"/>
      <c r="V563" s="121"/>
      <c r="W563" s="121"/>
      <c r="X563" s="121"/>
      <c r="Y563" s="121"/>
      <c r="Z563" s="121"/>
    </row>
    <row r="564" spans="1:26" s="71" customFormat="1">
      <c r="A564" s="70"/>
      <c r="C564" s="72"/>
      <c r="J564" s="236"/>
      <c r="K564" s="212"/>
      <c r="L564" s="212"/>
      <c r="M564" s="212"/>
      <c r="N564" s="212"/>
      <c r="O564" s="212"/>
      <c r="P564" s="212"/>
      <c r="Q564" s="212"/>
      <c r="R564" s="212"/>
      <c r="S564" s="212"/>
      <c r="T564" s="121"/>
      <c r="U564" s="121"/>
      <c r="V564" s="121"/>
      <c r="W564" s="121"/>
      <c r="X564" s="121"/>
      <c r="Y564" s="121"/>
      <c r="Z564" s="121"/>
    </row>
    <row r="565" spans="1:26" s="71" customFormat="1">
      <c r="A565" s="70"/>
      <c r="C565" s="72"/>
      <c r="J565" s="236"/>
      <c r="K565" s="212"/>
      <c r="L565" s="212"/>
      <c r="M565" s="212"/>
      <c r="N565" s="212"/>
      <c r="O565" s="212"/>
      <c r="P565" s="212"/>
      <c r="Q565" s="212"/>
      <c r="R565" s="212"/>
      <c r="S565" s="212"/>
      <c r="T565" s="121"/>
      <c r="U565" s="121"/>
      <c r="V565" s="121"/>
      <c r="W565" s="121"/>
      <c r="X565" s="121"/>
      <c r="Y565" s="121"/>
      <c r="Z565" s="121"/>
    </row>
    <row r="566" spans="1:26" s="71" customFormat="1">
      <c r="A566" s="70"/>
      <c r="C566" s="72"/>
      <c r="J566" s="236"/>
      <c r="K566" s="212"/>
      <c r="L566" s="212"/>
      <c r="M566" s="212"/>
      <c r="N566" s="212"/>
      <c r="O566" s="212"/>
      <c r="P566" s="212"/>
      <c r="Q566" s="212"/>
      <c r="R566" s="212"/>
      <c r="S566" s="212"/>
      <c r="T566" s="121"/>
      <c r="U566" s="121"/>
      <c r="V566" s="121"/>
      <c r="W566" s="121"/>
      <c r="X566" s="121"/>
      <c r="Y566" s="121"/>
      <c r="Z566" s="121"/>
    </row>
    <row r="567" spans="1:26" s="71" customFormat="1">
      <c r="A567" s="70"/>
      <c r="C567" s="72"/>
      <c r="J567" s="236"/>
      <c r="K567" s="212"/>
      <c r="L567" s="212"/>
      <c r="M567" s="212"/>
      <c r="N567" s="212"/>
      <c r="O567" s="212"/>
      <c r="P567" s="212"/>
      <c r="Q567" s="212"/>
      <c r="R567" s="212"/>
      <c r="S567" s="212"/>
      <c r="T567" s="121"/>
      <c r="U567" s="121"/>
      <c r="V567" s="121"/>
      <c r="W567" s="121"/>
      <c r="X567" s="121"/>
      <c r="Y567" s="121"/>
      <c r="Z567" s="121"/>
    </row>
    <row r="568" spans="1:26" s="71" customFormat="1">
      <c r="A568" s="70"/>
      <c r="C568" s="72"/>
      <c r="J568" s="236"/>
      <c r="K568" s="212"/>
      <c r="L568" s="212"/>
      <c r="M568" s="212"/>
      <c r="N568" s="212"/>
      <c r="O568" s="212"/>
      <c r="P568" s="212"/>
      <c r="Q568" s="212"/>
      <c r="R568" s="212"/>
      <c r="S568" s="212"/>
      <c r="T568" s="121"/>
      <c r="U568" s="121"/>
      <c r="V568" s="121"/>
      <c r="W568" s="121"/>
      <c r="X568" s="121"/>
      <c r="Y568" s="121"/>
      <c r="Z568" s="121"/>
    </row>
    <row r="569" spans="1:26" s="71" customFormat="1">
      <c r="A569" s="70"/>
      <c r="C569" s="72"/>
      <c r="J569" s="236"/>
      <c r="K569" s="212"/>
      <c r="L569" s="212"/>
      <c r="M569" s="212"/>
      <c r="N569" s="212"/>
      <c r="O569" s="212"/>
      <c r="P569" s="212"/>
      <c r="Q569" s="212"/>
      <c r="R569" s="212"/>
      <c r="S569" s="212"/>
      <c r="T569" s="121"/>
      <c r="U569" s="121"/>
      <c r="V569" s="121"/>
      <c r="W569" s="121"/>
      <c r="X569" s="121"/>
      <c r="Y569" s="121"/>
      <c r="Z569" s="121"/>
    </row>
    <row r="570" spans="1:26" s="71" customFormat="1">
      <c r="A570" s="70"/>
      <c r="C570" s="72"/>
      <c r="J570" s="236"/>
      <c r="K570" s="212"/>
      <c r="L570" s="212"/>
      <c r="M570" s="212"/>
      <c r="N570" s="212"/>
      <c r="O570" s="212"/>
      <c r="P570" s="212"/>
      <c r="Q570" s="212"/>
      <c r="R570" s="212"/>
      <c r="S570" s="212"/>
      <c r="T570" s="121"/>
      <c r="U570" s="121"/>
      <c r="V570" s="121"/>
      <c r="W570" s="121"/>
      <c r="X570" s="121"/>
      <c r="Y570" s="121"/>
      <c r="Z570" s="121"/>
    </row>
    <row r="571" spans="1:26" s="71" customFormat="1">
      <c r="A571" s="70"/>
      <c r="C571" s="72"/>
      <c r="J571" s="236"/>
      <c r="K571" s="212"/>
      <c r="L571" s="212"/>
      <c r="M571" s="212"/>
      <c r="N571" s="212"/>
      <c r="O571" s="212"/>
      <c r="P571" s="212"/>
      <c r="Q571" s="212"/>
      <c r="R571" s="212"/>
      <c r="S571" s="212"/>
      <c r="T571" s="121"/>
      <c r="U571" s="121"/>
      <c r="V571" s="121"/>
      <c r="W571" s="121"/>
      <c r="X571" s="121"/>
      <c r="Y571" s="121"/>
      <c r="Z571" s="121"/>
    </row>
    <row r="572" spans="1:26" s="71" customFormat="1">
      <c r="A572" s="70"/>
      <c r="C572" s="72"/>
      <c r="J572" s="236"/>
      <c r="K572" s="212"/>
      <c r="L572" s="212"/>
      <c r="M572" s="212"/>
      <c r="N572" s="212"/>
      <c r="O572" s="212"/>
      <c r="P572" s="212"/>
      <c r="Q572" s="212"/>
      <c r="R572" s="212"/>
      <c r="S572" s="212"/>
      <c r="T572" s="121"/>
      <c r="U572" s="121"/>
      <c r="V572" s="121"/>
      <c r="W572" s="121"/>
      <c r="X572" s="121"/>
      <c r="Y572" s="121"/>
      <c r="Z572" s="121"/>
    </row>
    <row r="573" spans="1:26" s="71" customFormat="1">
      <c r="A573" s="70"/>
      <c r="C573" s="72"/>
      <c r="J573" s="236"/>
      <c r="K573" s="212"/>
      <c r="L573" s="212"/>
      <c r="M573" s="212"/>
      <c r="N573" s="212"/>
      <c r="O573" s="212"/>
      <c r="P573" s="212"/>
      <c r="Q573" s="212"/>
      <c r="R573" s="212"/>
      <c r="S573" s="212"/>
      <c r="T573" s="121"/>
      <c r="U573" s="121"/>
      <c r="V573" s="121"/>
      <c r="W573" s="121"/>
      <c r="X573" s="121"/>
      <c r="Y573" s="121"/>
      <c r="Z573" s="121"/>
    </row>
    <row r="574" spans="1:26" s="71" customFormat="1">
      <c r="A574" s="70"/>
      <c r="C574" s="72"/>
      <c r="J574" s="236"/>
      <c r="K574" s="212"/>
      <c r="L574" s="212"/>
      <c r="M574" s="212"/>
      <c r="N574" s="212"/>
      <c r="O574" s="212"/>
      <c r="P574" s="212"/>
      <c r="Q574" s="212"/>
      <c r="R574" s="212"/>
      <c r="S574" s="212"/>
      <c r="T574" s="121"/>
      <c r="U574" s="121"/>
      <c r="V574" s="121"/>
      <c r="W574" s="121"/>
      <c r="X574" s="121"/>
      <c r="Y574" s="121"/>
      <c r="Z574" s="121"/>
    </row>
    <row r="575" spans="1:26" s="71" customFormat="1">
      <c r="A575" s="70"/>
      <c r="C575" s="72"/>
      <c r="J575" s="236"/>
      <c r="K575" s="212"/>
      <c r="L575" s="212"/>
      <c r="M575" s="212"/>
      <c r="N575" s="212"/>
      <c r="O575" s="212"/>
      <c r="P575" s="212"/>
      <c r="Q575" s="212"/>
      <c r="R575" s="212"/>
      <c r="S575" s="212"/>
      <c r="T575" s="121"/>
      <c r="U575" s="121"/>
      <c r="V575" s="121"/>
      <c r="W575" s="121"/>
      <c r="X575" s="121"/>
      <c r="Y575" s="121"/>
      <c r="Z575" s="121"/>
    </row>
    <row r="576" spans="1:26" s="71" customFormat="1">
      <c r="A576" s="70"/>
      <c r="C576" s="72"/>
      <c r="J576" s="236"/>
      <c r="K576" s="212"/>
      <c r="L576" s="212"/>
      <c r="M576" s="212"/>
      <c r="N576" s="212"/>
      <c r="O576" s="212"/>
      <c r="P576" s="212"/>
      <c r="Q576" s="212"/>
      <c r="R576" s="212"/>
      <c r="S576" s="212"/>
      <c r="T576" s="121"/>
      <c r="U576" s="121"/>
      <c r="V576" s="121"/>
      <c r="W576" s="121"/>
      <c r="X576" s="121"/>
      <c r="Y576" s="121"/>
      <c r="Z576" s="121"/>
    </row>
    <row r="577" spans="1:26" s="71" customFormat="1">
      <c r="A577" s="70"/>
      <c r="C577" s="72"/>
      <c r="J577" s="236"/>
      <c r="K577" s="212"/>
      <c r="L577" s="212"/>
      <c r="M577" s="212"/>
      <c r="N577" s="212"/>
      <c r="O577" s="212"/>
      <c r="P577" s="212"/>
      <c r="Q577" s="212"/>
      <c r="R577" s="212"/>
      <c r="S577" s="212"/>
      <c r="T577" s="121"/>
      <c r="U577" s="121"/>
      <c r="V577" s="121"/>
      <c r="W577" s="121"/>
      <c r="X577" s="121"/>
      <c r="Y577" s="121"/>
      <c r="Z577" s="121"/>
    </row>
    <row r="578" spans="1:26" s="71" customFormat="1">
      <c r="A578" s="70"/>
      <c r="C578" s="72"/>
      <c r="J578" s="236"/>
      <c r="K578" s="212"/>
      <c r="L578" s="212"/>
      <c r="M578" s="212"/>
      <c r="N578" s="212"/>
      <c r="O578" s="212"/>
      <c r="P578" s="212"/>
      <c r="Q578" s="212"/>
      <c r="R578" s="212"/>
      <c r="S578" s="212"/>
      <c r="T578" s="121"/>
      <c r="U578" s="121"/>
      <c r="V578" s="121"/>
      <c r="W578" s="121"/>
      <c r="X578" s="121"/>
      <c r="Y578" s="121"/>
      <c r="Z578" s="121"/>
    </row>
    <row r="579" spans="1:26" s="71" customFormat="1">
      <c r="A579" s="70"/>
      <c r="C579" s="72"/>
      <c r="J579" s="236"/>
      <c r="K579" s="212"/>
      <c r="L579" s="212"/>
      <c r="M579" s="212"/>
      <c r="N579" s="212"/>
      <c r="O579" s="212"/>
      <c r="P579" s="212"/>
      <c r="Q579" s="212"/>
      <c r="R579" s="212"/>
      <c r="S579" s="212"/>
      <c r="T579" s="121"/>
      <c r="U579" s="121"/>
      <c r="V579" s="121"/>
      <c r="W579" s="121"/>
      <c r="X579" s="121"/>
      <c r="Y579" s="121"/>
      <c r="Z579" s="121"/>
    </row>
    <row r="580" spans="1:26" s="71" customFormat="1">
      <c r="A580" s="70"/>
      <c r="C580" s="72"/>
      <c r="J580" s="236"/>
      <c r="K580" s="212"/>
      <c r="L580" s="212"/>
      <c r="M580" s="212"/>
      <c r="N580" s="212"/>
      <c r="O580" s="212"/>
      <c r="P580" s="212"/>
      <c r="Q580" s="212"/>
      <c r="R580" s="212"/>
      <c r="S580" s="212"/>
      <c r="T580" s="121"/>
      <c r="U580" s="121"/>
      <c r="V580" s="121"/>
      <c r="W580" s="121"/>
      <c r="X580" s="121"/>
      <c r="Y580" s="121"/>
      <c r="Z580" s="121"/>
    </row>
    <row r="581" spans="1:26" s="71" customFormat="1">
      <c r="A581" s="70"/>
      <c r="C581" s="72"/>
      <c r="J581" s="236"/>
      <c r="K581" s="212"/>
      <c r="L581" s="212"/>
      <c r="M581" s="212"/>
      <c r="N581" s="212"/>
      <c r="O581" s="212"/>
      <c r="P581" s="212"/>
      <c r="Q581" s="212"/>
      <c r="R581" s="212"/>
      <c r="S581" s="212"/>
      <c r="T581" s="121"/>
      <c r="U581" s="121"/>
      <c r="V581" s="121"/>
      <c r="W581" s="121"/>
      <c r="X581" s="121"/>
      <c r="Y581" s="121"/>
      <c r="Z581" s="121"/>
    </row>
    <row r="582" spans="1:26" s="71" customFormat="1" ht="13.15" customHeight="1">
      <c r="A582" s="70"/>
      <c r="C582" s="72"/>
      <c r="J582" s="236"/>
      <c r="K582" s="212"/>
      <c r="L582" s="212"/>
      <c r="M582" s="212"/>
      <c r="N582" s="212"/>
      <c r="O582" s="212"/>
      <c r="P582" s="212"/>
      <c r="Q582" s="212"/>
      <c r="R582" s="212"/>
      <c r="S582" s="212"/>
      <c r="T582" s="121"/>
      <c r="U582" s="121"/>
      <c r="V582" s="121"/>
      <c r="W582" s="121"/>
      <c r="X582" s="121"/>
      <c r="Y582" s="121"/>
      <c r="Z582" s="121"/>
    </row>
    <row r="583" spans="1:26" s="71" customFormat="1">
      <c r="A583" s="70"/>
      <c r="C583" s="72"/>
      <c r="J583" s="236"/>
      <c r="K583" s="212"/>
      <c r="L583" s="212"/>
      <c r="M583" s="212"/>
      <c r="N583" s="212"/>
      <c r="O583" s="212"/>
      <c r="P583" s="212"/>
      <c r="Q583" s="212"/>
      <c r="R583" s="212"/>
      <c r="S583" s="212"/>
      <c r="T583" s="121"/>
      <c r="U583" s="121"/>
      <c r="V583" s="121"/>
      <c r="W583" s="121"/>
      <c r="X583" s="121"/>
      <c r="Y583" s="121"/>
      <c r="Z583" s="121"/>
    </row>
    <row r="584" spans="1:26" s="71" customFormat="1">
      <c r="A584" s="70"/>
      <c r="C584" s="72"/>
      <c r="J584" s="236"/>
      <c r="K584" s="212"/>
      <c r="L584" s="212"/>
      <c r="M584" s="212"/>
      <c r="N584" s="212"/>
      <c r="O584" s="212"/>
      <c r="P584" s="212"/>
      <c r="Q584" s="212"/>
      <c r="R584" s="212"/>
      <c r="S584" s="212"/>
      <c r="T584" s="121"/>
      <c r="U584" s="121"/>
      <c r="V584" s="121"/>
      <c r="W584" s="121"/>
      <c r="X584" s="121"/>
      <c r="Y584" s="121"/>
      <c r="Z584" s="121"/>
    </row>
    <row r="585" spans="1:26" s="71" customFormat="1">
      <c r="A585" s="70"/>
      <c r="C585" s="72"/>
      <c r="J585" s="236"/>
      <c r="K585" s="212"/>
      <c r="L585" s="212"/>
      <c r="M585" s="212"/>
      <c r="N585" s="212"/>
      <c r="O585" s="212"/>
      <c r="P585" s="212"/>
      <c r="Q585" s="212"/>
      <c r="R585" s="212"/>
      <c r="S585" s="212"/>
      <c r="T585" s="121"/>
      <c r="U585" s="121"/>
      <c r="V585" s="121"/>
      <c r="W585" s="121"/>
      <c r="X585" s="121"/>
      <c r="Y585" s="121"/>
      <c r="Z585" s="121"/>
    </row>
    <row r="586" spans="1:26" s="71" customFormat="1">
      <c r="A586" s="70"/>
      <c r="C586" s="72"/>
      <c r="J586" s="236"/>
      <c r="K586" s="212"/>
      <c r="L586" s="212"/>
      <c r="M586" s="212"/>
      <c r="N586" s="212"/>
      <c r="O586" s="212"/>
      <c r="P586" s="212"/>
      <c r="Q586" s="212"/>
      <c r="R586" s="212"/>
      <c r="S586" s="212"/>
      <c r="T586" s="121"/>
      <c r="U586" s="121"/>
      <c r="V586" s="121"/>
      <c r="W586" s="121"/>
      <c r="X586" s="121"/>
      <c r="Y586" s="121"/>
      <c r="Z586" s="121"/>
    </row>
    <row r="587" spans="1:26" s="71" customFormat="1">
      <c r="A587" s="70"/>
      <c r="C587" s="72"/>
      <c r="J587" s="236"/>
      <c r="K587" s="212"/>
      <c r="L587" s="212"/>
      <c r="M587" s="212"/>
      <c r="N587" s="212"/>
      <c r="O587" s="212"/>
      <c r="P587" s="212"/>
      <c r="Q587" s="212"/>
      <c r="R587" s="212"/>
      <c r="S587" s="212"/>
      <c r="T587" s="121"/>
      <c r="U587" s="121"/>
      <c r="V587" s="121"/>
      <c r="W587" s="121"/>
      <c r="X587" s="121"/>
      <c r="Y587" s="121"/>
      <c r="Z587" s="121"/>
    </row>
    <row r="588" spans="1:26" s="71" customFormat="1">
      <c r="A588" s="70"/>
      <c r="C588" s="72"/>
      <c r="J588" s="236"/>
      <c r="K588" s="212"/>
      <c r="L588" s="212"/>
      <c r="M588" s="212"/>
      <c r="N588" s="212"/>
      <c r="O588" s="212"/>
      <c r="P588" s="212"/>
      <c r="Q588" s="212"/>
      <c r="R588" s="212"/>
      <c r="S588" s="212"/>
      <c r="T588" s="121"/>
      <c r="U588" s="121"/>
      <c r="V588" s="121"/>
      <c r="W588" s="121"/>
      <c r="X588" s="121"/>
      <c r="Y588" s="121"/>
      <c r="Z588" s="121"/>
    </row>
    <row r="589" spans="1:26" s="71" customFormat="1">
      <c r="A589" s="70"/>
      <c r="C589" s="72"/>
      <c r="J589" s="236"/>
      <c r="K589" s="212"/>
      <c r="L589" s="212"/>
      <c r="M589" s="212"/>
      <c r="N589" s="212"/>
      <c r="O589" s="212"/>
      <c r="P589" s="212"/>
      <c r="Q589" s="212"/>
      <c r="R589" s="212"/>
      <c r="S589" s="212"/>
      <c r="T589" s="121"/>
      <c r="U589" s="121"/>
      <c r="V589" s="121"/>
      <c r="W589" s="121"/>
      <c r="X589" s="121"/>
      <c r="Y589" s="121"/>
      <c r="Z589" s="121"/>
    </row>
    <row r="590" spans="1:26" s="71" customFormat="1">
      <c r="A590" s="70"/>
      <c r="C590" s="72"/>
      <c r="J590" s="236"/>
      <c r="K590" s="212"/>
      <c r="L590" s="212"/>
      <c r="M590" s="212"/>
      <c r="N590" s="212"/>
      <c r="O590" s="212"/>
      <c r="P590" s="212"/>
      <c r="Q590" s="212"/>
      <c r="R590" s="212"/>
      <c r="S590" s="212"/>
      <c r="T590" s="121"/>
      <c r="U590" s="121"/>
      <c r="V590" s="121"/>
      <c r="W590" s="121"/>
      <c r="X590" s="121"/>
      <c r="Y590" s="121"/>
      <c r="Z590" s="121"/>
    </row>
    <row r="591" spans="1:26" s="71" customFormat="1">
      <c r="A591" s="70"/>
      <c r="C591" s="72"/>
      <c r="J591" s="236"/>
      <c r="K591" s="212"/>
      <c r="L591" s="212"/>
      <c r="M591" s="212"/>
      <c r="N591" s="212"/>
      <c r="O591" s="212"/>
      <c r="P591" s="212"/>
      <c r="Q591" s="212"/>
      <c r="R591" s="212"/>
      <c r="S591" s="212"/>
      <c r="T591" s="121"/>
      <c r="U591" s="121"/>
      <c r="V591" s="121"/>
      <c r="W591" s="121"/>
      <c r="X591" s="121"/>
      <c r="Y591" s="121"/>
      <c r="Z591" s="121"/>
    </row>
    <row r="592" spans="1:26" s="71" customFormat="1">
      <c r="A592" s="70"/>
      <c r="C592" s="72"/>
      <c r="J592" s="236"/>
      <c r="K592" s="212"/>
      <c r="L592" s="212"/>
      <c r="M592" s="212"/>
      <c r="N592" s="212"/>
      <c r="O592" s="212"/>
      <c r="P592" s="212"/>
      <c r="Q592" s="212"/>
      <c r="R592" s="212"/>
      <c r="S592" s="212"/>
      <c r="T592" s="121"/>
      <c r="U592" s="121"/>
      <c r="V592" s="121"/>
      <c r="W592" s="121"/>
      <c r="X592" s="121"/>
      <c r="Y592" s="121"/>
      <c r="Z592" s="121"/>
    </row>
    <row r="593" spans="1:26" s="71" customFormat="1">
      <c r="A593" s="70"/>
      <c r="C593" s="72"/>
      <c r="J593" s="236"/>
      <c r="K593" s="212"/>
      <c r="L593" s="212"/>
      <c r="M593" s="212"/>
      <c r="N593" s="212"/>
      <c r="O593" s="212"/>
      <c r="P593" s="212"/>
      <c r="Q593" s="212"/>
      <c r="R593" s="212"/>
      <c r="S593" s="212"/>
      <c r="T593" s="121"/>
      <c r="U593" s="121"/>
      <c r="V593" s="121"/>
      <c r="W593" s="121"/>
      <c r="X593" s="121"/>
      <c r="Y593" s="121"/>
      <c r="Z593" s="121"/>
    </row>
    <row r="594" spans="1:26" s="71" customFormat="1">
      <c r="A594" s="70"/>
      <c r="C594" s="72"/>
      <c r="J594" s="236"/>
      <c r="K594" s="212"/>
      <c r="L594" s="212"/>
      <c r="M594" s="212"/>
      <c r="N594" s="212"/>
      <c r="O594" s="212"/>
      <c r="P594" s="212"/>
      <c r="Q594" s="212"/>
      <c r="R594" s="212"/>
      <c r="S594" s="212"/>
      <c r="T594" s="121"/>
      <c r="U594" s="121"/>
      <c r="V594" s="121"/>
      <c r="W594" s="121"/>
      <c r="X594" s="121"/>
      <c r="Y594" s="121"/>
      <c r="Z594" s="121"/>
    </row>
    <row r="595" spans="1:26" s="71" customFormat="1">
      <c r="A595" s="70"/>
      <c r="C595" s="72"/>
      <c r="J595" s="236"/>
      <c r="K595" s="212"/>
      <c r="L595" s="212"/>
      <c r="M595" s="212"/>
      <c r="N595" s="212"/>
      <c r="O595" s="212"/>
      <c r="P595" s="212"/>
      <c r="Q595" s="212"/>
      <c r="R595" s="212"/>
      <c r="S595" s="212"/>
      <c r="T595" s="121"/>
      <c r="U595" s="121"/>
      <c r="V595" s="121"/>
      <c r="W595" s="121"/>
      <c r="X595" s="121"/>
      <c r="Y595" s="121"/>
      <c r="Z595" s="121"/>
    </row>
    <row r="596" spans="1:26" s="71" customFormat="1">
      <c r="A596" s="70"/>
      <c r="C596" s="72"/>
      <c r="J596" s="236"/>
      <c r="K596" s="212"/>
      <c r="L596" s="212"/>
      <c r="M596" s="212"/>
      <c r="N596" s="212"/>
      <c r="O596" s="212"/>
      <c r="P596" s="212"/>
      <c r="Q596" s="212"/>
      <c r="R596" s="212"/>
      <c r="S596" s="212"/>
      <c r="T596" s="121"/>
      <c r="U596" s="121"/>
      <c r="V596" s="121"/>
      <c r="W596" s="121"/>
      <c r="X596" s="121"/>
      <c r="Y596" s="121"/>
      <c r="Z596" s="121"/>
    </row>
    <row r="597" spans="1:26" s="71" customFormat="1">
      <c r="A597" s="70"/>
      <c r="C597" s="72"/>
      <c r="J597" s="236"/>
      <c r="K597" s="212"/>
      <c r="L597" s="212"/>
      <c r="M597" s="212"/>
      <c r="N597" s="212"/>
      <c r="O597" s="212"/>
      <c r="P597" s="212"/>
      <c r="Q597" s="212"/>
      <c r="R597" s="212"/>
      <c r="S597" s="212"/>
      <c r="T597" s="121"/>
      <c r="U597" s="121"/>
      <c r="V597" s="121"/>
      <c r="W597" s="121"/>
      <c r="X597" s="121"/>
      <c r="Y597" s="121"/>
      <c r="Z597" s="121"/>
    </row>
    <row r="598" spans="1:26" s="71" customFormat="1">
      <c r="A598" s="70"/>
      <c r="C598" s="72"/>
      <c r="J598" s="236"/>
      <c r="K598" s="212"/>
      <c r="L598" s="212"/>
      <c r="M598" s="212"/>
      <c r="N598" s="212"/>
      <c r="O598" s="212"/>
      <c r="P598" s="212"/>
      <c r="Q598" s="212"/>
      <c r="R598" s="212"/>
      <c r="S598" s="212"/>
      <c r="T598" s="121"/>
      <c r="U598" s="121"/>
      <c r="V598" s="121"/>
      <c r="W598" s="121"/>
      <c r="X598" s="121"/>
      <c r="Y598" s="121"/>
      <c r="Z598" s="121"/>
    </row>
    <row r="599" spans="1:26" s="71" customFormat="1">
      <c r="A599" s="70"/>
      <c r="C599" s="72"/>
      <c r="J599" s="236"/>
      <c r="K599" s="212"/>
      <c r="L599" s="212"/>
      <c r="M599" s="212"/>
      <c r="N599" s="212"/>
      <c r="O599" s="212"/>
      <c r="P599" s="212"/>
      <c r="Q599" s="212"/>
      <c r="R599" s="212"/>
      <c r="S599" s="212"/>
      <c r="T599" s="121"/>
      <c r="U599" s="121"/>
      <c r="V599" s="121"/>
      <c r="W599" s="121"/>
      <c r="X599" s="121"/>
      <c r="Y599" s="121"/>
      <c r="Z599" s="121"/>
    </row>
    <row r="600" spans="1:26" s="71" customFormat="1">
      <c r="A600" s="70"/>
      <c r="C600" s="72"/>
      <c r="J600" s="236"/>
      <c r="K600" s="212"/>
      <c r="L600" s="212"/>
      <c r="M600" s="212"/>
      <c r="N600" s="212"/>
      <c r="O600" s="212"/>
      <c r="P600" s="212"/>
      <c r="Q600" s="212"/>
      <c r="R600" s="212"/>
      <c r="S600" s="212"/>
      <c r="T600" s="121"/>
      <c r="U600" s="121"/>
      <c r="V600" s="121"/>
      <c r="W600" s="121"/>
      <c r="X600" s="121"/>
      <c r="Y600" s="121"/>
      <c r="Z600" s="121"/>
    </row>
    <row r="601" spans="1:26" s="71" customFormat="1">
      <c r="A601" s="70"/>
      <c r="C601" s="72"/>
      <c r="J601" s="236"/>
      <c r="K601" s="212"/>
      <c r="L601" s="212"/>
      <c r="M601" s="212"/>
      <c r="N601" s="212"/>
      <c r="O601" s="212"/>
      <c r="P601" s="212"/>
      <c r="Q601" s="212"/>
      <c r="R601" s="212"/>
      <c r="S601" s="212"/>
      <c r="T601" s="121"/>
      <c r="U601" s="121"/>
      <c r="V601" s="121"/>
      <c r="W601" s="121"/>
      <c r="X601" s="121"/>
      <c r="Y601" s="121"/>
      <c r="Z601" s="121"/>
    </row>
    <row r="602" spans="1:26" s="71" customFormat="1">
      <c r="A602" s="70"/>
      <c r="C602" s="72"/>
      <c r="J602" s="236"/>
      <c r="K602" s="212"/>
      <c r="L602" s="212"/>
      <c r="M602" s="212"/>
      <c r="N602" s="212"/>
      <c r="O602" s="212"/>
      <c r="P602" s="212"/>
      <c r="Q602" s="212"/>
      <c r="R602" s="212"/>
      <c r="S602" s="212"/>
      <c r="T602" s="121"/>
      <c r="U602" s="121"/>
      <c r="V602" s="121"/>
      <c r="W602" s="121"/>
      <c r="X602" s="121"/>
      <c r="Y602" s="121"/>
      <c r="Z602" s="121"/>
    </row>
    <row r="603" spans="1:26" s="71" customFormat="1">
      <c r="A603" s="70"/>
      <c r="C603" s="72"/>
      <c r="J603" s="236"/>
      <c r="K603" s="212"/>
      <c r="L603" s="212"/>
      <c r="M603" s="212"/>
      <c r="N603" s="212"/>
      <c r="O603" s="212"/>
      <c r="P603" s="212"/>
      <c r="Q603" s="212"/>
      <c r="R603" s="212"/>
      <c r="S603" s="212"/>
      <c r="T603" s="121"/>
      <c r="U603" s="121"/>
      <c r="V603" s="121"/>
      <c r="W603" s="121"/>
      <c r="X603" s="121"/>
      <c r="Y603" s="121"/>
      <c r="Z603" s="121"/>
    </row>
    <row r="604" spans="1:26" s="71" customFormat="1">
      <c r="A604" s="70"/>
      <c r="C604" s="72"/>
      <c r="J604" s="236"/>
      <c r="K604" s="212"/>
      <c r="L604" s="212"/>
      <c r="M604" s="212"/>
      <c r="N604" s="212"/>
      <c r="O604" s="212"/>
      <c r="P604" s="212"/>
      <c r="Q604" s="212"/>
      <c r="R604" s="212"/>
      <c r="S604" s="212"/>
      <c r="T604" s="121"/>
      <c r="U604" s="121"/>
      <c r="V604" s="121"/>
      <c r="W604" s="121"/>
      <c r="X604" s="121"/>
      <c r="Y604" s="121"/>
      <c r="Z604" s="121"/>
    </row>
    <row r="605" spans="1:26" s="71" customFormat="1">
      <c r="A605" s="70"/>
      <c r="C605" s="72"/>
      <c r="J605" s="236"/>
      <c r="K605" s="212"/>
      <c r="L605" s="212"/>
      <c r="M605" s="212"/>
      <c r="N605" s="212"/>
      <c r="O605" s="212"/>
      <c r="P605" s="212"/>
      <c r="Q605" s="212"/>
      <c r="R605" s="212"/>
      <c r="S605" s="212"/>
      <c r="T605" s="121"/>
      <c r="U605" s="121"/>
      <c r="V605" s="121"/>
      <c r="W605" s="121"/>
      <c r="X605" s="121"/>
      <c r="Y605" s="121"/>
      <c r="Z605" s="121"/>
    </row>
    <row r="606" spans="1:26" s="71" customFormat="1">
      <c r="A606" s="70"/>
      <c r="C606" s="72"/>
      <c r="J606" s="236"/>
      <c r="K606" s="212"/>
      <c r="L606" s="212"/>
      <c r="M606" s="212"/>
      <c r="N606" s="212"/>
      <c r="O606" s="212"/>
      <c r="P606" s="212"/>
      <c r="Q606" s="212"/>
      <c r="R606" s="212"/>
      <c r="S606" s="212"/>
      <c r="T606" s="121"/>
      <c r="U606" s="121"/>
      <c r="V606" s="121"/>
      <c r="W606" s="121"/>
      <c r="X606" s="121"/>
      <c r="Y606" s="121"/>
      <c r="Z606" s="121"/>
    </row>
    <row r="607" spans="1:26" s="71" customFormat="1">
      <c r="A607" s="70"/>
      <c r="C607" s="72"/>
      <c r="J607" s="236"/>
      <c r="K607" s="212"/>
      <c r="L607" s="212"/>
      <c r="M607" s="212"/>
      <c r="N607" s="212"/>
      <c r="O607" s="212"/>
      <c r="P607" s="212"/>
      <c r="Q607" s="212"/>
      <c r="R607" s="212"/>
      <c r="S607" s="212"/>
      <c r="T607" s="121"/>
      <c r="U607" s="121"/>
      <c r="V607" s="121"/>
      <c r="W607" s="121"/>
      <c r="X607" s="121"/>
      <c r="Y607" s="121"/>
      <c r="Z607" s="121"/>
    </row>
    <row r="608" spans="1:26" s="71" customFormat="1">
      <c r="A608" s="70"/>
      <c r="C608" s="72"/>
      <c r="J608" s="236"/>
      <c r="K608" s="212"/>
      <c r="L608" s="212"/>
      <c r="M608" s="212"/>
      <c r="N608" s="212"/>
      <c r="O608" s="212"/>
      <c r="P608" s="212"/>
      <c r="Q608" s="212"/>
      <c r="R608" s="212"/>
      <c r="S608" s="212"/>
      <c r="T608" s="121"/>
      <c r="U608" s="121"/>
      <c r="V608" s="121"/>
      <c r="W608" s="121"/>
      <c r="X608" s="121"/>
      <c r="Y608" s="121"/>
      <c r="Z608" s="121"/>
    </row>
    <row r="609" spans="1:26" s="71" customFormat="1">
      <c r="A609" s="70"/>
      <c r="C609" s="72"/>
      <c r="J609" s="236"/>
      <c r="K609" s="212"/>
      <c r="L609" s="212"/>
      <c r="M609" s="212"/>
      <c r="N609" s="212"/>
      <c r="O609" s="212"/>
      <c r="P609" s="212"/>
      <c r="Q609" s="212"/>
      <c r="R609" s="212"/>
      <c r="S609" s="212"/>
      <c r="T609" s="121"/>
      <c r="U609" s="121"/>
      <c r="V609" s="121"/>
      <c r="W609" s="121"/>
      <c r="X609" s="121"/>
      <c r="Y609" s="121"/>
      <c r="Z609" s="121"/>
    </row>
    <row r="610" spans="1:26" s="71" customFormat="1">
      <c r="A610" s="70"/>
      <c r="C610" s="72"/>
      <c r="J610" s="236"/>
      <c r="K610" s="212"/>
      <c r="L610" s="212"/>
      <c r="M610" s="212"/>
      <c r="N610" s="212"/>
      <c r="O610" s="212"/>
      <c r="P610" s="212"/>
      <c r="Q610" s="212"/>
      <c r="R610" s="212"/>
      <c r="S610" s="212"/>
      <c r="T610" s="121"/>
      <c r="U610" s="121"/>
      <c r="V610" s="121"/>
      <c r="W610" s="121"/>
      <c r="X610" s="121"/>
      <c r="Y610" s="121"/>
      <c r="Z610" s="121"/>
    </row>
    <row r="611" spans="1:26" s="71" customFormat="1">
      <c r="A611" s="70"/>
      <c r="C611" s="72"/>
      <c r="J611" s="236"/>
      <c r="K611" s="212"/>
      <c r="L611" s="212"/>
      <c r="M611" s="212"/>
      <c r="N611" s="212"/>
      <c r="O611" s="212"/>
      <c r="P611" s="212"/>
      <c r="Q611" s="212"/>
      <c r="R611" s="212"/>
      <c r="S611" s="212"/>
      <c r="T611" s="121"/>
      <c r="U611" s="121"/>
      <c r="V611" s="121"/>
      <c r="W611" s="121"/>
      <c r="X611" s="121"/>
      <c r="Y611" s="121"/>
      <c r="Z611" s="121"/>
    </row>
    <row r="612" spans="1:26" s="71" customFormat="1">
      <c r="A612" s="70"/>
      <c r="C612" s="72"/>
      <c r="J612" s="236"/>
      <c r="K612" s="212"/>
      <c r="L612" s="212"/>
      <c r="M612" s="212"/>
      <c r="N612" s="212"/>
      <c r="O612" s="212"/>
      <c r="P612" s="212"/>
      <c r="Q612" s="212"/>
      <c r="R612" s="212"/>
      <c r="S612" s="212"/>
      <c r="T612" s="121"/>
      <c r="U612" s="121"/>
      <c r="V612" s="121"/>
      <c r="W612" s="121"/>
      <c r="X612" s="121"/>
      <c r="Y612" s="121"/>
      <c r="Z612" s="121"/>
    </row>
    <row r="613" spans="1:26" s="71" customFormat="1">
      <c r="A613" s="70"/>
      <c r="C613" s="72"/>
      <c r="J613" s="236"/>
      <c r="K613" s="212"/>
      <c r="L613" s="212"/>
      <c r="M613" s="212"/>
      <c r="N613" s="212"/>
      <c r="O613" s="212"/>
      <c r="P613" s="212"/>
      <c r="Q613" s="212"/>
      <c r="R613" s="212"/>
      <c r="S613" s="212"/>
      <c r="T613" s="121"/>
      <c r="U613" s="121"/>
      <c r="V613" s="121"/>
      <c r="W613" s="121"/>
      <c r="X613" s="121"/>
      <c r="Y613" s="121"/>
      <c r="Z613" s="121"/>
    </row>
    <row r="614" spans="1:26" s="71" customFormat="1">
      <c r="A614" s="70"/>
      <c r="C614" s="72"/>
      <c r="J614" s="236"/>
      <c r="K614" s="212"/>
      <c r="L614" s="212"/>
      <c r="M614" s="212"/>
      <c r="N614" s="212"/>
      <c r="O614" s="212"/>
      <c r="P614" s="212"/>
      <c r="Q614" s="212"/>
      <c r="R614" s="212"/>
      <c r="S614" s="212"/>
      <c r="T614" s="121"/>
      <c r="U614" s="121"/>
      <c r="V614" s="121"/>
      <c r="W614" s="121"/>
      <c r="X614" s="121"/>
      <c r="Y614" s="121"/>
      <c r="Z614" s="121"/>
    </row>
    <row r="615" spans="1:26" s="71" customFormat="1">
      <c r="A615" s="70"/>
      <c r="C615" s="72"/>
      <c r="J615" s="236"/>
      <c r="K615" s="212"/>
      <c r="L615" s="212"/>
      <c r="M615" s="212"/>
      <c r="N615" s="212"/>
      <c r="O615" s="212"/>
      <c r="P615" s="212"/>
      <c r="Q615" s="212"/>
      <c r="R615" s="212"/>
      <c r="S615" s="212"/>
      <c r="T615" s="121"/>
      <c r="U615" s="121"/>
      <c r="V615" s="121"/>
      <c r="W615" s="121"/>
      <c r="X615" s="121"/>
      <c r="Y615" s="121"/>
      <c r="Z615" s="121"/>
    </row>
    <row r="616" spans="1:26" s="71" customFormat="1">
      <c r="A616" s="70"/>
      <c r="C616" s="72"/>
      <c r="J616" s="236"/>
      <c r="K616" s="212"/>
      <c r="L616" s="212"/>
      <c r="M616" s="212"/>
      <c r="N616" s="212"/>
      <c r="O616" s="212"/>
      <c r="P616" s="212"/>
      <c r="Q616" s="212"/>
      <c r="R616" s="212"/>
      <c r="S616" s="212"/>
      <c r="T616" s="121"/>
      <c r="U616" s="121"/>
      <c r="V616" s="121"/>
      <c r="W616" s="121"/>
      <c r="X616" s="121"/>
      <c r="Y616" s="121"/>
      <c r="Z616" s="121"/>
    </row>
    <row r="617" spans="1:26" s="71" customFormat="1">
      <c r="A617" s="70"/>
      <c r="C617" s="72"/>
      <c r="J617" s="236"/>
      <c r="K617" s="212"/>
      <c r="L617" s="212"/>
      <c r="M617" s="212"/>
      <c r="N617" s="212"/>
      <c r="O617" s="212"/>
      <c r="P617" s="212"/>
      <c r="Q617" s="212"/>
      <c r="R617" s="212"/>
      <c r="S617" s="212"/>
      <c r="T617" s="121"/>
      <c r="U617" s="121"/>
      <c r="V617" s="121"/>
      <c r="W617" s="121"/>
      <c r="X617" s="121"/>
      <c r="Y617" s="121"/>
      <c r="Z617" s="121"/>
    </row>
    <row r="618" spans="1:26" s="71" customFormat="1">
      <c r="A618" s="70"/>
      <c r="C618" s="72"/>
      <c r="J618" s="236"/>
      <c r="K618" s="212"/>
      <c r="L618" s="212"/>
      <c r="M618" s="212"/>
      <c r="N618" s="212"/>
      <c r="O618" s="212"/>
      <c r="P618" s="212"/>
      <c r="Q618" s="212"/>
      <c r="R618" s="212"/>
      <c r="S618" s="212"/>
      <c r="T618" s="121"/>
      <c r="U618" s="121"/>
      <c r="V618" s="121"/>
      <c r="W618" s="121"/>
      <c r="X618" s="121"/>
      <c r="Y618" s="121"/>
      <c r="Z618" s="121"/>
    </row>
    <row r="619" spans="1:26" s="71" customFormat="1">
      <c r="A619" s="70"/>
      <c r="C619" s="72"/>
      <c r="J619" s="236"/>
      <c r="K619" s="212"/>
      <c r="L619" s="212"/>
      <c r="M619" s="212"/>
      <c r="N619" s="212"/>
      <c r="O619" s="212"/>
      <c r="P619" s="212"/>
      <c r="Q619" s="212"/>
      <c r="R619" s="212"/>
      <c r="S619" s="212"/>
      <c r="T619" s="121"/>
      <c r="U619" s="121"/>
      <c r="V619" s="121"/>
      <c r="W619" s="121"/>
      <c r="X619" s="121"/>
      <c r="Y619" s="121"/>
      <c r="Z619" s="121"/>
    </row>
    <row r="620" spans="1:26" s="71" customFormat="1">
      <c r="A620" s="70"/>
      <c r="C620" s="72"/>
      <c r="J620" s="236"/>
      <c r="K620" s="212"/>
      <c r="L620" s="212"/>
      <c r="M620" s="212"/>
      <c r="N620" s="212"/>
      <c r="O620" s="212"/>
      <c r="P620" s="212"/>
      <c r="Q620" s="212"/>
      <c r="R620" s="212"/>
      <c r="S620" s="212"/>
      <c r="T620" s="121"/>
      <c r="U620" s="121"/>
      <c r="V620" s="121"/>
      <c r="W620" s="121"/>
      <c r="X620" s="121"/>
      <c r="Y620" s="121"/>
      <c r="Z620" s="121"/>
    </row>
    <row r="621" spans="1:26" s="71" customFormat="1">
      <c r="A621" s="70"/>
      <c r="C621" s="72"/>
      <c r="J621" s="236"/>
      <c r="K621" s="212"/>
      <c r="L621" s="212"/>
      <c r="M621" s="212"/>
      <c r="N621" s="212"/>
      <c r="O621" s="212"/>
      <c r="P621" s="212"/>
      <c r="Q621" s="212"/>
      <c r="R621" s="212"/>
      <c r="S621" s="212"/>
      <c r="T621" s="121"/>
      <c r="U621" s="121"/>
      <c r="V621" s="121"/>
      <c r="W621" s="121"/>
      <c r="X621" s="121"/>
      <c r="Y621" s="121"/>
      <c r="Z621" s="121"/>
    </row>
    <row r="622" spans="1:26" s="71" customFormat="1">
      <c r="A622" s="70"/>
      <c r="C622" s="72"/>
      <c r="J622" s="236"/>
      <c r="K622" s="212"/>
      <c r="L622" s="212"/>
      <c r="M622" s="212"/>
      <c r="N622" s="212"/>
      <c r="O622" s="212"/>
      <c r="P622" s="212"/>
      <c r="Q622" s="212"/>
      <c r="R622" s="212"/>
      <c r="S622" s="212"/>
      <c r="T622" s="121"/>
      <c r="U622" s="121"/>
      <c r="V622" s="121"/>
      <c r="W622" s="121"/>
      <c r="X622" s="121"/>
      <c r="Y622" s="121"/>
      <c r="Z622" s="121"/>
    </row>
    <row r="623" spans="1:26" s="71" customFormat="1">
      <c r="A623" s="70"/>
      <c r="C623" s="72"/>
      <c r="J623" s="236"/>
      <c r="K623" s="212"/>
      <c r="L623" s="212"/>
      <c r="M623" s="212"/>
      <c r="N623" s="212"/>
      <c r="O623" s="212"/>
      <c r="P623" s="212"/>
      <c r="Q623" s="212"/>
      <c r="R623" s="212"/>
      <c r="S623" s="212"/>
      <c r="T623" s="121"/>
      <c r="U623" s="121"/>
      <c r="V623" s="121"/>
      <c r="W623" s="121"/>
      <c r="X623" s="121"/>
      <c r="Y623" s="121"/>
      <c r="Z623" s="121"/>
    </row>
    <row r="624" spans="1:26" s="71" customFormat="1">
      <c r="A624" s="70"/>
      <c r="C624" s="72"/>
      <c r="J624" s="236"/>
      <c r="K624" s="212"/>
      <c r="L624" s="212"/>
      <c r="M624" s="212"/>
      <c r="N624" s="212"/>
      <c r="O624" s="212"/>
      <c r="P624" s="212"/>
      <c r="Q624" s="212"/>
      <c r="R624" s="212"/>
      <c r="S624" s="212"/>
      <c r="T624" s="121"/>
      <c r="U624" s="121"/>
      <c r="V624" s="121"/>
      <c r="W624" s="121"/>
      <c r="X624" s="121"/>
      <c r="Y624" s="121"/>
      <c r="Z624" s="121"/>
    </row>
    <row r="625" spans="1:26" s="71" customFormat="1">
      <c r="A625" s="70"/>
      <c r="C625" s="72"/>
      <c r="J625" s="236"/>
      <c r="K625" s="212"/>
      <c r="L625" s="212"/>
      <c r="M625" s="212"/>
      <c r="N625" s="212"/>
      <c r="O625" s="212"/>
      <c r="P625" s="212"/>
      <c r="Q625" s="212"/>
      <c r="R625" s="212"/>
      <c r="S625" s="212"/>
      <c r="T625" s="121"/>
      <c r="U625" s="121"/>
      <c r="V625" s="121"/>
      <c r="W625" s="121"/>
      <c r="X625" s="121"/>
      <c r="Y625" s="121"/>
      <c r="Z625" s="121"/>
    </row>
    <row r="626" spans="1:26" s="71" customFormat="1">
      <c r="A626" s="70"/>
      <c r="C626" s="72"/>
      <c r="J626" s="236"/>
      <c r="K626" s="212"/>
      <c r="L626" s="212"/>
      <c r="M626" s="212"/>
      <c r="N626" s="212"/>
      <c r="O626" s="212"/>
      <c r="P626" s="212"/>
      <c r="Q626" s="212"/>
      <c r="R626" s="212"/>
      <c r="S626" s="212"/>
      <c r="T626" s="121"/>
      <c r="U626" s="121"/>
      <c r="V626" s="121"/>
      <c r="W626" s="121"/>
      <c r="X626" s="121"/>
      <c r="Y626" s="121"/>
      <c r="Z626" s="121"/>
    </row>
    <row r="627" spans="1:26" s="71" customFormat="1">
      <c r="A627" s="70"/>
      <c r="C627" s="72"/>
      <c r="J627" s="236"/>
      <c r="K627" s="212"/>
      <c r="L627" s="212"/>
      <c r="M627" s="212"/>
      <c r="N627" s="212"/>
      <c r="O627" s="212"/>
      <c r="P627" s="212"/>
      <c r="Q627" s="212"/>
      <c r="R627" s="212"/>
      <c r="S627" s="212"/>
      <c r="T627" s="121"/>
      <c r="U627" s="121"/>
      <c r="V627" s="121"/>
      <c r="W627" s="121"/>
      <c r="X627" s="121"/>
      <c r="Y627" s="121"/>
      <c r="Z627" s="121"/>
    </row>
    <row r="628" spans="1:26" s="71" customFormat="1">
      <c r="A628" s="70"/>
      <c r="C628" s="72"/>
      <c r="J628" s="236"/>
      <c r="K628" s="212"/>
      <c r="L628" s="212"/>
      <c r="M628" s="212"/>
      <c r="N628" s="212"/>
      <c r="O628" s="212"/>
      <c r="P628" s="212"/>
      <c r="Q628" s="212"/>
      <c r="R628" s="212"/>
      <c r="S628" s="212"/>
      <c r="T628" s="121"/>
      <c r="U628" s="121"/>
      <c r="V628" s="121"/>
      <c r="W628" s="121"/>
      <c r="X628" s="121"/>
      <c r="Y628" s="121"/>
      <c r="Z628" s="121"/>
    </row>
    <row r="629" spans="1:26" s="71" customFormat="1">
      <c r="A629" s="70"/>
      <c r="C629" s="72"/>
      <c r="J629" s="236"/>
      <c r="K629" s="212"/>
      <c r="L629" s="212"/>
      <c r="M629" s="212"/>
      <c r="N629" s="212"/>
      <c r="O629" s="212"/>
      <c r="P629" s="212"/>
      <c r="Q629" s="212"/>
      <c r="R629" s="212"/>
      <c r="S629" s="212"/>
      <c r="T629" s="121"/>
      <c r="U629" s="121"/>
      <c r="V629" s="121"/>
      <c r="W629" s="121"/>
      <c r="X629" s="121"/>
      <c r="Y629" s="121"/>
      <c r="Z629" s="121"/>
    </row>
    <row r="630" spans="1:26" s="71" customFormat="1">
      <c r="A630" s="70"/>
      <c r="C630" s="72"/>
      <c r="J630" s="236"/>
      <c r="K630" s="212"/>
      <c r="L630" s="212"/>
      <c r="M630" s="212"/>
      <c r="N630" s="212"/>
      <c r="O630" s="212"/>
      <c r="P630" s="212"/>
      <c r="Q630" s="212"/>
      <c r="R630" s="212"/>
      <c r="S630" s="212"/>
      <c r="T630" s="121"/>
      <c r="U630" s="121"/>
      <c r="V630" s="121"/>
      <c r="W630" s="121"/>
      <c r="X630" s="121"/>
      <c r="Y630" s="121"/>
      <c r="Z630" s="121"/>
    </row>
    <row r="631" spans="1:26" s="71" customFormat="1">
      <c r="A631" s="70"/>
      <c r="C631" s="72"/>
      <c r="J631" s="236"/>
      <c r="K631" s="212"/>
      <c r="L631" s="212"/>
      <c r="M631" s="212"/>
      <c r="N631" s="212"/>
      <c r="O631" s="212"/>
      <c r="P631" s="212"/>
      <c r="Q631" s="212"/>
      <c r="R631" s="212"/>
      <c r="S631" s="212"/>
      <c r="T631" s="121"/>
      <c r="U631" s="121"/>
      <c r="V631" s="121"/>
      <c r="W631" s="121"/>
      <c r="X631" s="121"/>
      <c r="Y631" s="121"/>
      <c r="Z631" s="121"/>
    </row>
    <row r="632" spans="1:26" s="71" customFormat="1">
      <c r="A632" s="70"/>
      <c r="C632" s="72"/>
      <c r="J632" s="236"/>
      <c r="K632" s="212"/>
      <c r="L632" s="212"/>
      <c r="M632" s="212"/>
      <c r="N632" s="212"/>
      <c r="O632" s="212"/>
      <c r="P632" s="212"/>
      <c r="Q632" s="212"/>
      <c r="R632" s="212"/>
      <c r="S632" s="212"/>
      <c r="T632" s="121"/>
      <c r="U632" s="121"/>
      <c r="V632" s="121"/>
      <c r="W632" s="121"/>
      <c r="X632" s="121"/>
      <c r="Y632" s="121"/>
      <c r="Z632" s="121"/>
    </row>
    <row r="633" spans="1:26" s="71" customFormat="1">
      <c r="A633" s="70"/>
      <c r="C633" s="72"/>
      <c r="J633" s="236"/>
      <c r="K633" s="212"/>
      <c r="L633" s="212"/>
      <c r="M633" s="212"/>
      <c r="N633" s="212"/>
      <c r="O633" s="212"/>
      <c r="P633" s="212"/>
      <c r="Q633" s="212"/>
      <c r="R633" s="212"/>
      <c r="S633" s="212"/>
      <c r="T633" s="121"/>
      <c r="U633" s="121"/>
      <c r="V633" s="121"/>
      <c r="W633" s="121"/>
      <c r="X633" s="121"/>
      <c r="Y633" s="121"/>
      <c r="Z633" s="121"/>
    </row>
    <row r="634" spans="1:26" s="71" customFormat="1">
      <c r="A634" s="70"/>
      <c r="C634" s="72"/>
      <c r="J634" s="236"/>
      <c r="K634" s="212"/>
      <c r="L634" s="212"/>
      <c r="M634" s="212"/>
      <c r="N634" s="212"/>
      <c r="O634" s="212"/>
      <c r="P634" s="212"/>
      <c r="Q634" s="212"/>
      <c r="R634" s="212"/>
      <c r="S634" s="212"/>
      <c r="T634" s="121"/>
      <c r="U634" s="121"/>
      <c r="V634" s="121"/>
      <c r="W634" s="121"/>
      <c r="X634" s="121"/>
      <c r="Y634" s="121"/>
      <c r="Z634" s="121"/>
    </row>
    <row r="635" spans="1:26" s="71" customFormat="1">
      <c r="A635" s="70"/>
      <c r="C635" s="72"/>
      <c r="J635" s="236"/>
      <c r="K635" s="212"/>
      <c r="L635" s="212"/>
      <c r="M635" s="212"/>
      <c r="N635" s="212"/>
      <c r="O635" s="212"/>
      <c r="P635" s="212"/>
      <c r="Q635" s="212"/>
      <c r="R635" s="212"/>
      <c r="S635" s="212"/>
      <c r="T635" s="121"/>
      <c r="U635" s="121"/>
      <c r="V635" s="121"/>
      <c r="W635" s="121"/>
      <c r="X635" s="121"/>
      <c r="Y635" s="121"/>
      <c r="Z635" s="121"/>
    </row>
    <row r="636" spans="1:26" s="71" customFormat="1">
      <c r="A636" s="70"/>
      <c r="C636" s="72"/>
      <c r="J636" s="236"/>
      <c r="K636" s="212"/>
      <c r="L636" s="212"/>
      <c r="M636" s="212"/>
      <c r="N636" s="212"/>
      <c r="O636" s="212"/>
      <c r="P636" s="212"/>
      <c r="Q636" s="212"/>
      <c r="R636" s="212"/>
      <c r="S636" s="212"/>
      <c r="T636" s="121"/>
      <c r="U636" s="121"/>
      <c r="V636" s="121"/>
      <c r="W636" s="121"/>
      <c r="X636" s="121"/>
      <c r="Y636" s="121"/>
      <c r="Z636" s="121"/>
    </row>
    <row r="637" spans="1:26" s="71" customFormat="1">
      <c r="A637" s="70"/>
      <c r="C637" s="72"/>
      <c r="J637" s="236"/>
      <c r="K637" s="212"/>
      <c r="L637" s="212"/>
      <c r="M637" s="212"/>
      <c r="N637" s="212"/>
      <c r="O637" s="212"/>
      <c r="P637" s="212"/>
      <c r="Q637" s="212"/>
      <c r="R637" s="212"/>
      <c r="S637" s="212"/>
      <c r="T637" s="121"/>
      <c r="U637" s="121"/>
      <c r="V637" s="121"/>
      <c r="W637" s="121"/>
      <c r="X637" s="121"/>
      <c r="Y637" s="121"/>
      <c r="Z637" s="121"/>
    </row>
    <row r="638" spans="1:26" s="71" customFormat="1">
      <c r="A638" s="70"/>
      <c r="C638" s="72"/>
      <c r="J638" s="236"/>
      <c r="K638" s="212"/>
      <c r="L638" s="212"/>
      <c r="M638" s="212"/>
      <c r="N638" s="212"/>
      <c r="O638" s="212"/>
      <c r="P638" s="212"/>
      <c r="Q638" s="212"/>
      <c r="R638" s="212"/>
      <c r="S638" s="212"/>
      <c r="T638" s="121"/>
      <c r="U638" s="121"/>
      <c r="V638" s="121"/>
      <c r="W638" s="121"/>
      <c r="X638" s="121"/>
      <c r="Y638" s="121"/>
      <c r="Z638" s="121"/>
    </row>
    <row r="639" spans="1:26" s="71" customFormat="1">
      <c r="A639" s="70"/>
      <c r="C639" s="72"/>
      <c r="J639" s="236"/>
      <c r="K639" s="212"/>
      <c r="L639" s="212"/>
      <c r="M639" s="212"/>
      <c r="N639" s="212"/>
      <c r="O639" s="212"/>
      <c r="P639" s="212"/>
      <c r="Q639" s="212"/>
      <c r="R639" s="212"/>
      <c r="S639" s="212"/>
      <c r="T639" s="121"/>
      <c r="U639" s="121"/>
      <c r="V639" s="121"/>
      <c r="W639" s="121"/>
      <c r="X639" s="121"/>
      <c r="Y639" s="121"/>
      <c r="Z639" s="121"/>
    </row>
    <row r="640" spans="1:26" s="71" customFormat="1">
      <c r="A640" s="70"/>
      <c r="C640" s="72"/>
      <c r="J640" s="236"/>
      <c r="K640" s="212"/>
      <c r="L640" s="212"/>
      <c r="M640" s="212"/>
      <c r="N640" s="212"/>
      <c r="O640" s="212"/>
      <c r="P640" s="212"/>
      <c r="Q640" s="212"/>
      <c r="R640" s="212"/>
      <c r="S640" s="212"/>
      <c r="T640" s="121"/>
      <c r="U640" s="121"/>
      <c r="V640" s="121"/>
      <c r="W640" s="121"/>
      <c r="X640" s="121"/>
      <c r="Y640" s="121"/>
      <c r="Z640" s="121"/>
    </row>
    <row r="641" spans="1:26" s="71" customFormat="1">
      <c r="A641" s="70"/>
      <c r="C641" s="72"/>
      <c r="J641" s="236"/>
      <c r="K641" s="212"/>
      <c r="L641" s="212"/>
      <c r="M641" s="212"/>
      <c r="N641" s="212"/>
      <c r="O641" s="212"/>
      <c r="P641" s="212"/>
      <c r="Q641" s="212"/>
      <c r="R641" s="212"/>
      <c r="S641" s="212"/>
      <c r="T641" s="121"/>
      <c r="U641" s="121"/>
      <c r="V641" s="121"/>
      <c r="W641" s="121"/>
      <c r="X641" s="121"/>
      <c r="Y641" s="121"/>
      <c r="Z641" s="121"/>
    </row>
    <row r="642" spans="1:26" s="71" customFormat="1">
      <c r="A642" s="70"/>
      <c r="C642" s="72"/>
      <c r="J642" s="236"/>
      <c r="K642" s="212"/>
      <c r="L642" s="212"/>
      <c r="M642" s="212"/>
      <c r="N642" s="212"/>
      <c r="O642" s="212"/>
      <c r="P642" s="212"/>
      <c r="Q642" s="212"/>
      <c r="R642" s="212"/>
      <c r="S642" s="212"/>
      <c r="T642" s="121"/>
      <c r="U642" s="121"/>
      <c r="V642" s="121"/>
      <c r="W642" s="121"/>
      <c r="X642" s="121"/>
      <c r="Y642" s="121"/>
      <c r="Z642" s="121"/>
    </row>
    <row r="643" spans="1:26" s="71" customFormat="1">
      <c r="A643" s="70"/>
      <c r="C643" s="72"/>
      <c r="J643" s="236"/>
      <c r="K643" s="212"/>
      <c r="L643" s="212"/>
      <c r="M643" s="212"/>
      <c r="N643" s="212"/>
      <c r="O643" s="212"/>
      <c r="P643" s="212"/>
      <c r="Q643" s="212"/>
      <c r="R643" s="212"/>
      <c r="S643" s="212"/>
      <c r="T643" s="121"/>
      <c r="U643" s="121"/>
      <c r="V643" s="121"/>
      <c r="W643" s="121"/>
      <c r="X643" s="121"/>
      <c r="Y643" s="121"/>
      <c r="Z643" s="121"/>
    </row>
    <row r="644" spans="1:26" s="71" customFormat="1">
      <c r="A644" s="70"/>
      <c r="C644" s="72"/>
      <c r="J644" s="236"/>
      <c r="K644" s="212"/>
      <c r="L644" s="212"/>
      <c r="M644" s="212"/>
      <c r="N644" s="212"/>
      <c r="O644" s="212"/>
      <c r="P644" s="212"/>
      <c r="Q644" s="212"/>
      <c r="R644" s="212"/>
      <c r="S644" s="212"/>
      <c r="T644" s="121"/>
      <c r="U644" s="121"/>
      <c r="V644" s="121"/>
      <c r="W644" s="121"/>
      <c r="X644" s="121"/>
      <c r="Y644" s="121"/>
      <c r="Z644" s="121"/>
    </row>
    <row r="645" spans="1:26" s="71" customFormat="1">
      <c r="A645" s="70"/>
      <c r="C645" s="72"/>
      <c r="J645" s="236"/>
      <c r="K645" s="212"/>
      <c r="L645" s="212"/>
      <c r="M645" s="212"/>
      <c r="N645" s="212"/>
      <c r="O645" s="212"/>
      <c r="P645" s="212"/>
      <c r="Q645" s="212"/>
      <c r="R645" s="212"/>
      <c r="S645" s="212"/>
      <c r="T645" s="121"/>
      <c r="U645" s="121"/>
      <c r="V645" s="121"/>
      <c r="W645" s="121"/>
      <c r="X645" s="121"/>
      <c r="Y645" s="121"/>
      <c r="Z645" s="121"/>
    </row>
    <row r="646" spans="1:26" s="71" customFormat="1">
      <c r="A646" s="70"/>
      <c r="C646" s="72"/>
      <c r="J646" s="236"/>
      <c r="K646" s="212"/>
      <c r="L646" s="212"/>
      <c r="M646" s="212"/>
      <c r="N646" s="212"/>
      <c r="O646" s="212"/>
      <c r="P646" s="212"/>
      <c r="Q646" s="212"/>
      <c r="R646" s="212"/>
      <c r="S646" s="212"/>
      <c r="T646" s="121"/>
      <c r="U646" s="121"/>
      <c r="V646" s="121"/>
      <c r="W646" s="121"/>
      <c r="X646" s="121"/>
      <c r="Y646" s="121"/>
      <c r="Z646" s="121"/>
    </row>
    <row r="647" spans="1:26" s="71" customFormat="1">
      <c r="A647" s="70"/>
      <c r="C647" s="72"/>
      <c r="J647" s="236"/>
      <c r="K647" s="212"/>
      <c r="L647" s="212"/>
      <c r="M647" s="212"/>
      <c r="N647" s="212"/>
      <c r="O647" s="212"/>
      <c r="P647" s="212"/>
      <c r="Q647" s="212"/>
      <c r="R647" s="212"/>
      <c r="S647" s="212"/>
      <c r="T647" s="121"/>
      <c r="U647" s="121"/>
      <c r="V647" s="121"/>
      <c r="W647" s="121"/>
      <c r="X647" s="121"/>
      <c r="Y647" s="121"/>
      <c r="Z647" s="121"/>
    </row>
    <row r="648" spans="1:26" s="71" customFormat="1">
      <c r="A648" s="70"/>
      <c r="C648" s="72"/>
      <c r="J648" s="236"/>
      <c r="K648" s="212"/>
      <c r="L648" s="212"/>
      <c r="M648" s="212"/>
      <c r="N648" s="212"/>
      <c r="O648" s="212"/>
      <c r="P648" s="212"/>
      <c r="Q648" s="212"/>
      <c r="R648" s="212"/>
      <c r="S648" s="212"/>
      <c r="T648" s="121"/>
      <c r="U648" s="121"/>
      <c r="V648" s="121"/>
      <c r="W648" s="121"/>
      <c r="X648" s="121"/>
      <c r="Y648" s="121"/>
      <c r="Z648" s="121"/>
    </row>
    <row r="649" spans="1:26" s="71" customFormat="1">
      <c r="A649" s="70"/>
      <c r="C649" s="72"/>
      <c r="J649" s="236"/>
      <c r="K649" s="212"/>
      <c r="L649" s="212"/>
      <c r="M649" s="212"/>
      <c r="N649" s="212"/>
      <c r="O649" s="212"/>
      <c r="P649" s="212"/>
      <c r="Q649" s="212"/>
      <c r="R649" s="212"/>
      <c r="S649" s="212"/>
      <c r="T649" s="121"/>
      <c r="U649" s="121"/>
      <c r="V649" s="121"/>
      <c r="W649" s="121"/>
      <c r="X649" s="121"/>
      <c r="Y649" s="121"/>
      <c r="Z649" s="121"/>
    </row>
    <row r="650" spans="1:26" s="71" customFormat="1">
      <c r="A650" s="70"/>
      <c r="C650" s="72"/>
      <c r="J650" s="236"/>
      <c r="K650" s="212"/>
      <c r="L650" s="212"/>
      <c r="M650" s="212"/>
      <c r="N650" s="212"/>
      <c r="O650" s="212"/>
      <c r="P650" s="212"/>
      <c r="Q650" s="212"/>
      <c r="R650" s="212"/>
      <c r="S650" s="212"/>
      <c r="T650" s="121"/>
      <c r="U650" s="121"/>
      <c r="V650" s="121"/>
      <c r="W650" s="121"/>
      <c r="X650" s="121"/>
      <c r="Y650" s="121"/>
      <c r="Z650" s="121"/>
    </row>
    <row r="651" spans="1:26" s="71" customFormat="1">
      <c r="A651" s="70"/>
      <c r="C651" s="72"/>
      <c r="J651" s="236"/>
      <c r="K651" s="212"/>
      <c r="L651" s="212"/>
      <c r="M651" s="212"/>
      <c r="N651" s="212"/>
      <c r="O651" s="212"/>
      <c r="P651" s="212"/>
      <c r="Q651" s="212"/>
      <c r="R651" s="212"/>
      <c r="S651" s="212"/>
      <c r="T651" s="121"/>
      <c r="U651" s="121"/>
      <c r="V651" s="121"/>
      <c r="W651" s="121"/>
      <c r="X651" s="121"/>
      <c r="Y651" s="121"/>
      <c r="Z651" s="121"/>
    </row>
    <row r="652" spans="1:26" s="71" customFormat="1">
      <c r="A652" s="70"/>
      <c r="C652" s="72"/>
      <c r="J652" s="236"/>
      <c r="K652" s="212"/>
      <c r="L652" s="212"/>
      <c r="M652" s="212"/>
      <c r="N652" s="212"/>
      <c r="O652" s="212"/>
      <c r="P652" s="212"/>
      <c r="Q652" s="212"/>
      <c r="R652" s="212"/>
      <c r="S652" s="212"/>
      <c r="T652" s="121"/>
      <c r="U652" s="121"/>
      <c r="V652" s="121"/>
      <c r="W652" s="121"/>
      <c r="X652" s="121"/>
      <c r="Y652" s="121"/>
      <c r="Z652" s="121"/>
    </row>
    <row r="653" spans="1:26" s="71" customFormat="1">
      <c r="A653" s="70"/>
      <c r="C653" s="72"/>
      <c r="J653" s="236"/>
      <c r="K653" s="212"/>
      <c r="L653" s="212"/>
      <c r="M653" s="212"/>
      <c r="N653" s="212"/>
      <c r="O653" s="212"/>
      <c r="P653" s="212"/>
      <c r="Q653" s="212"/>
      <c r="R653" s="212"/>
      <c r="S653" s="212"/>
      <c r="T653" s="121"/>
      <c r="U653" s="121"/>
      <c r="V653" s="121"/>
      <c r="W653" s="121"/>
      <c r="X653" s="121"/>
      <c r="Y653" s="121"/>
      <c r="Z653" s="121"/>
    </row>
    <row r="654" spans="1:26" s="71" customFormat="1">
      <c r="A654" s="70"/>
      <c r="C654" s="72"/>
      <c r="J654" s="236"/>
      <c r="K654" s="212"/>
      <c r="L654" s="212"/>
      <c r="M654" s="212"/>
      <c r="N654" s="212"/>
      <c r="O654" s="212"/>
      <c r="P654" s="212"/>
      <c r="Q654" s="212"/>
      <c r="R654" s="212"/>
      <c r="S654" s="212"/>
      <c r="T654" s="121"/>
      <c r="U654" s="121"/>
      <c r="V654" s="121"/>
      <c r="W654" s="121"/>
      <c r="X654" s="121"/>
      <c r="Y654" s="121"/>
      <c r="Z654" s="121"/>
    </row>
    <row r="655" spans="1:26" s="71" customFormat="1">
      <c r="A655" s="70"/>
      <c r="C655" s="72"/>
      <c r="J655" s="236"/>
      <c r="K655" s="212"/>
      <c r="L655" s="212"/>
      <c r="M655" s="212"/>
      <c r="N655" s="212"/>
      <c r="O655" s="212"/>
      <c r="P655" s="212"/>
      <c r="Q655" s="212"/>
      <c r="R655" s="212"/>
      <c r="S655" s="212"/>
      <c r="T655" s="121"/>
      <c r="U655" s="121"/>
      <c r="V655" s="121"/>
      <c r="W655" s="121"/>
      <c r="X655" s="121"/>
      <c r="Y655" s="121"/>
      <c r="Z655" s="121"/>
    </row>
    <row r="656" spans="1:26" s="71" customFormat="1">
      <c r="A656" s="70"/>
      <c r="C656" s="72"/>
      <c r="J656" s="236"/>
      <c r="K656" s="212"/>
      <c r="L656" s="212"/>
      <c r="M656" s="212"/>
      <c r="N656" s="212"/>
      <c r="O656" s="212"/>
      <c r="P656" s="212"/>
      <c r="Q656" s="212"/>
      <c r="R656" s="212"/>
      <c r="S656" s="212"/>
      <c r="T656" s="121"/>
      <c r="U656" s="121"/>
      <c r="V656" s="121"/>
      <c r="W656" s="121"/>
      <c r="X656" s="121"/>
      <c r="Y656" s="121"/>
      <c r="Z656" s="121"/>
    </row>
    <row r="657" spans="1:26" s="71" customFormat="1">
      <c r="A657" s="70"/>
      <c r="C657" s="72"/>
      <c r="J657" s="236"/>
      <c r="K657" s="212"/>
      <c r="L657" s="212"/>
      <c r="M657" s="212"/>
      <c r="N657" s="212"/>
      <c r="O657" s="212"/>
      <c r="P657" s="212"/>
      <c r="Q657" s="212"/>
      <c r="R657" s="212"/>
      <c r="S657" s="212"/>
      <c r="T657" s="121"/>
      <c r="U657" s="121"/>
      <c r="V657" s="121"/>
      <c r="W657" s="121"/>
      <c r="X657" s="121"/>
      <c r="Y657" s="121"/>
      <c r="Z657" s="121"/>
    </row>
    <row r="658" spans="1:26" s="71" customFormat="1">
      <c r="A658" s="70"/>
      <c r="C658" s="72"/>
      <c r="J658" s="236"/>
      <c r="K658" s="212"/>
      <c r="L658" s="212"/>
      <c r="M658" s="212"/>
      <c r="N658" s="212"/>
      <c r="O658" s="212"/>
      <c r="P658" s="212"/>
      <c r="Q658" s="212"/>
      <c r="R658" s="212"/>
      <c r="S658" s="212"/>
      <c r="T658" s="121"/>
      <c r="U658" s="121"/>
      <c r="V658" s="121"/>
      <c r="W658" s="121"/>
      <c r="X658" s="121"/>
      <c r="Y658" s="121"/>
      <c r="Z658" s="121"/>
    </row>
    <row r="659" spans="1:26" s="71" customFormat="1">
      <c r="A659" s="70"/>
      <c r="C659" s="72"/>
      <c r="J659" s="236"/>
      <c r="K659" s="212"/>
      <c r="L659" s="212"/>
      <c r="M659" s="212"/>
      <c r="N659" s="212"/>
      <c r="O659" s="212"/>
      <c r="P659" s="212"/>
      <c r="Q659" s="212"/>
      <c r="R659" s="212"/>
      <c r="S659" s="212"/>
      <c r="T659" s="121"/>
      <c r="U659" s="121"/>
      <c r="V659" s="121"/>
      <c r="W659" s="121"/>
      <c r="X659" s="121"/>
      <c r="Y659" s="121"/>
      <c r="Z659" s="121"/>
    </row>
    <row r="660" spans="1:26" s="71" customFormat="1">
      <c r="A660" s="70"/>
      <c r="C660" s="72"/>
      <c r="J660" s="236"/>
      <c r="K660" s="212"/>
      <c r="L660" s="212"/>
      <c r="M660" s="212"/>
      <c r="N660" s="212"/>
      <c r="O660" s="212"/>
      <c r="P660" s="212"/>
      <c r="Q660" s="212"/>
      <c r="R660" s="212"/>
      <c r="S660" s="212"/>
      <c r="T660" s="121"/>
      <c r="U660" s="121"/>
      <c r="V660" s="121"/>
      <c r="W660" s="121"/>
      <c r="X660" s="121"/>
      <c r="Y660" s="121"/>
      <c r="Z660" s="121"/>
    </row>
    <row r="661" spans="1:26" s="71" customFormat="1">
      <c r="A661" s="70"/>
      <c r="C661" s="72"/>
      <c r="J661" s="236"/>
      <c r="K661" s="212"/>
      <c r="L661" s="212"/>
      <c r="M661" s="212"/>
      <c r="N661" s="212"/>
      <c r="O661" s="212"/>
      <c r="P661" s="212"/>
      <c r="Q661" s="212"/>
      <c r="R661" s="212"/>
      <c r="S661" s="212"/>
      <c r="T661" s="121"/>
      <c r="U661" s="121"/>
      <c r="V661" s="121"/>
      <c r="W661" s="121"/>
      <c r="X661" s="121"/>
      <c r="Y661" s="121"/>
      <c r="Z661" s="121"/>
    </row>
    <row r="662" spans="1:26" s="71" customFormat="1">
      <c r="A662" s="70"/>
      <c r="C662" s="72"/>
      <c r="J662" s="236"/>
      <c r="K662" s="212"/>
      <c r="L662" s="212"/>
      <c r="M662" s="212"/>
      <c r="N662" s="212"/>
      <c r="O662" s="212"/>
      <c r="P662" s="212"/>
      <c r="Q662" s="212"/>
      <c r="R662" s="212"/>
      <c r="S662" s="212"/>
      <c r="T662" s="121"/>
      <c r="U662" s="121"/>
      <c r="V662" s="121"/>
      <c r="W662" s="121"/>
      <c r="X662" s="121"/>
      <c r="Y662" s="121"/>
      <c r="Z662" s="121"/>
    </row>
    <row r="663" spans="1:26" s="71" customFormat="1">
      <c r="A663" s="70"/>
      <c r="C663" s="72"/>
      <c r="J663" s="236"/>
      <c r="K663" s="212"/>
      <c r="L663" s="212"/>
      <c r="M663" s="212"/>
      <c r="N663" s="212"/>
      <c r="O663" s="212"/>
      <c r="P663" s="212"/>
      <c r="Q663" s="212"/>
      <c r="R663" s="212"/>
      <c r="S663" s="212"/>
      <c r="T663" s="121"/>
      <c r="U663" s="121"/>
      <c r="V663" s="121"/>
      <c r="W663" s="121"/>
      <c r="X663" s="121"/>
      <c r="Y663" s="121"/>
      <c r="Z663" s="121"/>
    </row>
    <row r="664" spans="1:26" s="71" customFormat="1">
      <c r="A664" s="70"/>
      <c r="C664" s="72"/>
      <c r="J664" s="236"/>
      <c r="K664" s="212"/>
      <c r="L664" s="212"/>
      <c r="M664" s="212"/>
      <c r="N664" s="212"/>
      <c r="O664" s="212"/>
      <c r="P664" s="212"/>
      <c r="Q664" s="212"/>
      <c r="R664" s="212"/>
      <c r="S664" s="212"/>
      <c r="T664" s="121"/>
      <c r="U664" s="121"/>
      <c r="V664" s="121"/>
      <c r="W664" s="121"/>
      <c r="X664" s="121"/>
      <c r="Y664" s="121"/>
      <c r="Z664" s="121"/>
    </row>
    <row r="665" spans="1:26" s="71" customFormat="1">
      <c r="A665" s="70"/>
      <c r="C665" s="72"/>
      <c r="J665" s="236"/>
      <c r="K665" s="212"/>
      <c r="L665" s="212"/>
      <c r="M665" s="212"/>
      <c r="N665" s="212"/>
      <c r="O665" s="212"/>
      <c r="P665" s="212"/>
      <c r="Q665" s="212"/>
      <c r="R665" s="212"/>
      <c r="S665" s="212"/>
      <c r="T665" s="121"/>
      <c r="U665" s="121"/>
      <c r="V665" s="121"/>
      <c r="W665" s="121"/>
      <c r="X665" s="121"/>
      <c r="Y665" s="121"/>
      <c r="Z665" s="121"/>
    </row>
    <row r="666" spans="1:26" s="71" customFormat="1">
      <c r="A666" s="70"/>
      <c r="C666" s="72"/>
      <c r="J666" s="236"/>
      <c r="K666" s="212"/>
      <c r="L666" s="212"/>
      <c r="M666" s="212"/>
      <c r="N666" s="212"/>
      <c r="O666" s="212"/>
      <c r="P666" s="212"/>
      <c r="Q666" s="212"/>
      <c r="R666" s="212"/>
      <c r="S666" s="212"/>
      <c r="T666" s="121"/>
      <c r="U666" s="121"/>
      <c r="V666" s="121"/>
      <c r="W666" s="121"/>
      <c r="X666" s="121"/>
      <c r="Y666" s="121"/>
      <c r="Z666" s="121"/>
    </row>
    <row r="667" spans="1:26" s="71" customFormat="1">
      <c r="A667" s="70"/>
      <c r="C667" s="72"/>
      <c r="J667" s="236"/>
      <c r="K667" s="212"/>
      <c r="L667" s="212"/>
      <c r="M667" s="212"/>
      <c r="N667" s="212"/>
      <c r="O667" s="212"/>
      <c r="P667" s="212"/>
      <c r="Q667" s="212"/>
      <c r="R667" s="212"/>
      <c r="S667" s="212"/>
      <c r="T667" s="121"/>
      <c r="U667" s="121"/>
      <c r="V667" s="121"/>
      <c r="W667" s="121"/>
      <c r="X667" s="121"/>
      <c r="Y667" s="121"/>
      <c r="Z667" s="121"/>
    </row>
    <row r="668" spans="1:26" s="71" customFormat="1">
      <c r="A668" s="70"/>
      <c r="C668" s="72"/>
      <c r="J668" s="236"/>
      <c r="K668" s="212"/>
      <c r="L668" s="212"/>
      <c r="M668" s="212"/>
      <c r="N668" s="212"/>
      <c r="O668" s="212"/>
      <c r="P668" s="212"/>
      <c r="Q668" s="212"/>
      <c r="R668" s="212"/>
      <c r="S668" s="212"/>
      <c r="T668" s="121"/>
      <c r="U668" s="121"/>
      <c r="V668" s="121"/>
      <c r="W668" s="121"/>
      <c r="X668" s="121"/>
      <c r="Y668" s="121"/>
      <c r="Z668" s="121"/>
    </row>
    <row r="669" spans="1:26" s="71" customFormat="1">
      <c r="A669" s="70"/>
      <c r="C669" s="72"/>
      <c r="J669" s="236"/>
      <c r="K669" s="212"/>
      <c r="L669" s="212"/>
      <c r="M669" s="212"/>
      <c r="N669" s="212"/>
      <c r="O669" s="212"/>
      <c r="P669" s="212"/>
      <c r="Q669" s="212"/>
      <c r="R669" s="212"/>
      <c r="S669" s="212"/>
      <c r="T669" s="121"/>
      <c r="U669" s="121"/>
      <c r="V669" s="121"/>
      <c r="W669" s="121"/>
      <c r="X669" s="121"/>
      <c r="Y669" s="121"/>
      <c r="Z669" s="121"/>
    </row>
    <row r="670" spans="1:26" s="71" customFormat="1">
      <c r="A670" s="70"/>
      <c r="C670" s="72"/>
      <c r="J670" s="236"/>
      <c r="K670" s="212"/>
      <c r="L670" s="212"/>
      <c r="M670" s="212"/>
      <c r="N670" s="212"/>
      <c r="O670" s="212"/>
      <c r="P670" s="212"/>
      <c r="Q670" s="212"/>
      <c r="R670" s="212"/>
      <c r="S670" s="212"/>
      <c r="T670" s="121"/>
      <c r="U670" s="121"/>
      <c r="V670" s="121"/>
      <c r="W670" s="121"/>
      <c r="X670" s="121"/>
      <c r="Y670" s="121"/>
      <c r="Z670" s="121"/>
    </row>
    <row r="671" spans="1:26" s="71" customFormat="1">
      <c r="A671" s="70"/>
      <c r="C671" s="72"/>
      <c r="J671" s="236"/>
      <c r="K671" s="212"/>
      <c r="L671" s="212"/>
      <c r="M671" s="212"/>
      <c r="N671" s="212"/>
      <c r="O671" s="212"/>
      <c r="P671" s="212"/>
      <c r="Q671" s="212"/>
      <c r="R671" s="212"/>
      <c r="S671" s="212"/>
      <c r="T671" s="121"/>
      <c r="U671" s="121"/>
      <c r="V671" s="121"/>
      <c r="W671" s="121"/>
      <c r="X671" s="121"/>
      <c r="Y671" s="121"/>
      <c r="Z671" s="121"/>
    </row>
    <row r="672" spans="1:26" s="71" customFormat="1">
      <c r="A672" s="70"/>
      <c r="C672" s="72"/>
      <c r="J672" s="236"/>
      <c r="K672" s="212"/>
      <c r="L672" s="212"/>
      <c r="M672" s="212"/>
      <c r="N672" s="212"/>
      <c r="O672" s="212"/>
      <c r="P672" s="212"/>
      <c r="Q672" s="212"/>
      <c r="R672" s="212"/>
      <c r="S672" s="212"/>
      <c r="T672" s="121"/>
      <c r="U672" s="121"/>
      <c r="V672" s="121"/>
      <c r="W672" s="121"/>
      <c r="X672" s="121"/>
      <c r="Y672" s="121"/>
      <c r="Z672" s="121"/>
    </row>
    <row r="673" spans="1:26" s="71" customFormat="1">
      <c r="A673" s="70"/>
      <c r="C673" s="72"/>
      <c r="J673" s="236"/>
      <c r="K673" s="212"/>
      <c r="L673" s="212"/>
      <c r="M673" s="212"/>
      <c r="N673" s="212"/>
      <c r="O673" s="212"/>
      <c r="P673" s="212"/>
      <c r="Q673" s="212"/>
      <c r="R673" s="212"/>
      <c r="S673" s="212"/>
      <c r="T673" s="121"/>
      <c r="U673" s="121"/>
      <c r="V673" s="121"/>
      <c r="W673" s="121"/>
      <c r="X673" s="121"/>
      <c r="Y673" s="121"/>
      <c r="Z673" s="121"/>
    </row>
    <row r="674" spans="1:26" s="71" customFormat="1">
      <c r="A674" s="70"/>
      <c r="C674" s="72"/>
      <c r="J674" s="236"/>
      <c r="K674" s="212"/>
      <c r="L674" s="212"/>
      <c r="M674" s="212"/>
      <c r="N674" s="212"/>
      <c r="O674" s="212"/>
      <c r="P674" s="212"/>
      <c r="Q674" s="212"/>
      <c r="R674" s="212"/>
      <c r="S674" s="212"/>
      <c r="T674" s="121"/>
      <c r="U674" s="121"/>
      <c r="V674" s="121"/>
      <c r="W674" s="121"/>
      <c r="X674" s="121"/>
      <c r="Y674" s="121"/>
      <c r="Z674" s="121"/>
    </row>
    <row r="675" spans="1:26" s="71" customFormat="1">
      <c r="A675" s="70"/>
      <c r="C675" s="72"/>
      <c r="J675" s="236"/>
      <c r="K675" s="212"/>
      <c r="L675" s="212"/>
      <c r="M675" s="212"/>
      <c r="N675" s="212"/>
      <c r="O675" s="212"/>
      <c r="P675" s="212"/>
      <c r="Q675" s="212"/>
      <c r="R675" s="212"/>
      <c r="S675" s="212"/>
      <c r="T675" s="121"/>
      <c r="U675" s="121"/>
      <c r="V675" s="121"/>
      <c r="W675" s="121"/>
      <c r="X675" s="121"/>
      <c r="Y675" s="121"/>
      <c r="Z675" s="121"/>
    </row>
    <row r="676" spans="1:26" s="71" customFormat="1">
      <c r="A676" s="70"/>
      <c r="C676" s="72"/>
      <c r="J676" s="236"/>
      <c r="K676" s="212"/>
      <c r="L676" s="212"/>
      <c r="M676" s="212"/>
      <c r="N676" s="212"/>
      <c r="O676" s="212"/>
      <c r="P676" s="212"/>
      <c r="Q676" s="212"/>
      <c r="R676" s="212"/>
      <c r="S676" s="212"/>
      <c r="T676" s="121"/>
      <c r="U676" s="121"/>
      <c r="V676" s="121"/>
      <c r="W676" s="121"/>
      <c r="X676" s="121"/>
      <c r="Y676" s="121"/>
      <c r="Z676" s="121"/>
    </row>
    <row r="677" spans="1:26" s="71" customFormat="1">
      <c r="A677" s="70"/>
      <c r="C677" s="72"/>
      <c r="J677" s="236"/>
      <c r="K677" s="212"/>
      <c r="L677" s="212"/>
      <c r="M677" s="212"/>
      <c r="N677" s="212"/>
      <c r="O677" s="212"/>
      <c r="P677" s="212"/>
      <c r="Q677" s="212"/>
      <c r="R677" s="212"/>
      <c r="S677" s="212"/>
      <c r="T677" s="121"/>
      <c r="U677" s="121"/>
      <c r="V677" s="121"/>
      <c r="W677" s="121"/>
      <c r="X677" s="121"/>
      <c r="Y677" s="121"/>
      <c r="Z677" s="121"/>
    </row>
    <row r="678" spans="1:26" s="71" customFormat="1">
      <c r="A678" s="70"/>
      <c r="C678" s="72"/>
      <c r="J678" s="236"/>
      <c r="K678" s="212"/>
      <c r="L678" s="212"/>
      <c r="M678" s="212"/>
      <c r="N678" s="212"/>
      <c r="O678" s="212"/>
      <c r="P678" s="212"/>
      <c r="Q678" s="212"/>
      <c r="R678" s="212"/>
      <c r="S678" s="212"/>
      <c r="T678" s="121"/>
      <c r="U678" s="121"/>
      <c r="V678" s="121"/>
      <c r="W678" s="121"/>
      <c r="X678" s="121"/>
      <c r="Y678" s="121"/>
      <c r="Z678" s="121"/>
    </row>
    <row r="679" spans="1:26" s="71" customFormat="1">
      <c r="A679" s="70"/>
      <c r="C679" s="72"/>
      <c r="J679" s="236"/>
      <c r="K679" s="212"/>
      <c r="L679" s="212"/>
      <c r="M679" s="212"/>
      <c r="N679" s="212"/>
      <c r="O679" s="212"/>
      <c r="P679" s="212"/>
      <c r="Q679" s="212"/>
      <c r="R679" s="212"/>
      <c r="S679" s="212"/>
      <c r="T679" s="121"/>
      <c r="U679" s="121"/>
      <c r="V679" s="121"/>
      <c r="W679" s="121"/>
      <c r="X679" s="121"/>
      <c r="Y679" s="121"/>
      <c r="Z679" s="121"/>
    </row>
    <row r="680" spans="1:26" s="71" customFormat="1">
      <c r="A680" s="70"/>
      <c r="C680" s="72"/>
      <c r="J680" s="236"/>
      <c r="K680" s="212"/>
      <c r="L680" s="212"/>
      <c r="M680" s="212"/>
      <c r="N680" s="212"/>
      <c r="O680" s="212"/>
      <c r="P680" s="212"/>
      <c r="Q680" s="212"/>
      <c r="R680" s="212"/>
      <c r="S680" s="212"/>
      <c r="T680" s="121"/>
      <c r="U680" s="121"/>
      <c r="V680" s="121"/>
      <c r="W680" s="121"/>
      <c r="X680" s="121"/>
      <c r="Y680" s="121"/>
      <c r="Z680" s="121"/>
    </row>
    <row r="681" spans="1:26" s="71" customFormat="1">
      <c r="A681" s="70"/>
      <c r="C681" s="72"/>
      <c r="J681" s="236"/>
      <c r="K681" s="212"/>
      <c r="L681" s="212"/>
      <c r="M681" s="212"/>
      <c r="N681" s="212"/>
      <c r="O681" s="212"/>
      <c r="P681" s="212"/>
      <c r="Q681" s="212"/>
      <c r="R681" s="212"/>
      <c r="S681" s="212"/>
      <c r="T681" s="121"/>
      <c r="U681" s="121"/>
      <c r="V681" s="121"/>
      <c r="W681" s="121"/>
      <c r="X681" s="121"/>
      <c r="Y681" s="121"/>
      <c r="Z681" s="121"/>
    </row>
    <row r="682" spans="1:26" s="71" customFormat="1">
      <c r="A682" s="70"/>
      <c r="C682" s="72"/>
      <c r="J682" s="236"/>
      <c r="K682" s="212"/>
      <c r="L682" s="212"/>
      <c r="M682" s="212"/>
      <c r="N682" s="212"/>
      <c r="O682" s="212"/>
      <c r="P682" s="212"/>
      <c r="Q682" s="212"/>
      <c r="R682" s="212"/>
      <c r="S682" s="212"/>
      <c r="T682" s="121"/>
      <c r="U682" s="121"/>
      <c r="V682" s="121"/>
      <c r="W682" s="121"/>
      <c r="X682" s="121"/>
      <c r="Y682" s="121"/>
      <c r="Z682" s="121"/>
    </row>
    <row r="683" spans="1:26" s="71" customFormat="1">
      <c r="A683" s="70"/>
      <c r="C683" s="72"/>
      <c r="J683" s="236"/>
      <c r="K683" s="212"/>
      <c r="L683" s="212"/>
      <c r="M683" s="212"/>
      <c r="N683" s="212"/>
      <c r="O683" s="212"/>
      <c r="P683" s="212"/>
      <c r="Q683" s="212"/>
      <c r="R683" s="212"/>
      <c r="S683" s="212"/>
      <c r="T683" s="121"/>
      <c r="U683" s="121"/>
      <c r="V683" s="121"/>
      <c r="W683" s="121"/>
      <c r="X683" s="121"/>
      <c r="Y683" s="121"/>
      <c r="Z683" s="121"/>
    </row>
    <row r="684" spans="1:26" s="71" customFormat="1">
      <c r="A684" s="70"/>
      <c r="C684" s="72"/>
      <c r="J684" s="236"/>
      <c r="K684" s="212"/>
      <c r="L684" s="212"/>
      <c r="M684" s="212"/>
      <c r="N684" s="212"/>
      <c r="O684" s="212"/>
      <c r="P684" s="212"/>
      <c r="Q684" s="212"/>
      <c r="R684" s="212"/>
      <c r="S684" s="212"/>
      <c r="T684" s="121"/>
      <c r="U684" s="121"/>
      <c r="V684" s="121"/>
      <c r="W684" s="121"/>
      <c r="X684" s="121"/>
      <c r="Y684" s="121"/>
      <c r="Z684" s="121"/>
    </row>
    <row r="685" spans="1:26" s="71" customFormat="1">
      <c r="A685" s="70"/>
      <c r="C685" s="72"/>
      <c r="J685" s="236"/>
      <c r="K685" s="212"/>
      <c r="L685" s="212"/>
      <c r="M685" s="212"/>
      <c r="N685" s="212"/>
      <c r="O685" s="212"/>
      <c r="P685" s="212"/>
      <c r="Q685" s="212"/>
      <c r="R685" s="212"/>
      <c r="S685" s="212"/>
      <c r="T685" s="121"/>
      <c r="U685" s="121"/>
      <c r="V685" s="121"/>
      <c r="W685" s="121"/>
      <c r="X685" s="121"/>
      <c r="Y685" s="121"/>
      <c r="Z685" s="121"/>
    </row>
    <row r="686" spans="1:26" s="71" customFormat="1">
      <c r="A686" s="70"/>
      <c r="C686" s="72"/>
      <c r="J686" s="236"/>
      <c r="K686" s="212"/>
      <c r="L686" s="212"/>
      <c r="M686" s="212"/>
      <c r="N686" s="212"/>
      <c r="O686" s="212"/>
      <c r="P686" s="212"/>
      <c r="Q686" s="212"/>
      <c r="R686" s="212"/>
      <c r="S686" s="212"/>
      <c r="T686" s="121"/>
      <c r="U686" s="121"/>
      <c r="V686" s="121"/>
      <c r="W686" s="121"/>
      <c r="X686" s="121"/>
      <c r="Y686" s="121"/>
      <c r="Z686" s="121"/>
    </row>
    <row r="687" spans="1:26" s="71" customFormat="1">
      <c r="A687" s="70"/>
      <c r="C687" s="72"/>
      <c r="J687" s="236"/>
      <c r="K687" s="212"/>
      <c r="L687" s="212"/>
      <c r="M687" s="212"/>
      <c r="N687" s="212"/>
      <c r="O687" s="212"/>
      <c r="P687" s="212"/>
      <c r="Q687" s="212"/>
      <c r="R687" s="212"/>
      <c r="S687" s="212"/>
      <c r="T687" s="121"/>
      <c r="U687" s="121"/>
      <c r="V687" s="121"/>
      <c r="W687" s="121"/>
      <c r="X687" s="121"/>
      <c r="Y687" s="121"/>
      <c r="Z687" s="121"/>
    </row>
    <row r="688" spans="1:26" s="71" customFormat="1">
      <c r="A688" s="70"/>
      <c r="C688" s="72"/>
      <c r="J688" s="236"/>
      <c r="K688" s="212"/>
      <c r="L688" s="212"/>
      <c r="M688" s="212"/>
      <c r="N688" s="212"/>
      <c r="O688" s="212"/>
      <c r="P688" s="212"/>
      <c r="Q688" s="212"/>
      <c r="R688" s="212"/>
      <c r="S688" s="212"/>
      <c r="T688" s="121"/>
      <c r="U688" s="121"/>
      <c r="V688" s="121"/>
      <c r="W688" s="121"/>
      <c r="X688" s="121"/>
      <c r="Y688" s="121"/>
      <c r="Z688" s="121"/>
    </row>
    <row r="689" spans="1:26" s="71" customFormat="1">
      <c r="A689" s="70"/>
      <c r="C689" s="72"/>
      <c r="J689" s="236"/>
      <c r="K689" s="212"/>
      <c r="L689" s="212"/>
      <c r="M689" s="212"/>
      <c r="N689" s="212"/>
      <c r="O689" s="212"/>
      <c r="P689" s="212"/>
      <c r="Q689" s="212"/>
      <c r="R689" s="212"/>
      <c r="S689" s="212"/>
      <c r="T689" s="121"/>
      <c r="U689" s="121"/>
      <c r="V689" s="121"/>
      <c r="W689" s="121"/>
      <c r="X689" s="121"/>
      <c r="Y689" s="121"/>
      <c r="Z689" s="121"/>
    </row>
    <row r="690" spans="1:26" s="71" customFormat="1">
      <c r="A690" s="70"/>
      <c r="C690" s="72"/>
      <c r="J690" s="236"/>
      <c r="K690" s="212"/>
      <c r="L690" s="212"/>
      <c r="M690" s="212"/>
      <c r="N690" s="212"/>
      <c r="O690" s="212"/>
      <c r="P690" s="212"/>
      <c r="Q690" s="212"/>
      <c r="R690" s="212"/>
      <c r="S690" s="212"/>
      <c r="T690" s="121"/>
      <c r="U690" s="121"/>
      <c r="V690" s="121"/>
      <c r="W690" s="121"/>
      <c r="X690" s="121"/>
      <c r="Y690" s="121"/>
      <c r="Z690" s="121"/>
    </row>
    <row r="691" spans="1:26" s="71" customFormat="1">
      <c r="A691" s="70"/>
      <c r="C691" s="72"/>
      <c r="J691" s="236"/>
      <c r="K691" s="212"/>
      <c r="L691" s="212"/>
      <c r="M691" s="212"/>
      <c r="N691" s="212"/>
      <c r="O691" s="212"/>
      <c r="P691" s="212"/>
      <c r="Q691" s="212"/>
      <c r="R691" s="212"/>
      <c r="S691" s="212"/>
      <c r="T691" s="121"/>
      <c r="U691" s="121"/>
      <c r="V691" s="121"/>
      <c r="W691" s="121"/>
      <c r="X691" s="121"/>
      <c r="Y691" s="121"/>
      <c r="Z691" s="121"/>
    </row>
    <row r="692" spans="1:26" s="71" customFormat="1">
      <c r="A692" s="70"/>
      <c r="C692" s="72"/>
      <c r="J692" s="236"/>
      <c r="K692" s="212"/>
      <c r="L692" s="212"/>
      <c r="M692" s="212"/>
      <c r="N692" s="212"/>
      <c r="O692" s="212"/>
      <c r="P692" s="212"/>
      <c r="Q692" s="212"/>
      <c r="R692" s="212"/>
      <c r="S692" s="212"/>
      <c r="T692" s="121"/>
      <c r="U692" s="121"/>
      <c r="V692" s="121"/>
      <c r="W692" s="121"/>
      <c r="X692" s="121"/>
      <c r="Y692" s="121"/>
      <c r="Z692" s="121"/>
    </row>
    <row r="693" spans="1:26" s="71" customFormat="1">
      <c r="A693" s="70"/>
      <c r="C693" s="72"/>
      <c r="J693" s="236"/>
      <c r="K693" s="212"/>
      <c r="L693" s="212"/>
      <c r="M693" s="212"/>
      <c r="N693" s="212"/>
      <c r="O693" s="212"/>
      <c r="P693" s="212"/>
      <c r="Q693" s="212"/>
      <c r="R693" s="212"/>
      <c r="S693" s="212"/>
      <c r="T693" s="121"/>
      <c r="U693" s="121"/>
      <c r="V693" s="121"/>
      <c r="W693" s="121"/>
      <c r="X693" s="121"/>
      <c r="Y693" s="121"/>
      <c r="Z693" s="121"/>
    </row>
    <row r="694" spans="1:26" s="71" customFormat="1">
      <c r="A694" s="70"/>
      <c r="C694" s="72"/>
      <c r="J694" s="236"/>
      <c r="K694" s="212"/>
      <c r="L694" s="212"/>
      <c r="M694" s="212"/>
      <c r="N694" s="212"/>
      <c r="O694" s="212"/>
      <c r="P694" s="212"/>
      <c r="Q694" s="212"/>
      <c r="R694" s="212"/>
      <c r="S694" s="212"/>
      <c r="T694" s="121"/>
      <c r="U694" s="121"/>
      <c r="V694" s="121"/>
      <c r="W694" s="121"/>
      <c r="X694" s="121"/>
      <c r="Y694" s="121"/>
      <c r="Z694" s="121"/>
    </row>
    <row r="695" spans="1:26" s="71" customFormat="1">
      <c r="A695" s="70"/>
      <c r="C695" s="72"/>
      <c r="J695" s="236"/>
      <c r="K695" s="212"/>
      <c r="L695" s="212"/>
      <c r="M695" s="212"/>
      <c r="N695" s="212"/>
      <c r="O695" s="212"/>
      <c r="P695" s="212"/>
      <c r="Q695" s="212"/>
      <c r="R695" s="212"/>
      <c r="S695" s="212"/>
      <c r="T695" s="121"/>
      <c r="U695" s="121"/>
      <c r="V695" s="121"/>
      <c r="W695" s="121"/>
      <c r="X695" s="121"/>
      <c r="Y695" s="121"/>
      <c r="Z695" s="121"/>
    </row>
    <row r="696" spans="1:26" s="71" customFormat="1">
      <c r="A696" s="70"/>
      <c r="C696" s="72"/>
      <c r="J696" s="236"/>
      <c r="K696" s="212"/>
      <c r="L696" s="212"/>
      <c r="M696" s="212"/>
      <c r="N696" s="212"/>
      <c r="O696" s="212"/>
      <c r="P696" s="212"/>
      <c r="Q696" s="212"/>
      <c r="R696" s="212"/>
      <c r="S696" s="212"/>
      <c r="T696" s="121"/>
      <c r="U696" s="121"/>
      <c r="V696" s="121"/>
      <c r="W696" s="121"/>
      <c r="X696" s="121"/>
      <c r="Y696" s="121"/>
      <c r="Z696" s="121"/>
    </row>
    <row r="697" spans="1:26" s="71" customFormat="1">
      <c r="A697" s="70"/>
      <c r="C697" s="72"/>
      <c r="J697" s="236"/>
      <c r="K697" s="212"/>
      <c r="L697" s="212"/>
      <c r="M697" s="212"/>
      <c r="N697" s="212"/>
      <c r="O697" s="212"/>
      <c r="P697" s="212"/>
      <c r="Q697" s="212"/>
      <c r="R697" s="212"/>
      <c r="S697" s="212"/>
      <c r="T697" s="121"/>
      <c r="U697" s="121"/>
      <c r="V697" s="121"/>
      <c r="W697" s="121"/>
      <c r="X697" s="121"/>
      <c r="Y697" s="121"/>
      <c r="Z697" s="121"/>
    </row>
    <row r="698" spans="1:26" s="71" customFormat="1">
      <c r="A698" s="70"/>
      <c r="C698" s="72"/>
      <c r="J698" s="236"/>
      <c r="K698" s="212"/>
      <c r="L698" s="212"/>
      <c r="M698" s="212"/>
      <c r="N698" s="212"/>
      <c r="O698" s="212"/>
      <c r="P698" s="212"/>
      <c r="Q698" s="212"/>
      <c r="R698" s="212"/>
      <c r="S698" s="212"/>
      <c r="T698" s="121"/>
      <c r="U698" s="121"/>
      <c r="V698" s="121"/>
      <c r="W698" s="121"/>
      <c r="X698" s="121"/>
      <c r="Y698" s="121"/>
      <c r="Z698" s="121"/>
    </row>
    <row r="699" spans="1:26" s="71" customFormat="1">
      <c r="A699" s="70"/>
      <c r="C699" s="72"/>
      <c r="J699" s="236"/>
      <c r="K699" s="212"/>
      <c r="L699" s="212"/>
      <c r="M699" s="212"/>
      <c r="N699" s="212"/>
      <c r="O699" s="212"/>
      <c r="P699" s="212"/>
      <c r="Q699" s="212"/>
      <c r="R699" s="212"/>
      <c r="S699" s="212"/>
      <c r="T699" s="121"/>
      <c r="U699" s="121"/>
      <c r="V699" s="121"/>
      <c r="W699" s="121"/>
      <c r="X699" s="121"/>
      <c r="Y699" s="121"/>
      <c r="Z699" s="121"/>
    </row>
    <row r="700" spans="1:26" s="71" customFormat="1">
      <c r="A700" s="70"/>
      <c r="C700" s="72"/>
      <c r="J700" s="236"/>
      <c r="K700" s="212"/>
      <c r="L700" s="212"/>
      <c r="M700" s="212"/>
      <c r="N700" s="212"/>
      <c r="O700" s="212"/>
      <c r="P700" s="212"/>
      <c r="Q700" s="212"/>
      <c r="R700" s="212"/>
      <c r="S700" s="212"/>
      <c r="T700" s="121"/>
      <c r="U700" s="121"/>
      <c r="V700" s="121"/>
      <c r="W700" s="121"/>
      <c r="X700" s="121"/>
      <c r="Y700" s="121"/>
      <c r="Z700" s="121"/>
    </row>
    <row r="701" spans="1:26" s="71" customFormat="1">
      <c r="A701" s="70"/>
      <c r="C701" s="72"/>
      <c r="J701" s="236"/>
      <c r="K701" s="212"/>
      <c r="L701" s="212"/>
      <c r="M701" s="212"/>
      <c r="N701" s="212"/>
      <c r="O701" s="212"/>
      <c r="P701" s="212"/>
      <c r="Q701" s="212"/>
      <c r="R701" s="212"/>
      <c r="S701" s="212"/>
      <c r="T701" s="121"/>
      <c r="U701" s="121"/>
      <c r="V701" s="121"/>
      <c r="W701" s="121"/>
      <c r="X701" s="121"/>
      <c r="Y701" s="121"/>
      <c r="Z701" s="121"/>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pageSetUpPr fitToPage="1"/>
  </sheetPr>
  <dimension ref="A1:J94"/>
  <sheetViews>
    <sheetView showGridLines="0" zoomScaleNormal="100" workbookViewId="0">
      <pane ySplit="7" topLeftCell="A8" activePane="bottomLeft" state="frozen"/>
      <selection pane="bottomLeft" activeCell="B1" sqref="B1"/>
    </sheetView>
  </sheetViews>
  <sheetFormatPr defaultColWidth="9.140625" defaultRowHeight="12.75"/>
  <cols>
    <col min="1" max="1" width="15.7109375" style="76" customWidth="1"/>
    <col min="2" max="2" width="13.7109375" style="76" customWidth="1"/>
    <col min="3" max="3" width="15.7109375" style="76" customWidth="1"/>
    <col min="4" max="5" width="13.7109375" style="76" customWidth="1"/>
    <col min="6" max="6" width="15.7109375" style="76" customWidth="1"/>
    <col min="7" max="8" width="13.7109375" style="76" customWidth="1"/>
    <col min="9" max="9" width="15.7109375" style="76" customWidth="1"/>
    <col min="10" max="10" width="15.7109375" style="56" customWidth="1"/>
    <col min="11" max="16384" width="9.140625" style="76"/>
  </cols>
  <sheetData>
    <row r="1" spans="1:10" ht="15" customHeight="1"/>
    <row r="2" spans="1:10" ht="15" customHeight="1"/>
    <row r="3" spans="1:10" ht="15" customHeight="1"/>
    <row r="4" spans="1:10" ht="30" customHeight="1">
      <c r="A4" s="916" t="s">
        <v>871</v>
      </c>
      <c r="B4" s="916"/>
      <c r="C4" s="916"/>
      <c r="D4" s="916"/>
      <c r="E4" s="916"/>
      <c r="F4" s="916"/>
      <c r="G4" s="916"/>
      <c r="H4" s="916"/>
      <c r="I4" s="916"/>
      <c r="J4" s="916"/>
    </row>
    <row r="5" spans="1:10" ht="19.899999999999999" customHeight="1">
      <c r="A5" s="917" t="s">
        <v>870</v>
      </c>
      <c r="B5" s="917"/>
      <c r="C5" s="917"/>
      <c r="D5" s="917"/>
      <c r="E5" s="917"/>
      <c r="F5" s="917"/>
      <c r="G5" s="917"/>
      <c r="H5" s="917"/>
      <c r="I5" s="917"/>
      <c r="J5" s="917"/>
    </row>
    <row r="6" spans="1:10" ht="20.100000000000001" customHeight="1">
      <c r="A6" s="918" t="s">
        <v>302</v>
      </c>
      <c r="B6" s="918" t="s">
        <v>805</v>
      </c>
      <c r="C6" s="920"/>
      <c r="D6" s="920"/>
      <c r="E6" s="918" t="s">
        <v>303</v>
      </c>
      <c r="F6" s="920"/>
      <c r="G6" s="920"/>
      <c r="H6" s="918" t="s">
        <v>804</v>
      </c>
      <c r="I6" s="920"/>
      <c r="J6" s="920"/>
    </row>
    <row r="7" spans="1:10" ht="60" customHeight="1">
      <c r="A7" s="919"/>
      <c r="B7" s="431" t="s">
        <v>521</v>
      </c>
      <c r="C7" s="431" t="s">
        <v>803</v>
      </c>
      <c r="D7" s="431" t="s">
        <v>806</v>
      </c>
      <c r="E7" s="431" t="s">
        <v>521</v>
      </c>
      <c r="F7" s="431" t="s">
        <v>803</v>
      </c>
      <c r="G7" s="431" t="s">
        <v>806</v>
      </c>
      <c r="H7" s="431" t="s">
        <v>521</v>
      </c>
      <c r="I7" s="431" t="s">
        <v>803</v>
      </c>
      <c r="J7" s="431" t="s">
        <v>806</v>
      </c>
    </row>
    <row r="8" spans="1:10" ht="24">
      <c r="A8" s="566" t="s">
        <v>754</v>
      </c>
      <c r="B8" s="528">
        <v>1774</v>
      </c>
      <c r="C8" s="528">
        <f>198490+36286</f>
        <v>234776</v>
      </c>
      <c r="D8" s="528">
        <f>2091+213</f>
        <v>2304</v>
      </c>
      <c r="E8" s="528">
        <v>1357</v>
      </c>
      <c r="F8" s="528">
        <f>102363+18826</f>
        <v>121189</v>
      </c>
      <c r="G8" s="528">
        <f>1453+225</f>
        <v>1678</v>
      </c>
      <c r="H8" s="529">
        <f>+B8+E8</f>
        <v>3131</v>
      </c>
      <c r="I8" s="529">
        <f>+C8+F8</f>
        <v>355965</v>
      </c>
      <c r="J8" s="529">
        <f>+D8+G8</f>
        <v>3982</v>
      </c>
    </row>
    <row r="9" spans="1:10">
      <c r="A9" s="420">
        <v>15</v>
      </c>
      <c r="B9" s="526">
        <v>2394</v>
      </c>
      <c r="C9" s="526">
        <v>248048</v>
      </c>
      <c r="D9" s="526">
        <v>451</v>
      </c>
      <c r="E9" s="526">
        <v>961</v>
      </c>
      <c r="F9" s="526">
        <v>86037</v>
      </c>
      <c r="G9" s="526">
        <v>284</v>
      </c>
      <c r="H9" s="527">
        <f t="shared" ref="H9:H72" si="0">+B9+E9</f>
        <v>3355</v>
      </c>
      <c r="I9" s="527">
        <f t="shared" ref="I9:I72" si="1">+C9+F9</f>
        <v>334085</v>
      </c>
      <c r="J9" s="527">
        <f t="shared" ref="J9:J72" si="2">+D9+G9</f>
        <v>735</v>
      </c>
    </row>
    <row r="10" spans="1:10">
      <c r="A10" s="425">
        <v>16</v>
      </c>
      <c r="B10" s="528">
        <v>9221</v>
      </c>
      <c r="C10" s="528">
        <v>1599298</v>
      </c>
      <c r="D10" s="528">
        <v>3417</v>
      </c>
      <c r="E10" s="528">
        <v>3388</v>
      </c>
      <c r="F10" s="528">
        <v>571829</v>
      </c>
      <c r="G10" s="528">
        <v>1242</v>
      </c>
      <c r="H10" s="529">
        <f t="shared" si="0"/>
        <v>12609</v>
      </c>
      <c r="I10" s="529">
        <f t="shared" si="1"/>
        <v>2171127</v>
      </c>
      <c r="J10" s="529">
        <f t="shared" si="2"/>
        <v>4659</v>
      </c>
    </row>
    <row r="11" spans="1:10">
      <c r="A11" s="420">
        <v>17</v>
      </c>
      <c r="B11" s="526">
        <v>21931</v>
      </c>
      <c r="C11" s="526">
        <v>6550770</v>
      </c>
      <c r="D11" s="526">
        <v>18479</v>
      </c>
      <c r="E11" s="526">
        <v>7712</v>
      </c>
      <c r="F11" s="526">
        <v>2323336</v>
      </c>
      <c r="G11" s="526">
        <v>6569</v>
      </c>
      <c r="H11" s="527">
        <f t="shared" si="0"/>
        <v>29643</v>
      </c>
      <c r="I11" s="527">
        <f t="shared" si="1"/>
        <v>8874106</v>
      </c>
      <c r="J11" s="527">
        <f t="shared" si="2"/>
        <v>25048</v>
      </c>
    </row>
    <row r="12" spans="1:10">
      <c r="A12" s="425">
        <v>18</v>
      </c>
      <c r="B12" s="528">
        <v>118974</v>
      </c>
      <c r="C12" s="528">
        <v>57428868</v>
      </c>
      <c r="D12" s="528">
        <v>171525</v>
      </c>
      <c r="E12" s="528">
        <v>36531</v>
      </c>
      <c r="F12" s="528">
        <v>16258676</v>
      </c>
      <c r="G12" s="528">
        <v>52645</v>
      </c>
      <c r="H12" s="529">
        <f t="shared" si="0"/>
        <v>155505</v>
      </c>
      <c r="I12" s="529">
        <f t="shared" si="1"/>
        <v>73687544</v>
      </c>
      <c r="J12" s="529">
        <f t="shared" si="2"/>
        <v>224170</v>
      </c>
    </row>
    <row r="13" spans="1:10">
      <c r="A13" s="420">
        <v>19</v>
      </c>
      <c r="B13" s="526">
        <v>173950</v>
      </c>
      <c r="C13" s="526">
        <v>119130423</v>
      </c>
      <c r="D13" s="526">
        <v>409815</v>
      </c>
      <c r="E13" s="526">
        <v>62091</v>
      </c>
      <c r="F13" s="526">
        <v>37469452</v>
      </c>
      <c r="G13" s="526">
        <v>141852</v>
      </c>
      <c r="H13" s="527">
        <f t="shared" si="0"/>
        <v>236041</v>
      </c>
      <c r="I13" s="527">
        <f t="shared" si="1"/>
        <v>156599875</v>
      </c>
      <c r="J13" s="527">
        <f t="shared" si="2"/>
        <v>551667</v>
      </c>
    </row>
    <row r="14" spans="1:10">
      <c r="A14" s="425">
        <v>20</v>
      </c>
      <c r="B14" s="528">
        <v>141244</v>
      </c>
      <c r="C14" s="528">
        <v>100678344</v>
      </c>
      <c r="D14" s="528">
        <v>391637</v>
      </c>
      <c r="E14" s="528">
        <v>83131</v>
      </c>
      <c r="F14" s="528">
        <v>55722931</v>
      </c>
      <c r="G14" s="528">
        <v>225328</v>
      </c>
      <c r="H14" s="529">
        <f t="shared" si="0"/>
        <v>224375</v>
      </c>
      <c r="I14" s="529">
        <f t="shared" si="1"/>
        <v>156401275</v>
      </c>
      <c r="J14" s="529">
        <f t="shared" si="2"/>
        <v>616965</v>
      </c>
    </row>
    <row r="15" spans="1:10">
      <c r="A15" s="420">
        <v>21</v>
      </c>
      <c r="B15" s="526">
        <v>222742</v>
      </c>
      <c r="C15" s="526">
        <v>198841809</v>
      </c>
      <c r="D15" s="526">
        <v>788957</v>
      </c>
      <c r="E15" s="526">
        <v>123736</v>
      </c>
      <c r="F15" s="526">
        <v>128895209</v>
      </c>
      <c r="G15" s="526">
        <v>432350</v>
      </c>
      <c r="H15" s="527">
        <f t="shared" si="0"/>
        <v>346478</v>
      </c>
      <c r="I15" s="527">
        <f t="shared" si="1"/>
        <v>327737018</v>
      </c>
      <c r="J15" s="527">
        <f t="shared" si="2"/>
        <v>1221307</v>
      </c>
    </row>
    <row r="16" spans="1:10">
      <c r="A16" s="425">
        <v>22</v>
      </c>
      <c r="B16" s="528">
        <v>256584</v>
      </c>
      <c r="C16" s="528">
        <v>258298906</v>
      </c>
      <c r="D16" s="528">
        <v>1101771</v>
      </c>
      <c r="E16" s="528">
        <v>150346</v>
      </c>
      <c r="F16" s="528">
        <v>157587307</v>
      </c>
      <c r="G16" s="528">
        <v>592484</v>
      </c>
      <c r="H16" s="529">
        <f t="shared" si="0"/>
        <v>406930</v>
      </c>
      <c r="I16" s="529">
        <f t="shared" si="1"/>
        <v>415886213</v>
      </c>
      <c r="J16" s="529">
        <f t="shared" si="2"/>
        <v>1694255</v>
      </c>
    </row>
    <row r="17" spans="1:10">
      <c r="A17" s="420">
        <v>23</v>
      </c>
      <c r="B17" s="526">
        <v>283027</v>
      </c>
      <c r="C17" s="526">
        <v>325831088</v>
      </c>
      <c r="D17" s="526">
        <v>1435629</v>
      </c>
      <c r="E17" s="526">
        <v>183297</v>
      </c>
      <c r="F17" s="526">
        <v>197068838</v>
      </c>
      <c r="G17" s="526">
        <v>798841</v>
      </c>
      <c r="H17" s="527">
        <f t="shared" si="0"/>
        <v>466324</v>
      </c>
      <c r="I17" s="527">
        <f t="shared" si="1"/>
        <v>522899926</v>
      </c>
      <c r="J17" s="527">
        <f t="shared" si="2"/>
        <v>2234470</v>
      </c>
    </row>
    <row r="18" spans="1:10">
      <c r="A18" s="425">
        <v>24</v>
      </c>
      <c r="B18" s="528">
        <v>301427</v>
      </c>
      <c r="C18" s="528">
        <v>401463500</v>
      </c>
      <c r="D18" s="528">
        <v>1765383</v>
      </c>
      <c r="E18" s="528">
        <v>200064</v>
      </c>
      <c r="F18" s="528">
        <v>236493163</v>
      </c>
      <c r="G18" s="528">
        <v>978830</v>
      </c>
      <c r="H18" s="529">
        <f t="shared" si="0"/>
        <v>501491</v>
      </c>
      <c r="I18" s="529">
        <f t="shared" si="1"/>
        <v>637956663</v>
      </c>
      <c r="J18" s="529">
        <f t="shared" si="2"/>
        <v>2744213</v>
      </c>
    </row>
    <row r="19" spans="1:10">
      <c r="A19" s="420">
        <v>25</v>
      </c>
      <c r="B19" s="526">
        <v>323593</v>
      </c>
      <c r="C19" s="526">
        <v>487692968</v>
      </c>
      <c r="D19" s="526">
        <v>2140604</v>
      </c>
      <c r="E19" s="526">
        <v>204570</v>
      </c>
      <c r="F19" s="526">
        <v>269384040</v>
      </c>
      <c r="G19" s="526">
        <v>1118895</v>
      </c>
      <c r="H19" s="527">
        <f t="shared" si="0"/>
        <v>528163</v>
      </c>
      <c r="I19" s="527">
        <f t="shared" si="1"/>
        <v>757077008</v>
      </c>
      <c r="J19" s="527">
        <f t="shared" si="2"/>
        <v>3259499</v>
      </c>
    </row>
    <row r="20" spans="1:10">
      <c r="A20" s="425">
        <v>26</v>
      </c>
      <c r="B20" s="528">
        <v>345198</v>
      </c>
      <c r="C20" s="528">
        <v>606305697</v>
      </c>
      <c r="D20" s="528">
        <v>2600385</v>
      </c>
      <c r="E20" s="528">
        <v>201502</v>
      </c>
      <c r="F20" s="528">
        <v>303710232</v>
      </c>
      <c r="G20" s="528">
        <v>1281257</v>
      </c>
      <c r="H20" s="529">
        <f t="shared" si="0"/>
        <v>546700</v>
      </c>
      <c r="I20" s="529">
        <f t="shared" si="1"/>
        <v>910015929</v>
      </c>
      <c r="J20" s="529">
        <f t="shared" si="2"/>
        <v>3881642</v>
      </c>
    </row>
    <row r="21" spans="1:10">
      <c r="A21" s="420">
        <v>27</v>
      </c>
      <c r="B21" s="526">
        <v>350847</v>
      </c>
      <c r="C21" s="526">
        <v>693769544</v>
      </c>
      <c r="D21" s="526">
        <v>2972746</v>
      </c>
      <c r="E21" s="526">
        <v>179969</v>
      </c>
      <c r="F21" s="526">
        <v>298328373</v>
      </c>
      <c r="G21" s="526">
        <v>1307942</v>
      </c>
      <c r="H21" s="527">
        <f t="shared" si="0"/>
        <v>530816</v>
      </c>
      <c r="I21" s="527">
        <f t="shared" si="1"/>
        <v>992097917</v>
      </c>
      <c r="J21" s="527">
        <f t="shared" si="2"/>
        <v>4280688</v>
      </c>
    </row>
    <row r="22" spans="1:10">
      <c r="A22" s="425">
        <v>28</v>
      </c>
      <c r="B22" s="528">
        <v>347094</v>
      </c>
      <c r="C22" s="528">
        <v>760381763</v>
      </c>
      <c r="D22" s="528">
        <v>3245694</v>
      </c>
      <c r="E22" s="528">
        <v>164713</v>
      </c>
      <c r="F22" s="528">
        <v>297775703</v>
      </c>
      <c r="G22" s="528">
        <v>1326021</v>
      </c>
      <c r="H22" s="529">
        <f t="shared" si="0"/>
        <v>511807</v>
      </c>
      <c r="I22" s="529">
        <f t="shared" si="1"/>
        <v>1058157466</v>
      </c>
      <c r="J22" s="529">
        <f t="shared" si="2"/>
        <v>4571715</v>
      </c>
    </row>
    <row r="23" spans="1:10">
      <c r="A23" s="420">
        <v>29</v>
      </c>
      <c r="B23" s="526">
        <v>352570</v>
      </c>
      <c r="C23" s="526">
        <v>860844418</v>
      </c>
      <c r="D23" s="526">
        <v>3550849</v>
      </c>
      <c r="E23" s="526">
        <v>158803</v>
      </c>
      <c r="F23" s="526">
        <v>314134032</v>
      </c>
      <c r="G23" s="526">
        <v>1388268</v>
      </c>
      <c r="H23" s="527">
        <f t="shared" si="0"/>
        <v>511373</v>
      </c>
      <c r="I23" s="527">
        <f t="shared" si="1"/>
        <v>1174978450</v>
      </c>
      <c r="J23" s="527">
        <f t="shared" si="2"/>
        <v>4939117</v>
      </c>
    </row>
    <row r="24" spans="1:10">
      <c r="A24" s="425">
        <v>30</v>
      </c>
      <c r="B24" s="528">
        <v>361263</v>
      </c>
      <c r="C24" s="528">
        <v>1001945785</v>
      </c>
      <c r="D24" s="528">
        <v>4002004</v>
      </c>
      <c r="E24" s="528">
        <v>154022</v>
      </c>
      <c r="F24" s="528">
        <v>359322550</v>
      </c>
      <c r="G24" s="528">
        <v>1505287</v>
      </c>
      <c r="H24" s="529">
        <f t="shared" si="0"/>
        <v>515285</v>
      </c>
      <c r="I24" s="529">
        <f t="shared" si="1"/>
        <v>1361268335</v>
      </c>
      <c r="J24" s="529">
        <f t="shared" si="2"/>
        <v>5507291</v>
      </c>
    </row>
    <row r="25" spans="1:10">
      <c r="A25" s="420">
        <v>31</v>
      </c>
      <c r="B25" s="526">
        <v>365938</v>
      </c>
      <c r="C25" s="526">
        <v>1132146984</v>
      </c>
      <c r="D25" s="526">
        <v>4370322</v>
      </c>
      <c r="E25" s="526">
        <v>151193</v>
      </c>
      <c r="F25" s="526">
        <v>377187976</v>
      </c>
      <c r="G25" s="526">
        <v>1569694</v>
      </c>
      <c r="H25" s="527">
        <f t="shared" si="0"/>
        <v>517131</v>
      </c>
      <c r="I25" s="527">
        <f t="shared" si="1"/>
        <v>1509334960</v>
      </c>
      <c r="J25" s="527">
        <f t="shared" si="2"/>
        <v>5940016</v>
      </c>
    </row>
    <row r="26" spans="1:10">
      <c r="A26" s="425">
        <v>32</v>
      </c>
      <c r="B26" s="528">
        <v>367121</v>
      </c>
      <c r="C26" s="528">
        <v>1215958842</v>
      </c>
      <c r="D26" s="528">
        <v>4679347</v>
      </c>
      <c r="E26" s="528">
        <v>146661</v>
      </c>
      <c r="F26" s="528">
        <v>398167252</v>
      </c>
      <c r="G26" s="528">
        <v>1613605</v>
      </c>
      <c r="H26" s="529">
        <f t="shared" si="0"/>
        <v>513782</v>
      </c>
      <c r="I26" s="529">
        <f t="shared" si="1"/>
        <v>1614126094</v>
      </c>
      <c r="J26" s="529">
        <f t="shared" si="2"/>
        <v>6292952</v>
      </c>
    </row>
    <row r="27" spans="1:10">
      <c r="A27" s="420">
        <v>33</v>
      </c>
      <c r="B27" s="526">
        <v>364992</v>
      </c>
      <c r="C27" s="526">
        <v>1292600482</v>
      </c>
      <c r="D27" s="526">
        <v>4905963</v>
      </c>
      <c r="E27" s="526">
        <v>141917</v>
      </c>
      <c r="F27" s="526">
        <v>391710025</v>
      </c>
      <c r="G27" s="526">
        <v>1609901</v>
      </c>
      <c r="H27" s="527">
        <f t="shared" si="0"/>
        <v>506909</v>
      </c>
      <c r="I27" s="527">
        <f t="shared" si="1"/>
        <v>1684310507</v>
      </c>
      <c r="J27" s="527">
        <f t="shared" si="2"/>
        <v>6515864</v>
      </c>
    </row>
    <row r="28" spans="1:10">
      <c r="A28" s="425">
        <v>34</v>
      </c>
      <c r="B28" s="528">
        <v>364513</v>
      </c>
      <c r="C28" s="528">
        <v>1405465682</v>
      </c>
      <c r="D28" s="528">
        <v>5155315</v>
      </c>
      <c r="E28" s="528">
        <v>141126</v>
      </c>
      <c r="F28" s="528">
        <v>396801955</v>
      </c>
      <c r="G28" s="528">
        <v>1667204</v>
      </c>
      <c r="H28" s="529">
        <f t="shared" si="0"/>
        <v>505639</v>
      </c>
      <c r="I28" s="529">
        <f t="shared" si="1"/>
        <v>1802267637</v>
      </c>
      <c r="J28" s="529">
        <f t="shared" si="2"/>
        <v>6822519</v>
      </c>
    </row>
    <row r="29" spans="1:10">
      <c r="A29" s="420">
        <v>35</v>
      </c>
      <c r="B29" s="526">
        <v>359936</v>
      </c>
      <c r="C29" s="526">
        <v>1449045008</v>
      </c>
      <c r="D29" s="526">
        <v>5357089</v>
      </c>
      <c r="E29" s="526">
        <v>139210</v>
      </c>
      <c r="F29" s="526">
        <v>440094195</v>
      </c>
      <c r="G29" s="526">
        <v>1693921</v>
      </c>
      <c r="H29" s="527">
        <f t="shared" si="0"/>
        <v>499146</v>
      </c>
      <c r="I29" s="527">
        <f t="shared" si="1"/>
        <v>1889139203</v>
      </c>
      <c r="J29" s="527">
        <f t="shared" si="2"/>
        <v>7051010</v>
      </c>
    </row>
    <row r="30" spans="1:10">
      <c r="A30" s="425">
        <v>36</v>
      </c>
      <c r="B30" s="528">
        <v>361690</v>
      </c>
      <c r="C30" s="528">
        <v>1551995837</v>
      </c>
      <c r="D30" s="528">
        <v>5735398</v>
      </c>
      <c r="E30" s="528">
        <v>141062</v>
      </c>
      <c r="F30" s="528">
        <v>444237986</v>
      </c>
      <c r="G30" s="528">
        <v>1812658</v>
      </c>
      <c r="H30" s="529">
        <f t="shared" si="0"/>
        <v>502752</v>
      </c>
      <c r="I30" s="529">
        <f t="shared" si="1"/>
        <v>1996233823</v>
      </c>
      <c r="J30" s="529">
        <f t="shared" si="2"/>
        <v>7548056</v>
      </c>
    </row>
    <row r="31" spans="1:10">
      <c r="A31" s="420">
        <v>37</v>
      </c>
      <c r="B31" s="526">
        <v>351164</v>
      </c>
      <c r="C31" s="526">
        <v>1595529775</v>
      </c>
      <c r="D31" s="526">
        <v>5911028</v>
      </c>
      <c r="E31" s="526">
        <v>140437</v>
      </c>
      <c r="F31" s="526">
        <v>455380076</v>
      </c>
      <c r="G31" s="526">
        <v>1883382</v>
      </c>
      <c r="H31" s="527">
        <f t="shared" si="0"/>
        <v>491601</v>
      </c>
      <c r="I31" s="527">
        <f t="shared" si="1"/>
        <v>2050909851</v>
      </c>
      <c r="J31" s="527">
        <f t="shared" si="2"/>
        <v>7794410</v>
      </c>
    </row>
    <row r="32" spans="1:10">
      <c r="A32" s="425">
        <v>38</v>
      </c>
      <c r="B32" s="528">
        <v>361043</v>
      </c>
      <c r="C32" s="528">
        <v>1762578272</v>
      </c>
      <c r="D32" s="528">
        <v>6370832</v>
      </c>
      <c r="E32" s="528">
        <v>143551</v>
      </c>
      <c r="F32" s="528">
        <v>487614005</v>
      </c>
      <c r="G32" s="528">
        <v>1999267</v>
      </c>
      <c r="H32" s="529">
        <f t="shared" si="0"/>
        <v>504594</v>
      </c>
      <c r="I32" s="529">
        <f t="shared" si="1"/>
        <v>2250192277</v>
      </c>
      <c r="J32" s="529">
        <f t="shared" si="2"/>
        <v>8370099</v>
      </c>
    </row>
    <row r="33" spans="1:10">
      <c r="A33" s="420">
        <v>39</v>
      </c>
      <c r="B33" s="526">
        <v>390229</v>
      </c>
      <c r="C33" s="526">
        <v>1977961908</v>
      </c>
      <c r="D33" s="526">
        <v>7134857</v>
      </c>
      <c r="E33" s="526">
        <v>155688</v>
      </c>
      <c r="F33" s="526">
        <v>554333999</v>
      </c>
      <c r="G33" s="526">
        <v>2193348</v>
      </c>
      <c r="H33" s="527">
        <f t="shared" si="0"/>
        <v>545917</v>
      </c>
      <c r="I33" s="527">
        <f t="shared" si="1"/>
        <v>2532295907</v>
      </c>
      <c r="J33" s="527">
        <f t="shared" si="2"/>
        <v>9328205</v>
      </c>
    </row>
    <row r="34" spans="1:10">
      <c r="A34" s="425">
        <v>40</v>
      </c>
      <c r="B34" s="528">
        <v>366950</v>
      </c>
      <c r="C34" s="528">
        <v>2039309177</v>
      </c>
      <c r="D34" s="528">
        <v>7105858</v>
      </c>
      <c r="E34" s="528">
        <v>148822</v>
      </c>
      <c r="F34" s="528">
        <v>635487588</v>
      </c>
      <c r="G34" s="528">
        <v>2190034</v>
      </c>
      <c r="H34" s="529">
        <f t="shared" si="0"/>
        <v>515772</v>
      </c>
      <c r="I34" s="529">
        <f t="shared" si="1"/>
        <v>2674796765</v>
      </c>
      <c r="J34" s="529">
        <f t="shared" si="2"/>
        <v>9295892</v>
      </c>
    </row>
    <row r="35" spans="1:10">
      <c r="A35" s="420">
        <v>41</v>
      </c>
      <c r="B35" s="526">
        <v>340858</v>
      </c>
      <c r="C35" s="526">
        <v>1902267491</v>
      </c>
      <c r="D35" s="526">
        <v>6899668</v>
      </c>
      <c r="E35" s="526">
        <v>140346</v>
      </c>
      <c r="F35" s="526">
        <v>504295865</v>
      </c>
      <c r="G35" s="526">
        <v>2144301</v>
      </c>
      <c r="H35" s="527">
        <f t="shared" si="0"/>
        <v>481204</v>
      </c>
      <c r="I35" s="527">
        <f t="shared" si="1"/>
        <v>2406563356</v>
      </c>
      <c r="J35" s="527">
        <f t="shared" si="2"/>
        <v>9043969</v>
      </c>
    </row>
    <row r="36" spans="1:10">
      <c r="A36" s="425">
        <v>42</v>
      </c>
      <c r="B36" s="528">
        <v>329099</v>
      </c>
      <c r="C36" s="528">
        <v>1910568124</v>
      </c>
      <c r="D36" s="528">
        <v>6918562</v>
      </c>
      <c r="E36" s="528">
        <v>134858</v>
      </c>
      <c r="F36" s="528">
        <v>499674327</v>
      </c>
      <c r="G36" s="528">
        <v>2122699</v>
      </c>
      <c r="H36" s="529">
        <f t="shared" si="0"/>
        <v>463957</v>
      </c>
      <c r="I36" s="529">
        <f t="shared" si="1"/>
        <v>2410242451</v>
      </c>
      <c r="J36" s="529">
        <f t="shared" si="2"/>
        <v>9041261</v>
      </c>
    </row>
    <row r="37" spans="1:10">
      <c r="A37" s="420">
        <v>43</v>
      </c>
      <c r="B37" s="526">
        <v>309679</v>
      </c>
      <c r="C37" s="526">
        <v>1807324016</v>
      </c>
      <c r="D37" s="526">
        <v>6779189</v>
      </c>
      <c r="E37" s="526">
        <v>127425</v>
      </c>
      <c r="F37" s="526">
        <v>495172528</v>
      </c>
      <c r="G37" s="526">
        <v>2079911</v>
      </c>
      <c r="H37" s="527">
        <f t="shared" si="0"/>
        <v>437104</v>
      </c>
      <c r="I37" s="527">
        <f t="shared" si="1"/>
        <v>2302496544</v>
      </c>
      <c r="J37" s="527">
        <f t="shared" si="2"/>
        <v>8859100</v>
      </c>
    </row>
    <row r="38" spans="1:10">
      <c r="A38" s="425">
        <v>44</v>
      </c>
      <c r="B38" s="528">
        <v>277020</v>
      </c>
      <c r="C38" s="528">
        <v>1787258694</v>
      </c>
      <c r="D38" s="528">
        <v>6340593</v>
      </c>
      <c r="E38" s="528">
        <v>114055</v>
      </c>
      <c r="F38" s="528">
        <v>441470735</v>
      </c>
      <c r="G38" s="528">
        <v>1928474</v>
      </c>
      <c r="H38" s="529">
        <f t="shared" si="0"/>
        <v>391075</v>
      </c>
      <c r="I38" s="529">
        <f t="shared" si="1"/>
        <v>2228729429</v>
      </c>
      <c r="J38" s="529">
        <f t="shared" si="2"/>
        <v>8269067</v>
      </c>
    </row>
    <row r="39" spans="1:10">
      <c r="A39" s="420">
        <v>45</v>
      </c>
      <c r="B39" s="526">
        <v>266687</v>
      </c>
      <c r="C39" s="526">
        <v>1678416574</v>
      </c>
      <c r="D39" s="526">
        <v>6296552</v>
      </c>
      <c r="E39" s="526">
        <v>107340</v>
      </c>
      <c r="F39" s="526">
        <v>426046841</v>
      </c>
      <c r="G39" s="526">
        <v>1849356</v>
      </c>
      <c r="H39" s="527">
        <f t="shared" si="0"/>
        <v>374027</v>
      </c>
      <c r="I39" s="527">
        <f t="shared" si="1"/>
        <v>2104463415</v>
      </c>
      <c r="J39" s="527">
        <f t="shared" si="2"/>
        <v>8145908</v>
      </c>
    </row>
    <row r="40" spans="1:10">
      <c r="A40" s="425">
        <v>46</v>
      </c>
      <c r="B40" s="528">
        <v>291743</v>
      </c>
      <c r="C40" s="528">
        <v>1845409487</v>
      </c>
      <c r="D40" s="528">
        <v>7019714</v>
      </c>
      <c r="E40" s="528">
        <v>110272</v>
      </c>
      <c r="F40" s="528">
        <v>411238531</v>
      </c>
      <c r="G40" s="528">
        <v>1866078</v>
      </c>
      <c r="H40" s="529">
        <f t="shared" si="0"/>
        <v>402015</v>
      </c>
      <c r="I40" s="529">
        <f t="shared" si="1"/>
        <v>2256648018</v>
      </c>
      <c r="J40" s="529">
        <f t="shared" si="2"/>
        <v>8885792</v>
      </c>
    </row>
    <row r="41" spans="1:10">
      <c r="A41" s="420">
        <v>47</v>
      </c>
      <c r="B41" s="526">
        <v>265653</v>
      </c>
      <c r="C41" s="526">
        <v>1670924119</v>
      </c>
      <c r="D41" s="526">
        <v>6726559</v>
      </c>
      <c r="E41" s="526">
        <v>93900</v>
      </c>
      <c r="F41" s="526">
        <v>358718565</v>
      </c>
      <c r="G41" s="526">
        <v>1627454</v>
      </c>
      <c r="H41" s="527">
        <f t="shared" si="0"/>
        <v>359553</v>
      </c>
      <c r="I41" s="527">
        <f t="shared" si="1"/>
        <v>2029642684</v>
      </c>
      <c r="J41" s="527">
        <f t="shared" si="2"/>
        <v>8354013</v>
      </c>
    </row>
    <row r="42" spans="1:10">
      <c r="A42" s="425">
        <v>48</v>
      </c>
      <c r="B42" s="528">
        <v>251926</v>
      </c>
      <c r="C42" s="528">
        <v>1617192029</v>
      </c>
      <c r="D42" s="528">
        <v>6604232</v>
      </c>
      <c r="E42" s="528">
        <v>78874</v>
      </c>
      <c r="F42" s="528">
        <v>282243706</v>
      </c>
      <c r="G42" s="528">
        <v>1344881</v>
      </c>
      <c r="H42" s="529">
        <f t="shared" si="0"/>
        <v>330800</v>
      </c>
      <c r="I42" s="529">
        <f t="shared" si="1"/>
        <v>1899435735</v>
      </c>
      <c r="J42" s="529">
        <f t="shared" si="2"/>
        <v>7949113</v>
      </c>
    </row>
    <row r="43" spans="1:10">
      <c r="A43" s="420">
        <v>49</v>
      </c>
      <c r="B43" s="526">
        <v>226662</v>
      </c>
      <c r="C43" s="526">
        <v>1467187810</v>
      </c>
      <c r="D43" s="526">
        <v>6088271</v>
      </c>
      <c r="E43" s="526">
        <v>65064</v>
      </c>
      <c r="F43" s="526">
        <v>220949735</v>
      </c>
      <c r="G43" s="526">
        <v>1095305</v>
      </c>
      <c r="H43" s="527">
        <f t="shared" si="0"/>
        <v>291726</v>
      </c>
      <c r="I43" s="527">
        <f t="shared" si="1"/>
        <v>1688137545</v>
      </c>
      <c r="J43" s="527">
        <f t="shared" si="2"/>
        <v>7183576</v>
      </c>
    </row>
    <row r="44" spans="1:10">
      <c r="A44" s="425">
        <v>50</v>
      </c>
      <c r="B44" s="528">
        <v>187283</v>
      </c>
      <c r="C44" s="528">
        <v>1179512490</v>
      </c>
      <c r="D44" s="528">
        <v>5051905</v>
      </c>
      <c r="E44" s="528">
        <v>54685</v>
      </c>
      <c r="F44" s="528">
        <v>180029307</v>
      </c>
      <c r="G44" s="528">
        <v>891844</v>
      </c>
      <c r="H44" s="529">
        <f t="shared" si="0"/>
        <v>241968</v>
      </c>
      <c r="I44" s="529">
        <f t="shared" si="1"/>
        <v>1359541797</v>
      </c>
      <c r="J44" s="529">
        <f t="shared" si="2"/>
        <v>5943749</v>
      </c>
    </row>
    <row r="45" spans="1:10">
      <c r="A45" s="420">
        <v>51</v>
      </c>
      <c r="B45" s="526">
        <v>129182</v>
      </c>
      <c r="C45" s="526">
        <v>796866246</v>
      </c>
      <c r="D45" s="526">
        <v>3361379</v>
      </c>
      <c r="E45" s="526">
        <v>43845</v>
      </c>
      <c r="F45" s="526">
        <v>135262280</v>
      </c>
      <c r="G45" s="526">
        <v>716799</v>
      </c>
      <c r="H45" s="527">
        <f t="shared" si="0"/>
        <v>173027</v>
      </c>
      <c r="I45" s="527">
        <f t="shared" si="1"/>
        <v>932128526</v>
      </c>
      <c r="J45" s="527">
        <f t="shared" si="2"/>
        <v>4078178</v>
      </c>
    </row>
    <row r="46" spans="1:10">
      <c r="A46" s="425">
        <v>52</v>
      </c>
      <c r="B46" s="528">
        <v>88738</v>
      </c>
      <c r="C46" s="528">
        <v>504306070</v>
      </c>
      <c r="D46" s="528">
        <v>2266453</v>
      </c>
      <c r="E46" s="528">
        <v>34940</v>
      </c>
      <c r="F46" s="528">
        <v>106848762</v>
      </c>
      <c r="G46" s="528">
        <v>577974</v>
      </c>
      <c r="H46" s="529">
        <f t="shared" si="0"/>
        <v>123678</v>
      </c>
      <c r="I46" s="529">
        <f t="shared" si="1"/>
        <v>611154832</v>
      </c>
      <c r="J46" s="529">
        <f t="shared" si="2"/>
        <v>2844427</v>
      </c>
    </row>
    <row r="47" spans="1:10">
      <c r="A47" s="420">
        <v>53</v>
      </c>
      <c r="B47" s="526">
        <v>58442</v>
      </c>
      <c r="C47" s="526">
        <v>305598590</v>
      </c>
      <c r="D47" s="526">
        <v>1481912</v>
      </c>
      <c r="E47" s="526">
        <v>26464</v>
      </c>
      <c r="F47" s="526">
        <v>81705833</v>
      </c>
      <c r="G47" s="526">
        <v>435003</v>
      </c>
      <c r="H47" s="527">
        <f t="shared" si="0"/>
        <v>84906</v>
      </c>
      <c r="I47" s="527">
        <f t="shared" si="1"/>
        <v>387304423</v>
      </c>
      <c r="J47" s="527">
        <f t="shared" si="2"/>
        <v>1916915</v>
      </c>
    </row>
    <row r="48" spans="1:10">
      <c r="A48" s="425">
        <v>54</v>
      </c>
      <c r="B48" s="528">
        <v>63250</v>
      </c>
      <c r="C48" s="528">
        <v>276633007</v>
      </c>
      <c r="D48" s="528">
        <v>1613205</v>
      </c>
      <c r="E48" s="528">
        <v>29677</v>
      </c>
      <c r="F48" s="528">
        <v>85621906</v>
      </c>
      <c r="G48" s="528">
        <v>464493</v>
      </c>
      <c r="H48" s="529">
        <f t="shared" si="0"/>
        <v>92927</v>
      </c>
      <c r="I48" s="529">
        <f t="shared" si="1"/>
        <v>362254913</v>
      </c>
      <c r="J48" s="529">
        <f t="shared" si="2"/>
        <v>2077698</v>
      </c>
    </row>
    <row r="49" spans="1:10">
      <c r="A49" s="420">
        <v>55</v>
      </c>
      <c r="B49" s="526">
        <v>53872</v>
      </c>
      <c r="C49" s="526">
        <v>223465277</v>
      </c>
      <c r="D49" s="526">
        <v>1430569</v>
      </c>
      <c r="E49" s="526">
        <v>26009</v>
      </c>
      <c r="F49" s="526">
        <v>73747287</v>
      </c>
      <c r="G49" s="526">
        <v>412691</v>
      </c>
      <c r="H49" s="527">
        <f t="shared" si="0"/>
        <v>79881</v>
      </c>
      <c r="I49" s="527">
        <f t="shared" si="1"/>
        <v>297212564</v>
      </c>
      <c r="J49" s="527">
        <f t="shared" si="2"/>
        <v>1843260</v>
      </c>
    </row>
    <row r="50" spans="1:10" ht="15" customHeight="1">
      <c r="A50" s="425">
        <v>56</v>
      </c>
      <c r="B50" s="528">
        <v>41124</v>
      </c>
      <c r="C50" s="528">
        <v>170596686</v>
      </c>
      <c r="D50" s="528">
        <v>1129886</v>
      </c>
      <c r="E50" s="528">
        <v>19909</v>
      </c>
      <c r="F50" s="528">
        <v>57172082</v>
      </c>
      <c r="G50" s="528">
        <v>321392</v>
      </c>
      <c r="H50" s="529">
        <f t="shared" si="0"/>
        <v>61033</v>
      </c>
      <c r="I50" s="529">
        <f t="shared" si="1"/>
        <v>227768768</v>
      </c>
      <c r="J50" s="529">
        <f t="shared" si="2"/>
        <v>1451278</v>
      </c>
    </row>
    <row r="51" spans="1:10" ht="15" customHeight="1">
      <c r="A51" s="420">
        <v>57</v>
      </c>
      <c r="B51" s="526">
        <v>31135</v>
      </c>
      <c r="C51" s="526">
        <v>127676597</v>
      </c>
      <c r="D51" s="526">
        <v>867103</v>
      </c>
      <c r="E51" s="526">
        <v>14298</v>
      </c>
      <c r="F51" s="526">
        <v>40524822</v>
      </c>
      <c r="G51" s="526">
        <v>235506</v>
      </c>
      <c r="H51" s="527">
        <f t="shared" si="0"/>
        <v>45433</v>
      </c>
      <c r="I51" s="527">
        <f t="shared" si="1"/>
        <v>168201419</v>
      </c>
      <c r="J51" s="527">
        <f t="shared" si="2"/>
        <v>1102609</v>
      </c>
    </row>
    <row r="52" spans="1:10" ht="15" customHeight="1">
      <c r="A52" s="425">
        <v>58</v>
      </c>
      <c r="B52" s="528">
        <v>26030</v>
      </c>
      <c r="C52" s="528">
        <v>108215618</v>
      </c>
      <c r="D52" s="528">
        <v>740938</v>
      </c>
      <c r="E52" s="528">
        <v>10499</v>
      </c>
      <c r="F52" s="528">
        <v>28575130</v>
      </c>
      <c r="G52" s="528">
        <v>162144</v>
      </c>
      <c r="H52" s="529">
        <f t="shared" si="0"/>
        <v>36529</v>
      </c>
      <c r="I52" s="529">
        <f t="shared" si="1"/>
        <v>136790748</v>
      </c>
      <c r="J52" s="529">
        <f t="shared" si="2"/>
        <v>903082</v>
      </c>
    </row>
    <row r="53" spans="1:10" ht="15" customHeight="1">
      <c r="A53" s="420">
        <v>59</v>
      </c>
      <c r="B53" s="526">
        <v>18312</v>
      </c>
      <c r="C53" s="526">
        <v>75231005</v>
      </c>
      <c r="D53" s="526">
        <v>529411</v>
      </c>
      <c r="E53" s="526">
        <v>6996</v>
      </c>
      <c r="F53" s="526">
        <v>19078948</v>
      </c>
      <c r="G53" s="526">
        <v>106331</v>
      </c>
      <c r="H53" s="527">
        <f t="shared" si="0"/>
        <v>25308</v>
      </c>
      <c r="I53" s="527">
        <f t="shared" si="1"/>
        <v>94309953</v>
      </c>
      <c r="J53" s="527">
        <f t="shared" si="2"/>
        <v>635742</v>
      </c>
    </row>
    <row r="54" spans="1:10" ht="15" customHeight="1">
      <c r="A54" s="425">
        <v>60</v>
      </c>
      <c r="B54" s="528">
        <v>14325</v>
      </c>
      <c r="C54" s="528">
        <v>56068967</v>
      </c>
      <c r="D54" s="528">
        <v>408769</v>
      </c>
      <c r="E54" s="528">
        <v>7062</v>
      </c>
      <c r="F54" s="528">
        <v>18857855</v>
      </c>
      <c r="G54" s="528">
        <v>107490</v>
      </c>
      <c r="H54" s="529">
        <f t="shared" si="0"/>
        <v>21387</v>
      </c>
      <c r="I54" s="529">
        <f t="shared" si="1"/>
        <v>74926822</v>
      </c>
      <c r="J54" s="529">
        <f t="shared" si="2"/>
        <v>516259</v>
      </c>
    </row>
    <row r="55" spans="1:10" ht="15" customHeight="1">
      <c r="A55" s="420">
        <v>61</v>
      </c>
      <c r="B55" s="526">
        <v>8745</v>
      </c>
      <c r="C55" s="526">
        <v>34205292</v>
      </c>
      <c r="D55" s="526">
        <v>251472</v>
      </c>
      <c r="E55" s="526">
        <v>4317</v>
      </c>
      <c r="F55" s="526">
        <v>11461299</v>
      </c>
      <c r="G55" s="526">
        <v>66090</v>
      </c>
      <c r="H55" s="527">
        <f t="shared" si="0"/>
        <v>13062</v>
      </c>
      <c r="I55" s="527">
        <f t="shared" si="1"/>
        <v>45666591</v>
      </c>
      <c r="J55" s="527">
        <f t="shared" si="2"/>
        <v>317562</v>
      </c>
    </row>
    <row r="56" spans="1:10" ht="15" customHeight="1">
      <c r="A56" s="425">
        <v>62</v>
      </c>
      <c r="B56" s="528">
        <v>6044</v>
      </c>
      <c r="C56" s="528">
        <v>23869034</v>
      </c>
      <c r="D56" s="528">
        <v>173435</v>
      </c>
      <c r="E56" s="528">
        <v>3109</v>
      </c>
      <c r="F56" s="528">
        <v>8155891</v>
      </c>
      <c r="G56" s="528">
        <v>47062</v>
      </c>
      <c r="H56" s="529">
        <f t="shared" si="0"/>
        <v>9153</v>
      </c>
      <c r="I56" s="529">
        <f t="shared" si="1"/>
        <v>32024925</v>
      </c>
      <c r="J56" s="529">
        <f t="shared" si="2"/>
        <v>220497</v>
      </c>
    </row>
    <row r="57" spans="1:10" ht="15" customHeight="1">
      <c r="A57" s="420">
        <v>63</v>
      </c>
      <c r="B57" s="526">
        <v>4478</v>
      </c>
      <c r="C57" s="526">
        <v>16968051</v>
      </c>
      <c r="D57" s="526">
        <v>128395</v>
      </c>
      <c r="E57" s="526">
        <v>2126</v>
      </c>
      <c r="F57" s="526">
        <v>5851418</v>
      </c>
      <c r="G57" s="526">
        <v>34122</v>
      </c>
      <c r="H57" s="527">
        <f t="shared" si="0"/>
        <v>6604</v>
      </c>
      <c r="I57" s="527">
        <f t="shared" si="1"/>
        <v>22819469</v>
      </c>
      <c r="J57" s="527">
        <f t="shared" si="2"/>
        <v>162517</v>
      </c>
    </row>
    <row r="58" spans="1:10" ht="15" customHeight="1">
      <c r="A58" s="425">
        <v>64</v>
      </c>
      <c r="B58" s="528">
        <v>5368</v>
      </c>
      <c r="C58" s="528">
        <v>18963967</v>
      </c>
      <c r="D58" s="528">
        <v>151194</v>
      </c>
      <c r="E58" s="528">
        <v>2267</v>
      </c>
      <c r="F58" s="528">
        <v>5671639</v>
      </c>
      <c r="G58" s="528">
        <v>32891</v>
      </c>
      <c r="H58" s="529">
        <f t="shared" si="0"/>
        <v>7635</v>
      </c>
      <c r="I58" s="529">
        <f t="shared" si="1"/>
        <v>24635606</v>
      </c>
      <c r="J58" s="529">
        <f t="shared" si="2"/>
        <v>184085</v>
      </c>
    </row>
    <row r="59" spans="1:10" ht="15" customHeight="1">
      <c r="A59" s="420">
        <v>65</v>
      </c>
      <c r="B59" s="526">
        <v>3391</v>
      </c>
      <c r="C59" s="526">
        <v>13000574</v>
      </c>
      <c r="D59" s="526">
        <v>99942</v>
      </c>
      <c r="E59" s="526">
        <v>1563</v>
      </c>
      <c r="F59" s="526">
        <v>4657906</v>
      </c>
      <c r="G59" s="526">
        <v>24022</v>
      </c>
      <c r="H59" s="527">
        <f t="shared" si="0"/>
        <v>4954</v>
      </c>
      <c r="I59" s="527">
        <f t="shared" si="1"/>
        <v>17658480</v>
      </c>
      <c r="J59" s="527">
        <f t="shared" si="2"/>
        <v>123964</v>
      </c>
    </row>
    <row r="60" spans="1:10" ht="15" customHeight="1">
      <c r="A60" s="425">
        <v>66</v>
      </c>
      <c r="B60" s="528">
        <v>2082</v>
      </c>
      <c r="C60" s="528">
        <v>8491591</v>
      </c>
      <c r="D60" s="528">
        <v>64338</v>
      </c>
      <c r="E60" s="528">
        <v>969</v>
      </c>
      <c r="F60" s="528">
        <v>2456088</v>
      </c>
      <c r="G60" s="528">
        <v>15088</v>
      </c>
      <c r="H60" s="529">
        <f t="shared" si="0"/>
        <v>3051</v>
      </c>
      <c r="I60" s="529">
        <f t="shared" si="1"/>
        <v>10947679</v>
      </c>
      <c r="J60" s="529">
        <f t="shared" si="2"/>
        <v>79426</v>
      </c>
    </row>
    <row r="61" spans="1:10" ht="14.1" customHeight="1">
      <c r="A61" s="420">
        <v>67</v>
      </c>
      <c r="B61" s="526">
        <v>1376</v>
      </c>
      <c r="C61" s="526">
        <v>5165914</v>
      </c>
      <c r="D61" s="526">
        <v>41141</v>
      </c>
      <c r="E61" s="526">
        <v>634</v>
      </c>
      <c r="F61" s="526">
        <v>1652330</v>
      </c>
      <c r="G61" s="526">
        <v>10436</v>
      </c>
      <c r="H61" s="527">
        <f t="shared" si="0"/>
        <v>2010</v>
      </c>
      <c r="I61" s="527">
        <f t="shared" si="1"/>
        <v>6818244</v>
      </c>
      <c r="J61" s="527">
        <f t="shared" si="2"/>
        <v>51577</v>
      </c>
    </row>
    <row r="62" spans="1:10" ht="14.1" customHeight="1">
      <c r="A62" s="425">
        <v>68</v>
      </c>
      <c r="B62" s="528">
        <v>1157</v>
      </c>
      <c r="C62" s="528">
        <v>5256115</v>
      </c>
      <c r="D62" s="528">
        <v>34275</v>
      </c>
      <c r="E62" s="528">
        <v>491</v>
      </c>
      <c r="F62" s="528">
        <v>1191128</v>
      </c>
      <c r="G62" s="528">
        <v>7062</v>
      </c>
      <c r="H62" s="529">
        <f t="shared" si="0"/>
        <v>1648</v>
      </c>
      <c r="I62" s="529">
        <f t="shared" si="1"/>
        <v>6447243</v>
      </c>
      <c r="J62" s="529">
        <f t="shared" si="2"/>
        <v>41337</v>
      </c>
    </row>
    <row r="63" spans="1:10" s="167" customFormat="1" ht="14.1" customHeight="1">
      <c r="A63" s="420">
        <v>69</v>
      </c>
      <c r="B63" s="526">
        <v>753</v>
      </c>
      <c r="C63" s="526">
        <v>2630164</v>
      </c>
      <c r="D63" s="526">
        <v>20813</v>
      </c>
      <c r="E63" s="526">
        <v>313</v>
      </c>
      <c r="F63" s="526">
        <v>999374</v>
      </c>
      <c r="G63" s="526">
        <v>5010</v>
      </c>
      <c r="H63" s="527">
        <f t="shared" si="0"/>
        <v>1066</v>
      </c>
      <c r="I63" s="527">
        <f t="shared" si="1"/>
        <v>3629538</v>
      </c>
      <c r="J63" s="527">
        <f t="shared" si="2"/>
        <v>25823</v>
      </c>
    </row>
    <row r="64" spans="1:10" ht="15" customHeight="1">
      <c r="A64" s="425">
        <v>70</v>
      </c>
      <c r="B64" s="528">
        <v>778</v>
      </c>
      <c r="C64" s="528">
        <v>2690404</v>
      </c>
      <c r="D64" s="528">
        <v>22953</v>
      </c>
      <c r="E64" s="528">
        <v>303</v>
      </c>
      <c r="F64" s="528">
        <v>741428</v>
      </c>
      <c r="G64" s="528">
        <v>4326</v>
      </c>
      <c r="H64" s="529">
        <f t="shared" si="0"/>
        <v>1081</v>
      </c>
      <c r="I64" s="529">
        <f t="shared" si="1"/>
        <v>3431832</v>
      </c>
      <c r="J64" s="529">
        <f t="shared" si="2"/>
        <v>27279</v>
      </c>
    </row>
    <row r="65" spans="1:10" ht="15" customHeight="1">
      <c r="A65" s="420">
        <v>71</v>
      </c>
      <c r="B65" s="526">
        <v>494</v>
      </c>
      <c r="C65" s="526">
        <v>3171570</v>
      </c>
      <c r="D65" s="526">
        <v>15303</v>
      </c>
      <c r="E65" s="526">
        <v>195</v>
      </c>
      <c r="F65" s="526">
        <v>515624</v>
      </c>
      <c r="G65" s="526">
        <v>3070</v>
      </c>
      <c r="H65" s="527">
        <f t="shared" si="0"/>
        <v>689</v>
      </c>
      <c r="I65" s="527">
        <f t="shared" si="1"/>
        <v>3687194</v>
      </c>
      <c r="J65" s="527">
        <f t="shared" si="2"/>
        <v>18373</v>
      </c>
    </row>
    <row r="66" spans="1:10" ht="15" customHeight="1">
      <c r="A66" s="425">
        <v>72</v>
      </c>
      <c r="B66" s="528">
        <v>334</v>
      </c>
      <c r="C66" s="528">
        <v>1071940</v>
      </c>
      <c r="D66" s="528">
        <v>8812</v>
      </c>
      <c r="E66" s="528">
        <v>143</v>
      </c>
      <c r="F66" s="528">
        <v>407635</v>
      </c>
      <c r="G66" s="528">
        <v>2369</v>
      </c>
      <c r="H66" s="529">
        <f t="shared" si="0"/>
        <v>477</v>
      </c>
      <c r="I66" s="529">
        <f t="shared" si="1"/>
        <v>1479575</v>
      </c>
      <c r="J66" s="529">
        <f t="shared" si="2"/>
        <v>11181</v>
      </c>
    </row>
    <row r="67" spans="1:10" ht="15" customHeight="1">
      <c r="A67" s="420">
        <v>73</v>
      </c>
      <c r="B67" s="526">
        <v>232</v>
      </c>
      <c r="C67" s="526">
        <v>952158</v>
      </c>
      <c r="D67" s="526">
        <v>7074</v>
      </c>
      <c r="E67" s="526">
        <v>83</v>
      </c>
      <c r="F67" s="526">
        <v>227110</v>
      </c>
      <c r="G67" s="526">
        <v>1316</v>
      </c>
      <c r="H67" s="527">
        <f t="shared" si="0"/>
        <v>315</v>
      </c>
      <c r="I67" s="527">
        <f t="shared" si="1"/>
        <v>1179268</v>
      </c>
      <c r="J67" s="527">
        <f t="shared" si="2"/>
        <v>8390</v>
      </c>
    </row>
    <row r="68" spans="1:10" ht="15" customHeight="1">
      <c r="A68" s="425">
        <v>74</v>
      </c>
      <c r="B68" s="528">
        <v>151</v>
      </c>
      <c r="C68" s="528">
        <v>503339</v>
      </c>
      <c r="D68" s="528">
        <v>4550</v>
      </c>
      <c r="E68" s="528">
        <v>54</v>
      </c>
      <c r="F68" s="528">
        <v>118311</v>
      </c>
      <c r="G68" s="528">
        <v>850</v>
      </c>
      <c r="H68" s="529">
        <f t="shared" si="0"/>
        <v>205</v>
      </c>
      <c r="I68" s="529">
        <f t="shared" si="1"/>
        <v>621650</v>
      </c>
      <c r="J68" s="529">
        <f t="shared" si="2"/>
        <v>5400</v>
      </c>
    </row>
    <row r="69" spans="1:10" ht="15" customHeight="1">
      <c r="A69" s="420">
        <v>75</v>
      </c>
      <c r="B69" s="526">
        <v>158</v>
      </c>
      <c r="C69" s="526">
        <v>1356465</v>
      </c>
      <c r="D69" s="526">
        <v>5038</v>
      </c>
      <c r="E69" s="526">
        <v>49</v>
      </c>
      <c r="F69" s="526">
        <v>133311</v>
      </c>
      <c r="G69" s="526">
        <v>681</v>
      </c>
      <c r="H69" s="527">
        <f t="shared" si="0"/>
        <v>207</v>
      </c>
      <c r="I69" s="527">
        <f t="shared" si="1"/>
        <v>1489776</v>
      </c>
      <c r="J69" s="527">
        <f t="shared" si="2"/>
        <v>5719</v>
      </c>
    </row>
    <row r="70" spans="1:10" ht="15" customHeight="1">
      <c r="A70" s="425">
        <v>76</v>
      </c>
      <c r="B70" s="528">
        <v>77</v>
      </c>
      <c r="C70" s="528">
        <v>854606</v>
      </c>
      <c r="D70" s="528">
        <v>2055</v>
      </c>
      <c r="E70" s="528">
        <v>27</v>
      </c>
      <c r="F70" s="528">
        <v>95293</v>
      </c>
      <c r="G70" s="528">
        <v>406</v>
      </c>
      <c r="H70" s="529">
        <f t="shared" si="0"/>
        <v>104</v>
      </c>
      <c r="I70" s="529">
        <f t="shared" si="1"/>
        <v>949899</v>
      </c>
      <c r="J70" s="529">
        <f t="shared" si="2"/>
        <v>2461</v>
      </c>
    </row>
    <row r="71" spans="1:10" ht="15" customHeight="1">
      <c r="A71" s="420">
        <v>77</v>
      </c>
      <c r="B71" s="526">
        <v>61</v>
      </c>
      <c r="C71" s="526">
        <v>283562</v>
      </c>
      <c r="D71" s="526">
        <v>2049</v>
      </c>
      <c r="E71" s="526">
        <v>26</v>
      </c>
      <c r="F71" s="526">
        <v>65852</v>
      </c>
      <c r="G71" s="526">
        <v>359</v>
      </c>
      <c r="H71" s="527">
        <f t="shared" si="0"/>
        <v>87</v>
      </c>
      <c r="I71" s="527">
        <f t="shared" si="1"/>
        <v>349414</v>
      </c>
      <c r="J71" s="527">
        <f t="shared" si="2"/>
        <v>2408</v>
      </c>
    </row>
    <row r="72" spans="1:10" ht="15" customHeight="1">
      <c r="A72" s="425">
        <v>78</v>
      </c>
      <c r="B72" s="528">
        <v>49</v>
      </c>
      <c r="C72" s="528">
        <v>237144</v>
      </c>
      <c r="D72" s="528">
        <v>1953</v>
      </c>
      <c r="E72" s="528">
        <v>17</v>
      </c>
      <c r="F72" s="528">
        <v>57176</v>
      </c>
      <c r="G72" s="528">
        <v>222</v>
      </c>
      <c r="H72" s="529">
        <f t="shared" si="0"/>
        <v>66</v>
      </c>
      <c r="I72" s="529">
        <f t="shared" si="1"/>
        <v>294320</v>
      </c>
      <c r="J72" s="529">
        <f t="shared" si="2"/>
        <v>2175</v>
      </c>
    </row>
    <row r="73" spans="1:10" ht="15" customHeight="1">
      <c r="A73" s="420">
        <v>79</v>
      </c>
      <c r="B73" s="526">
        <v>34</v>
      </c>
      <c r="C73" s="526">
        <v>118076</v>
      </c>
      <c r="D73" s="526">
        <v>950</v>
      </c>
      <c r="E73" s="526">
        <v>14</v>
      </c>
      <c r="F73" s="526">
        <v>91988</v>
      </c>
      <c r="G73" s="526">
        <v>389</v>
      </c>
      <c r="H73" s="527">
        <f t="shared" ref="H73:H74" si="3">+B73+E73</f>
        <v>48</v>
      </c>
      <c r="I73" s="527">
        <f t="shared" ref="I73:I74" si="4">+C73+F73</f>
        <v>210064</v>
      </c>
      <c r="J73" s="527">
        <f t="shared" ref="J73:J74" si="5">+D73+G73</f>
        <v>1339</v>
      </c>
    </row>
    <row r="74" spans="1:10" ht="26.45" customHeight="1">
      <c r="A74" s="566" t="s">
        <v>755</v>
      </c>
      <c r="B74" s="528">
        <v>112</v>
      </c>
      <c r="C74" s="528">
        <v>825808</v>
      </c>
      <c r="D74" s="528">
        <v>4746</v>
      </c>
      <c r="E74" s="528">
        <v>42</v>
      </c>
      <c r="F74" s="528">
        <v>52449</v>
      </c>
      <c r="G74" s="528">
        <v>838</v>
      </c>
      <c r="H74" s="529">
        <f t="shared" si="3"/>
        <v>154</v>
      </c>
      <c r="I74" s="529">
        <f t="shared" si="4"/>
        <v>878257</v>
      </c>
      <c r="J74" s="529">
        <f t="shared" si="5"/>
        <v>5584</v>
      </c>
    </row>
    <row r="75" spans="1:10" ht="18.75" customHeight="1">
      <c r="A75" s="432" t="s">
        <v>476</v>
      </c>
      <c r="B75" s="433">
        <f>SUM(B8:B74)</f>
        <v>10574303</v>
      </c>
      <c r="C75" s="433">
        <f t="shared" ref="C75:J75" si="6">SUM(C8:C74)</f>
        <v>40955172643</v>
      </c>
      <c r="D75" s="433">
        <f t="shared" si="6"/>
        <v>160923017</v>
      </c>
      <c r="E75" s="433">
        <f t="shared" si="6"/>
        <v>4629120</v>
      </c>
      <c r="F75" s="433">
        <f t="shared" si="6"/>
        <v>11768106249</v>
      </c>
      <c r="G75" s="433">
        <f t="shared" si="6"/>
        <v>50139522</v>
      </c>
      <c r="H75" s="433">
        <f t="shared" si="6"/>
        <v>15203423</v>
      </c>
      <c r="I75" s="433">
        <f t="shared" si="6"/>
        <v>52723278892</v>
      </c>
      <c r="J75" s="433">
        <f t="shared" si="6"/>
        <v>211062539</v>
      </c>
    </row>
    <row r="94" spans="8:8">
      <c r="H94" s="76"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72"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pageSetUpPr fitToPage="1"/>
  </sheetPr>
  <dimension ref="A1:V95"/>
  <sheetViews>
    <sheetView showGridLines="0" zoomScaleNormal="100" workbookViewId="0">
      <pane ySplit="8" topLeftCell="A9" activePane="bottomLeft" state="frozen"/>
      <selection activeCell="I7" sqref="I7:K7"/>
      <selection pane="bottomLeft" activeCell="B1" sqref="B1"/>
    </sheetView>
  </sheetViews>
  <sheetFormatPr defaultColWidth="9.140625" defaultRowHeight="12.75"/>
  <cols>
    <col min="1" max="1" width="4.7109375" style="87" customWidth="1"/>
    <col min="2" max="2" width="14.7109375" style="89" customWidth="1"/>
    <col min="3" max="3" width="9.140625" style="87" bestFit="1" customWidth="1"/>
    <col min="4" max="4" width="8.7109375" style="87" customWidth="1"/>
    <col min="5" max="5" width="9.140625" style="87" bestFit="1" customWidth="1"/>
    <col min="6" max="8" width="7.7109375" style="87" customWidth="1"/>
    <col min="9" max="11" width="8.7109375" style="87" customWidth="1"/>
    <col min="12" max="12" width="9.140625" style="87" bestFit="1" customWidth="1"/>
    <col min="13" max="13" width="8.7109375" style="87" customWidth="1"/>
    <col min="14" max="14" width="9.140625" style="87" bestFit="1" customWidth="1"/>
    <col min="15" max="17" width="7.7109375" style="87" customWidth="1"/>
    <col min="18" max="18" width="9.140625" style="87" bestFit="1" customWidth="1"/>
    <col min="19" max="19" width="7.5703125" style="87" bestFit="1" customWidth="1"/>
    <col min="20" max="20" width="9.140625" style="87" bestFit="1" customWidth="1"/>
    <col min="21" max="16384" width="9.140625" style="87"/>
  </cols>
  <sheetData>
    <row r="1" spans="1:22" ht="15" customHeight="1"/>
    <row r="2" spans="1:22" ht="15" customHeight="1"/>
    <row r="3" spans="1:22" ht="15" customHeight="1"/>
    <row r="4" spans="1:22" s="85" customFormat="1" ht="19.899999999999999" customHeight="1">
      <c r="A4" s="921" t="s">
        <v>898</v>
      </c>
      <c r="B4" s="921"/>
      <c r="C4" s="921"/>
      <c r="D4" s="921"/>
      <c r="E4" s="921"/>
      <c r="F4" s="921"/>
      <c r="G4" s="921"/>
      <c r="H4" s="921"/>
      <c r="I4" s="921"/>
      <c r="J4" s="921"/>
      <c r="K4" s="921"/>
      <c r="L4" s="921"/>
      <c r="M4" s="921"/>
      <c r="N4" s="921"/>
      <c r="O4" s="921"/>
      <c r="P4" s="921"/>
      <c r="Q4" s="921"/>
      <c r="R4" s="921"/>
      <c r="S4" s="921"/>
      <c r="T4" s="921"/>
    </row>
    <row r="5" spans="1:22" ht="19.899999999999999" customHeight="1">
      <c r="A5" s="922" t="s">
        <v>884</v>
      </c>
      <c r="B5" s="922"/>
      <c r="C5" s="922"/>
      <c r="D5" s="922"/>
      <c r="E5" s="922"/>
      <c r="F5" s="922"/>
      <c r="G5" s="922"/>
      <c r="H5" s="922"/>
      <c r="I5" s="922"/>
      <c r="J5" s="922"/>
      <c r="K5" s="922"/>
      <c r="L5" s="922"/>
      <c r="M5" s="922"/>
      <c r="N5" s="922"/>
      <c r="O5" s="922"/>
      <c r="P5" s="922"/>
      <c r="Q5" s="922"/>
      <c r="R5" s="922"/>
      <c r="S5" s="922"/>
      <c r="T5" s="922"/>
    </row>
    <row r="6" spans="1:22" ht="30" customHeight="1">
      <c r="A6" s="836" t="s">
        <v>516</v>
      </c>
      <c r="B6" s="839" t="s">
        <v>517</v>
      </c>
      <c r="C6" s="828" t="s">
        <v>564</v>
      </c>
      <c r="D6" s="828"/>
      <c r="E6" s="828"/>
      <c r="F6" s="828"/>
      <c r="G6" s="828"/>
      <c r="H6" s="828"/>
      <c r="I6" s="828"/>
      <c r="J6" s="828"/>
      <c r="K6" s="828"/>
      <c r="L6" s="828"/>
      <c r="M6" s="828"/>
      <c r="N6" s="828"/>
      <c r="O6" s="803" t="s">
        <v>567</v>
      </c>
      <c r="P6" s="803"/>
      <c r="Q6" s="803"/>
      <c r="R6" s="828" t="s">
        <v>899</v>
      </c>
      <c r="S6" s="828"/>
      <c r="T6" s="828"/>
    </row>
    <row r="7" spans="1:22" ht="36" customHeight="1">
      <c r="A7" s="836"/>
      <c r="B7" s="839"/>
      <c r="C7" s="803" t="s">
        <v>597</v>
      </c>
      <c r="D7" s="803"/>
      <c r="E7" s="803"/>
      <c r="F7" s="803" t="s">
        <v>565</v>
      </c>
      <c r="G7" s="803"/>
      <c r="H7" s="803"/>
      <c r="I7" s="828" t="s">
        <v>807</v>
      </c>
      <c r="J7" s="828"/>
      <c r="K7" s="828"/>
      <c r="L7" s="828" t="s">
        <v>566</v>
      </c>
      <c r="M7" s="828"/>
      <c r="N7" s="828"/>
      <c r="O7" s="803"/>
      <c r="P7" s="803"/>
      <c r="Q7" s="803"/>
      <c r="R7" s="828"/>
      <c r="S7" s="828"/>
      <c r="T7" s="828"/>
    </row>
    <row r="8" spans="1:22" ht="30" customHeight="1">
      <c r="A8" s="836"/>
      <c r="B8" s="839"/>
      <c r="C8" s="278" t="s">
        <v>179</v>
      </c>
      <c r="D8" s="278" t="s">
        <v>180</v>
      </c>
      <c r="E8" s="278" t="s">
        <v>172</v>
      </c>
      <c r="F8" s="278" t="s">
        <v>179</v>
      </c>
      <c r="G8" s="278" t="s">
        <v>180</v>
      </c>
      <c r="H8" s="278" t="s">
        <v>172</v>
      </c>
      <c r="I8" s="278" t="s">
        <v>179</v>
      </c>
      <c r="J8" s="278" t="s">
        <v>180</v>
      </c>
      <c r="K8" s="278" t="s">
        <v>172</v>
      </c>
      <c r="L8" s="278" t="s">
        <v>179</v>
      </c>
      <c r="M8" s="278" t="s">
        <v>180</v>
      </c>
      <c r="N8" s="278" t="s">
        <v>172</v>
      </c>
      <c r="O8" s="278" t="s">
        <v>179</v>
      </c>
      <c r="P8" s="278" t="s">
        <v>180</v>
      </c>
      <c r="Q8" s="278" t="s">
        <v>172</v>
      </c>
      <c r="R8" s="278" t="s">
        <v>179</v>
      </c>
      <c r="S8" s="278" t="s">
        <v>180</v>
      </c>
      <c r="T8" s="278" t="s">
        <v>172</v>
      </c>
    </row>
    <row r="9" spans="1:22" s="82" customFormat="1" ht="15" customHeight="1">
      <c r="A9" s="447" t="s">
        <v>81</v>
      </c>
      <c r="B9" s="448" t="s">
        <v>92</v>
      </c>
      <c r="C9" s="449">
        <v>40746</v>
      </c>
      <c r="D9" s="449">
        <v>12774</v>
      </c>
      <c r="E9" s="450">
        <f>C9+D9</f>
        <v>53520</v>
      </c>
      <c r="F9" s="449">
        <v>475</v>
      </c>
      <c r="G9" s="449">
        <v>15</v>
      </c>
      <c r="H9" s="450">
        <f>SUM(F9:G9)</f>
        <v>490</v>
      </c>
      <c r="I9" s="449">
        <v>9961</v>
      </c>
      <c r="J9" s="449">
        <v>2244</v>
      </c>
      <c r="K9" s="450">
        <f>+J9+I9</f>
        <v>12205</v>
      </c>
      <c r="L9" s="450">
        <f>+C9+F9+I9</f>
        <v>51182</v>
      </c>
      <c r="M9" s="450">
        <f t="shared" ref="M9:N9" si="0">+D9+G9+J9</f>
        <v>15033</v>
      </c>
      <c r="N9" s="450">
        <f t="shared" si="0"/>
        <v>66215</v>
      </c>
      <c r="O9" s="449">
        <v>1702</v>
      </c>
      <c r="P9" s="449">
        <v>1220</v>
      </c>
      <c r="Q9" s="450">
        <f>SUM(O9:P9)</f>
        <v>2922</v>
      </c>
      <c r="R9" s="449">
        <f>+L9+O9</f>
        <v>52884</v>
      </c>
      <c r="S9" s="449">
        <f>+M9+P9</f>
        <v>16253</v>
      </c>
      <c r="T9" s="450">
        <f>+S9+R9</f>
        <v>69137</v>
      </c>
      <c r="V9" s="86"/>
    </row>
    <row r="10" spans="1:22" s="82" customFormat="1" ht="15" customHeight="1">
      <c r="A10" s="451" t="s">
        <v>82</v>
      </c>
      <c r="B10" s="452" t="s">
        <v>93</v>
      </c>
      <c r="C10" s="453">
        <v>10436</v>
      </c>
      <c r="D10" s="453">
        <v>2236</v>
      </c>
      <c r="E10" s="454">
        <f t="shared" ref="E10:E73" si="1">C10+D10</f>
        <v>12672</v>
      </c>
      <c r="F10" s="453">
        <v>395</v>
      </c>
      <c r="G10" s="453">
        <v>5</v>
      </c>
      <c r="H10" s="454">
        <f t="shared" ref="H10:H73" si="2">SUM(F10:G10)</f>
        <v>400</v>
      </c>
      <c r="I10" s="453">
        <v>3074</v>
      </c>
      <c r="J10" s="453">
        <v>585</v>
      </c>
      <c r="K10" s="454">
        <f t="shared" ref="K10:K73" si="3">+J10+I10</f>
        <v>3659</v>
      </c>
      <c r="L10" s="454">
        <f t="shared" ref="L10:L73" si="4">+C10+F10+I10</f>
        <v>13905</v>
      </c>
      <c r="M10" s="454">
        <f t="shared" ref="M10:M73" si="5">+D10+G10+J10</f>
        <v>2826</v>
      </c>
      <c r="N10" s="454">
        <f t="shared" ref="N10:N73" si="6">+E10+H10+K10</f>
        <v>16731</v>
      </c>
      <c r="O10" s="453">
        <v>255</v>
      </c>
      <c r="P10" s="453">
        <v>69</v>
      </c>
      <c r="Q10" s="454">
        <f t="shared" ref="Q10:Q73" si="7">SUM(O10:P10)</f>
        <v>324</v>
      </c>
      <c r="R10" s="453">
        <f t="shared" ref="R10:S73" si="8">+L10+O10</f>
        <v>14160</v>
      </c>
      <c r="S10" s="453">
        <f t="shared" si="8"/>
        <v>2895</v>
      </c>
      <c r="T10" s="454">
        <f t="shared" ref="T10:T73" si="9">+S10+R10</f>
        <v>17055</v>
      </c>
      <c r="V10" s="86"/>
    </row>
    <row r="11" spans="1:22" s="82" customFormat="1" ht="15" customHeight="1">
      <c r="A11" s="447" t="s">
        <v>83</v>
      </c>
      <c r="B11" s="448" t="s">
        <v>94</v>
      </c>
      <c r="C11" s="449">
        <v>14637</v>
      </c>
      <c r="D11" s="449">
        <v>3321</v>
      </c>
      <c r="E11" s="450">
        <f t="shared" si="1"/>
        <v>17958</v>
      </c>
      <c r="F11" s="449">
        <v>483</v>
      </c>
      <c r="G11" s="449">
        <v>9</v>
      </c>
      <c r="H11" s="450">
        <f t="shared" si="2"/>
        <v>492</v>
      </c>
      <c r="I11" s="449">
        <v>12914</v>
      </c>
      <c r="J11" s="449">
        <v>3369</v>
      </c>
      <c r="K11" s="450">
        <f t="shared" si="3"/>
        <v>16283</v>
      </c>
      <c r="L11" s="450">
        <f t="shared" si="4"/>
        <v>28034</v>
      </c>
      <c r="M11" s="450">
        <f t="shared" si="5"/>
        <v>6699</v>
      </c>
      <c r="N11" s="450">
        <f t="shared" si="6"/>
        <v>34733</v>
      </c>
      <c r="O11" s="449">
        <v>201</v>
      </c>
      <c r="P11" s="449">
        <v>259</v>
      </c>
      <c r="Q11" s="450">
        <f t="shared" si="7"/>
        <v>460</v>
      </c>
      <c r="R11" s="449">
        <f t="shared" si="8"/>
        <v>28235</v>
      </c>
      <c r="S11" s="449">
        <f t="shared" si="8"/>
        <v>6958</v>
      </c>
      <c r="T11" s="450">
        <f t="shared" si="9"/>
        <v>35193</v>
      </c>
      <c r="V11" s="86"/>
    </row>
    <row r="12" spans="1:22" s="82" customFormat="1" ht="15" customHeight="1">
      <c r="A12" s="451" t="s">
        <v>84</v>
      </c>
      <c r="B12" s="452" t="s">
        <v>95</v>
      </c>
      <c r="C12" s="453">
        <v>6666</v>
      </c>
      <c r="D12" s="453">
        <v>726</v>
      </c>
      <c r="E12" s="454">
        <f t="shared" si="1"/>
        <v>7392</v>
      </c>
      <c r="F12" s="453">
        <v>502</v>
      </c>
      <c r="G12" s="453">
        <v>2</v>
      </c>
      <c r="H12" s="454">
        <f t="shared" si="2"/>
        <v>504</v>
      </c>
      <c r="I12" s="453">
        <v>2767</v>
      </c>
      <c r="J12" s="453">
        <v>326</v>
      </c>
      <c r="K12" s="454">
        <f t="shared" si="3"/>
        <v>3093</v>
      </c>
      <c r="L12" s="454">
        <f t="shared" si="4"/>
        <v>9935</v>
      </c>
      <c r="M12" s="454">
        <f t="shared" si="5"/>
        <v>1054</v>
      </c>
      <c r="N12" s="454">
        <f t="shared" si="6"/>
        <v>10989</v>
      </c>
      <c r="O12" s="453">
        <v>131</v>
      </c>
      <c r="P12" s="453">
        <v>15</v>
      </c>
      <c r="Q12" s="454">
        <f t="shared" si="7"/>
        <v>146</v>
      </c>
      <c r="R12" s="453">
        <f t="shared" si="8"/>
        <v>10066</v>
      </c>
      <c r="S12" s="453">
        <f t="shared" si="8"/>
        <v>1069</v>
      </c>
      <c r="T12" s="454">
        <f t="shared" si="9"/>
        <v>11135</v>
      </c>
      <c r="V12" s="86"/>
    </row>
    <row r="13" spans="1:22" s="82" customFormat="1" ht="15" customHeight="1">
      <c r="A13" s="447" t="s">
        <v>85</v>
      </c>
      <c r="B13" s="448" t="s">
        <v>96</v>
      </c>
      <c r="C13" s="449">
        <v>5580</v>
      </c>
      <c r="D13" s="449">
        <v>1906</v>
      </c>
      <c r="E13" s="450">
        <f t="shared" si="1"/>
        <v>7486</v>
      </c>
      <c r="F13" s="449">
        <v>250</v>
      </c>
      <c r="G13" s="449">
        <v>9</v>
      </c>
      <c r="H13" s="450">
        <f t="shared" si="2"/>
        <v>259</v>
      </c>
      <c r="I13" s="449">
        <v>3036</v>
      </c>
      <c r="J13" s="449">
        <v>998</v>
      </c>
      <c r="K13" s="450">
        <f t="shared" si="3"/>
        <v>4034</v>
      </c>
      <c r="L13" s="450">
        <f t="shared" si="4"/>
        <v>8866</v>
      </c>
      <c r="M13" s="450">
        <f t="shared" si="5"/>
        <v>2913</v>
      </c>
      <c r="N13" s="450">
        <f t="shared" si="6"/>
        <v>11779</v>
      </c>
      <c r="O13" s="449">
        <v>91</v>
      </c>
      <c r="P13" s="449">
        <v>159</v>
      </c>
      <c r="Q13" s="450">
        <f t="shared" si="7"/>
        <v>250</v>
      </c>
      <c r="R13" s="449">
        <f t="shared" si="8"/>
        <v>8957</v>
      </c>
      <c r="S13" s="449">
        <f t="shared" si="8"/>
        <v>3072</v>
      </c>
      <c r="T13" s="450">
        <f t="shared" si="9"/>
        <v>12029</v>
      </c>
      <c r="V13" s="86"/>
    </row>
    <row r="14" spans="1:22" s="82" customFormat="1" ht="15" customHeight="1">
      <c r="A14" s="451" t="s">
        <v>86</v>
      </c>
      <c r="B14" s="452" t="s">
        <v>97</v>
      </c>
      <c r="C14" s="453">
        <v>102757</v>
      </c>
      <c r="D14" s="453">
        <v>32528</v>
      </c>
      <c r="E14" s="454">
        <f t="shared" si="1"/>
        <v>135285</v>
      </c>
      <c r="F14" s="453">
        <v>532</v>
      </c>
      <c r="G14" s="453">
        <v>80</v>
      </c>
      <c r="H14" s="454">
        <f t="shared" si="2"/>
        <v>612</v>
      </c>
      <c r="I14" s="453">
        <v>9912</v>
      </c>
      <c r="J14" s="453">
        <v>2241</v>
      </c>
      <c r="K14" s="454">
        <f t="shared" si="3"/>
        <v>12153</v>
      </c>
      <c r="L14" s="454">
        <f t="shared" si="4"/>
        <v>113201</v>
      </c>
      <c r="M14" s="454">
        <f t="shared" si="5"/>
        <v>34849</v>
      </c>
      <c r="N14" s="454">
        <f t="shared" si="6"/>
        <v>148050</v>
      </c>
      <c r="O14" s="453">
        <v>5484</v>
      </c>
      <c r="P14" s="453">
        <v>5929</v>
      </c>
      <c r="Q14" s="454">
        <f t="shared" si="7"/>
        <v>11413</v>
      </c>
      <c r="R14" s="453">
        <f t="shared" si="8"/>
        <v>118685</v>
      </c>
      <c r="S14" s="453">
        <f t="shared" si="8"/>
        <v>40778</v>
      </c>
      <c r="T14" s="454">
        <f t="shared" si="9"/>
        <v>159463</v>
      </c>
      <c r="V14" s="86"/>
    </row>
    <row r="15" spans="1:22" s="82" customFormat="1" ht="15" customHeight="1">
      <c r="A15" s="447" t="s">
        <v>87</v>
      </c>
      <c r="B15" s="448" t="s">
        <v>98</v>
      </c>
      <c r="C15" s="449">
        <v>72266</v>
      </c>
      <c r="D15" s="449">
        <v>23117</v>
      </c>
      <c r="E15" s="450">
        <f t="shared" si="1"/>
        <v>95383</v>
      </c>
      <c r="F15" s="449">
        <v>505</v>
      </c>
      <c r="G15" s="449">
        <v>16</v>
      </c>
      <c r="H15" s="450">
        <f t="shared" si="2"/>
        <v>521</v>
      </c>
      <c r="I15" s="449">
        <v>22428</v>
      </c>
      <c r="J15" s="449">
        <v>6077</v>
      </c>
      <c r="K15" s="450">
        <f t="shared" si="3"/>
        <v>28505</v>
      </c>
      <c r="L15" s="450">
        <f t="shared" si="4"/>
        <v>95199</v>
      </c>
      <c r="M15" s="450">
        <f t="shared" si="5"/>
        <v>29210</v>
      </c>
      <c r="N15" s="450">
        <f t="shared" si="6"/>
        <v>124409</v>
      </c>
      <c r="O15" s="449">
        <v>2237</v>
      </c>
      <c r="P15" s="449">
        <v>2479</v>
      </c>
      <c r="Q15" s="450">
        <f t="shared" si="7"/>
        <v>4716</v>
      </c>
      <c r="R15" s="449">
        <f t="shared" si="8"/>
        <v>97436</v>
      </c>
      <c r="S15" s="449">
        <f t="shared" si="8"/>
        <v>31689</v>
      </c>
      <c r="T15" s="450">
        <f t="shared" si="9"/>
        <v>129125</v>
      </c>
      <c r="V15" s="86"/>
    </row>
    <row r="16" spans="1:22" s="82" customFormat="1" ht="15" customHeight="1">
      <c r="A16" s="451" t="s">
        <v>88</v>
      </c>
      <c r="B16" s="452" t="s">
        <v>99</v>
      </c>
      <c r="C16" s="453">
        <v>2851</v>
      </c>
      <c r="D16" s="453">
        <v>854</v>
      </c>
      <c r="E16" s="454">
        <f t="shared" si="1"/>
        <v>3705</v>
      </c>
      <c r="F16" s="453">
        <v>143</v>
      </c>
      <c r="G16" s="453">
        <v>6</v>
      </c>
      <c r="H16" s="454">
        <f t="shared" si="2"/>
        <v>149</v>
      </c>
      <c r="I16" s="453">
        <v>666</v>
      </c>
      <c r="J16" s="453">
        <v>163</v>
      </c>
      <c r="K16" s="454">
        <f t="shared" si="3"/>
        <v>829</v>
      </c>
      <c r="L16" s="454">
        <f t="shared" si="4"/>
        <v>3660</v>
      </c>
      <c r="M16" s="454">
        <f t="shared" si="5"/>
        <v>1023</v>
      </c>
      <c r="N16" s="454">
        <f t="shared" si="6"/>
        <v>4683</v>
      </c>
      <c r="O16" s="453">
        <v>59</v>
      </c>
      <c r="P16" s="453">
        <v>42</v>
      </c>
      <c r="Q16" s="454">
        <f t="shared" si="7"/>
        <v>101</v>
      </c>
      <c r="R16" s="453">
        <f t="shared" si="8"/>
        <v>3719</v>
      </c>
      <c r="S16" s="453">
        <f t="shared" si="8"/>
        <v>1065</v>
      </c>
      <c r="T16" s="454">
        <f t="shared" si="9"/>
        <v>4784</v>
      </c>
      <c r="V16" s="86"/>
    </row>
    <row r="17" spans="1:22" s="82" customFormat="1" ht="15" customHeight="1">
      <c r="A17" s="447" t="s">
        <v>89</v>
      </c>
      <c r="B17" s="448" t="s">
        <v>100</v>
      </c>
      <c r="C17" s="449">
        <v>27538</v>
      </c>
      <c r="D17" s="449">
        <v>8332</v>
      </c>
      <c r="E17" s="450">
        <f t="shared" si="1"/>
        <v>35870</v>
      </c>
      <c r="F17" s="449">
        <v>358</v>
      </c>
      <c r="G17" s="449">
        <v>9</v>
      </c>
      <c r="H17" s="450">
        <f t="shared" si="2"/>
        <v>367</v>
      </c>
      <c r="I17" s="449">
        <v>12277</v>
      </c>
      <c r="J17" s="449">
        <v>3006</v>
      </c>
      <c r="K17" s="450">
        <f t="shared" si="3"/>
        <v>15283</v>
      </c>
      <c r="L17" s="450">
        <f t="shared" si="4"/>
        <v>40173</v>
      </c>
      <c r="M17" s="450">
        <f t="shared" si="5"/>
        <v>11347</v>
      </c>
      <c r="N17" s="450">
        <f t="shared" si="6"/>
        <v>51520</v>
      </c>
      <c r="O17" s="449">
        <v>663</v>
      </c>
      <c r="P17" s="449">
        <v>804</v>
      </c>
      <c r="Q17" s="450">
        <f t="shared" si="7"/>
        <v>1467</v>
      </c>
      <c r="R17" s="449">
        <f t="shared" si="8"/>
        <v>40836</v>
      </c>
      <c r="S17" s="449">
        <f t="shared" si="8"/>
        <v>12151</v>
      </c>
      <c r="T17" s="450">
        <f t="shared" si="9"/>
        <v>52987</v>
      </c>
      <c r="V17" s="86"/>
    </row>
    <row r="18" spans="1:22" s="82" customFormat="1" ht="15" customHeight="1">
      <c r="A18" s="451" t="s">
        <v>328</v>
      </c>
      <c r="B18" s="452" t="s">
        <v>101</v>
      </c>
      <c r="C18" s="453">
        <v>24886</v>
      </c>
      <c r="D18" s="453">
        <v>9756</v>
      </c>
      <c r="E18" s="454">
        <f t="shared" si="1"/>
        <v>34642</v>
      </c>
      <c r="F18" s="453">
        <v>589</v>
      </c>
      <c r="G18" s="453">
        <v>35</v>
      </c>
      <c r="H18" s="454">
        <f t="shared" si="2"/>
        <v>624</v>
      </c>
      <c r="I18" s="453">
        <v>12319</v>
      </c>
      <c r="J18" s="453">
        <v>4395</v>
      </c>
      <c r="K18" s="454">
        <f t="shared" si="3"/>
        <v>16714</v>
      </c>
      <c r="L18" s="454">
        <f t="shared" si="4"/>
        <v>37794</v>
      </c>
      <c r="M18" s="454">
        <f t="shared" si="5"/>
        <v>14186</v>
      </c>
      <c r="N18" s="454">
        <f t="shared" si="6"/>
        <v>51980</v>
      </c>
      <c r="O18" s="453">
        <v>663</v>
      </c>
      <c r="P18" s="453">
        <v>1095</v>
      </c>
      <c r="Q18" s="454">
        <f t="shared" si="7"/>
        <v>1758</v>
      </c>
      <c r="R18" s="453">
        <f t="shared" si="8"/>
        <v>38457</v>
      </c>
      <c r="S18" s="453">
        <f t="shared" si="8"/>
        <v>15281</v>
      </c>
      <c r="T18" s="454">
        <f t="shared" si="9"/>
        <v>53738</v>
      </c>
      <c r="V18" s="86"/>
    </row>
    <row r="19" spans="1:22" s="82" customFormat="1" ht="15" customHeight="1">
      <c r="A19" s="447" t="s">
        <v>329</v>
      </c>
      <c r="B19" s="448" t="s">
        <v>102</v>
      </c>
      <c r="C19" s="449">
        <v>2749</v>
      </c>
      <c r="D19" s="449">
        <v>975</v>
      </c>
      <c r="E19" s="450">
        <f t="shared" si="1"/>
        <v>3724</v>
      </c>
      <c r="F19" s="449">
        <v>108</v>
      </c>
      <c r="G19" s="449">
        <v>7</v>
      </c>
      <c r="H19" s="450">
        <f t="shared" si="2"/>
        <v>115</v>
      </c>
      <c r="I19" s="449">
        <v>1312</v>
      </c>
      <c r="J19" s="449">
        <v>373</v>
      </c>
      <c r="K19" s="450">
        <f t="shared" si="3"/>
        <v>1685</v>
      </c>
      <c r="L19" s="450">
        <f t="shared" si="4"/>
        <v>4169</v>
      </c>
      <c r="M19" s="450">
        <f t="shared" si="5"/>
        <v>1355</v>
      </c>
      <c r="N19" s="450">
        <f t="shared" si="6"/>
        <v>5524</v>
      </c>
      <c r="O19" s="449">
        <v>63</v>
      </c>
      <c r="P19" s="449">
        <v>126</v>
      </c>
      <c r="Q19" s="450">
        <f t="shared" si="7"/>
        <v>189</v>
      </c>
      <c r="R19" s="449">
        <f t="shared" si="8"/>
        <v>4232</v>
      </c>
      <c r="S19" s="449">
        <f t="shared" si="8"/>
        <v>1481</v>
      </c>
      <c r="T19" s="450">
        <f t="shared" si="9"/>
        <v>5713</v>
      </c>
      <c r="V19" s="86"/>
    </row>
    <row r="20" spans="1:22" s="82" customFormat="1" ht="15" customHeight="1">
      <c r="A20" s="451" t="s">
        <v>330</v>
      </c>
      <c r="B20" s="452" t="s">
        <v>103</v>
      </c>
      <c r="C20" s="453">
        <v>3162</v>
      </c>
      <c r="D20" s="453">
        <v>490</v>
      </c>
      <c r="E20" s="454">
        <f t="shared" si="1"/>
        <v>3652</v>
      </c>
      <c r="F20" s="453">
        <v>271</v>
      </c>
      <c r="G20" s="453">
        <v>4</v>
      </c>
      <c r="H20" s="454">
        <f t="shared" si="2"/>
        <v>275</v>
      </c>
      <c r="I20" s="453">
        <v>427</v>
      </c>
      <c r="J20" s="453">
        <v>27</v>
      </c>
      <c r="K20" s="454">
        <f t="shared" si="3"/>
        <v>454</v>
      </c>
      <c r="L20" s="454">
        <f t="shared" si="4"/>
        <v>3860</v>
      </c>
      <c r="M20" s="454">
        <f t="shared" si="5"/>
        <v>521</v>
      </c>
      <c r="N20" s="454">
        <f t="shared" si="6"/>
        <v>4381</v>
      </c>
      <c r="O20" s="453">
        <v>62</v>
      </c>
      <c r="P20" s="453">
        <v>26</v>
      </c>
      <c r="Q20" s="454">
        <f t="shared" si="7"/>
        <v>88</v>
      </c>
      <c r="R20" s="453">
        <f t="shared" si="8"/>
        <v>3922</v>
      </c>
      <c r="S20" s="453">
        <f t="shared" si="8"/>
        <v>547</v>
      </c>
      <c r="T20" s="454">
        <f t="shared" si="9"/>
        <v>4469</v>
      </c>
      <c r="V20" s="86"/>
    </row>
    <row r="21" spans="1:22" s="82" customFormat="1" ht="15" customHeight="1">
      <c r="A21" s="447" t="s">
        <v>331</v>
      </c>
      <c r="B21" s="448" t="s">
        <v>104</v>
      </c>
      <c r="C21" s="449">
        <v>4558</v>
      </c>
      <c r="D21" s="449">
        <v>523</v>
      </c>
      <c r="E21" s="450">
        <f t="shared" si="1"/>
        <v>5081</v>
      </c>
      <c r="F21" s="449">
        <v>317</v>
      </c>
      <c r="G21" s="449"/>
      <c r="H21" s="450">
        <f t="shared" si="2"/>
        <v>317</v>
      </c>
      <c r="I21" s="449">
        <v>1794</v>
      </c>
      <c r="J21" s="449">
        <v>188</v>
      </c>
      <c r="K21" s="450">
        <f t="shared" si="3"/>
        <v>1982</v>
      </c>
      <c r="L21" s="450">
        <f t="shared" si="4"/>
        <v>6669</v>
      </c>
      <c r="M21" s="450">
        <f t="shared" si="5"/>
        <v>711</v>
      </c>
      <c r="N21" s="450">
        <f t="shared" si="6"/>
        <v>7380</v>
      </c>
      <c r="O21" s="449">
        <v>70</v>
      </c>
      <c r="P21" s="449">
        <v>16</v>
      </c>
      <c r="Q21" s="450">
        <f t="shared" si="7"/>
        <v>86</v>
      </c>
      <c r="R21" s="449">
        <f t="shared" si="8"/>
        <v>6739</v>
      </c>
      <c r="S21" s="449">
        <f t="shared" si="8"/>
        <v>727</v>
      </c>
      <c r="T21" s="450">
        <f t="shared" si="9"/>
        <v>7466</v>
      </c>
      <c r="V21" s="86"/>
    </row>
    <row r="22" spans="1:22" s="82" customFormat="1" ht="15" customHeight="1">
      <c r="A22" s="451" t="s">
        <v>332</v>
      </c>
      <c r="B22" s="452" t="s">
        <v>105</v>
      </c>
      <c r="C22" s="453">
        <v>5100</v>
      </c>
      <c r="D22" s="453">
        <v>1773</v>
      </c>
      <c r="E22" s="454">
        <f t="shared" si="1"/>
        <v>6873</v>
      </c>
      <c r="F22" s="453">
        <v>215</v>
      </c>
      <c r="G22" s="453">
        <v>2</v>
      </c>
      <c r="H22" s="454">
        <f t="shared" si="2"/>
        <v>217</v>
      </c>
      <c r="I22" s="453">
        <v>1807</v>
      </c>
      <c r="J22" s="453">
        <v>841</v>
      </c>
      <c r="K22" s="454">
        <f t="shared" si="3"/>
        <v>2648</v>
      </c>
      <c r="L22" s="454">
        <f t="shared" si="4"/>
        <v>7122</v>
      </c>
      <c r="M22" s="454">
        <f t="shared" si="5"/>
        <v>2616</v>
      </c>
      <c r="N22" s="454">
        <f t="shared" si="6"/>
        <v>9738</v>
      </c>
      <c r="O22" s="453">
        <v>130</v>
      </c>
      <c r="P22" s="453">
        <v>244</v>
      </c>
      <c r="Q22" s="454">
        <f t="shared" si="7"/>
        <v>374</v>
      </c>
      <c r="R22" s="453">
        <f t="shared" si="8"/>
        <v>7252</v>
      </c>
      <c r="S22" s="453">
        <f t="shared" si="8"/>
        <v>2860</v>
      </c>
      <c r="T22" s="454">
        <f t="shared" si="9"/>
        <v>10112</v>
      </c>
      <c r="V22" s="86"/>
    </row>
    <row r="23" spans="1:22" s="82" customFormat="1" ht="15" customHeight="1">
      <c r="A23" s="447" t="s">
        <v>333</v>
      </c>
      <c r="B23" s="448" t="s">
        <v>106</v>
      </c>
      <c r="C23" s="449">
        <v>6071</v>
      </c>
      <c r="D23" s="449">
        <v>2325</v>
      </c>
      <c r="E23" s="450">
        <f t="shared" si="1"/>
        <v>8396</v>
      </c>
      <c r="F23" s="449">
        <v>173</v>
      </c>
      <c r="G23" s="449">
        <v>5</v>
      </c>
      <c r="H23" s="450">
        <f t="shared" si="2"/>
        <v>178</v>
      </c>
      <c r="I23" s="449">
        <v>3495</v>
      </c>
      <c r="J23" s="449">
        <v>2178</v>
      </c>
      <c r="K23" s="450">
        <f t="shared" si="3"/>
        <v>5673</v>
      </c>
      <c r="L23" s="450">
        <f t="shared" si="4"/>
        <v>9739</v>
      </c>
      <c r="M23" s="450">
        <f t="shared" si="5"/>
        <v>4508</v>
      </c>
      <c r="N23" s="450">
        <f t="shared" si="6"/>
        <v>14247</v>
      </c>
      <c r="O23" s="449">
        <v>119</v>
      </c>
      <c r="P23" s="449">
        <v>185</v>
      </c>
      <c r="Q23" s="450">
        <f t="shared" si="7"/>
        <v>304</v>
      </c>
      <c r="R23" s="449">
        <f t="shared" si="8"/>
        <v>9858</v>
      </c>
      <c r="S23" s="449">
        <f t="shared" si="8"/>
        <v>4693</v>
      </c>
      <c r="T23" s="450">
        <f t="shared" si="9"/>
        <v>14551</v>
      </c>
      <c r="V23" s="86"/>
    </row>
    <row r="24" spans="1:22" s="82" customFormat="1" ht="15" customHeight="1">
      <c r="A24" s="451" t="s">
        <v>334</v>
      </c>
      <c r="B24" s="452" t="s">
        <v>107</v>
      </c>
      <c r="C24" s="453">
        <v>66062</v>
      </c>
      <c r="D24" s="453">
        <v>20612</v>
      </c>
      <c r="E24" s="454">
        <f t="shared" si="1"/>
        <v>86674</v>
      </c>
      <c r="F24" s="453">
        <v>419</v>
      </c>
      <c r="G24" s="453">
        <v>31</v>
      </c>
      <c r="H24" s="454">
        <f t="shared" si="2"/>
        <v>450</v>
      </c>
      <c r="I24" s="453">
        <v>11335</v>
      </c>
      <c r="J24" s="453">
        <v>2842</v>
      </c>
      <c r="K24" s="454">
        <f t="shared" si="3"/>
        <v>14177</v>
      </c>
      <c r="L24" s="454">
        <f t="shared" si="4"/>
        <v>77816</v>
      </c>
      <c r="M24" s="454">
        <f t="shared" si="5"/>
        <v>23485</v>
      </c>
      <c r="N24" s="454">
        <f t="shared" si="6"/>
        <v>101301</v>
      </c>
      <c r="O24" s="453">
        <v>2558</v>
      </c>
      <c r="P24" s="453">
        <v>4619</v>
      </c>
      <c r="Q24" s="454">
        <f t="shared" si="7"/>
        <v>7177</v>
      </c>
      <c r="R24" s="453">
        <f t="shared" si="8"/>
        <v>80374</v>
      </c>
      <c r="S24" s="453">
        <f t="shared" si="8"/>
        <v>28104</v>
      </c>
      <c r="T24" s="454">
        <f t="shared" si="9"/>
        <v>108478</v>
      </c>
      <c r="V24" s="86"/>
    </row>
    <row r="25" spans="1:22" s="82" customFormat="1" ht="15" customHeight="1">
      <c r="A25" s="447" t="s">
        <v>335</v>
      </c>
      <c r="B25" s="448" t="s">
        <v>108</v>
      </c>
      <c r="C25" s="449">
        <v>11398</v>
      </c>
      <c r="D25" s="449">
        <v>4725</v>
      </c>
      <c r="E25" s="450">
        <f t="shared" si="1"/>
        <v>16123</v>
      </c>
      <c r="F25" s="449">
        <v>299</v>
      </c>
      <c r="G25" s="449">
        <v>5</v>
      </c>
      <c r="H25" s="450">
        <f t="shared" si="2"/>
        <v>304</v>
      </c>
      <c r="I25" s="449">
        <v>5994</v>
      </c>
      <c r="J25" s="449">
        <v>2705</v>
      </c>
      <c r="K25" s="450">
        <f t="shared" si="3"/>
        <v>8699</v>
      </c>
      <c r="L25" s="450">
        <f t="shared" si="4"/>
        <v>17691</v>
      </c>
      <c r="M25" s="450">
        <f t="shared" si="5"/>
        <v>7435</v>
      </c>
      <c r="N25" s="450">
        <f t="shared" si="6"/>
        <v>25126</v>
      </c>
      <c r="O25" s="449">
        <v>307</v>
      </c>
      <c r="P25" s="449">
        <v>669</v>
      </c>
      <c r="Q25" s="450">
        <f t="shared" si="7"/>
        <v>976</v>
      </c>
      <c r="R25" s="449">
        <f t="shared" si="8"/>
        <v>17998</v>
      </c>
      <c r="S25" s="449">
        <f t="shared" si="8"/>
        <v>8104</v>
      </c>
      <c r="T25" s="450">
        <f t="shared" si="9"/>
        <v>26102</v>
      </c>
      <c r="V25" s="86"/>
    </row>
    <row r="26" spans="1:22" s="82" customFormat="1" ht="15" customHeight="1">
      <c r="A26" s="451" t="s">
        <v>336</v>
      </c>
      <c r="B26" s="452" t="s">
        <v>109</v>
      </c>
      <c r="C26" s="453">
        <v>2131</v>
      </c>
      <c r="D26" s="453">
        <v>518</v>
      </c>
      <c r="E26" s="454">
        <f t="shared" si="1"/>
        <v>2649</v>
      </c>
      <c r="F26" s="453">
        <v>184</v>
      </c>
      <c r="G26" s="453">
        <v>6</v>
      </c>
      <c r="H26" s="454">
        <f t="shared" si="2"/>
        <v>190</v>
      </c>
      <c r="I26" s="453">
        <v>2226</v>
      </c>
      <c r="J26" s="453">
        <v>404</v>
      </c>
      <c r="K26" s="454">
        <f t="shared" si="3"/>
        <v>2630</v>
      </c>
      <c r="L26" s="454">
        <f t="shared" si="4"/>
        <v>4541</v>
      </c>
      <c r="M26" s="454">
        <f t="shared" si="5"/>
        <v>928</v>
      </c>
      <c r="N26" s="454">
        <f t="shared" si="6"/>
        <v>5469</v>
      </c>
      <c r="O26" s="453">
        <v>91</v>
      </c>
      <c r="P26" s="453">
        <v>62</v>
      </c>
      <c r="Q26" s="454">
        <f t="shared" si="7"/>
        <v>153</v>
      </c>
      <c r="R26" s="453">
        <f t="shared" si="8"/>
        <v>4632</v>
      </c>
      <c r="S26" s="453">
        <f t="shared" si="8"/>
        <v>990</v>
      </c>
      <c r="T26" s="454">
        <f t="shared" si="9"/>
        <v>5622</v>
      </c>
      <c r="V26" s="86"/>
    </row>
    <row r="27" spans="1:22" s="82" customFormat="1" ht="15" customHeight="1">
      <c r="A27" s="447" t="s">
        <v>337</v>
      </c>
      <c r="B27" s="448" t="s">
        <v>110</v>
      </c>
      <c r="C27" s="449">
        <v>8609</v>
      </c>
      <c r="D27" s="449">
        <v>2640</v>
      </c>
      <c r="E27" s="450">
        <f t="shared" si="1"/>
        <v>11249</v>
      </c>
      <c r="F27" s="449">
        <v>473</v>
      </c>
      <c r="G27" s="449">
        <v>5</v>
      </c>
      <c r="H27" s="450">
        <f t="shared" si="2"/>
        <v>478</v>
      </c>
      <c r="I27" s="449">
        <v>3755</v>
      </c>
      <c r="J27" s="449">
        <v>1350</v>
      </c>
      <c r="K27" s="450">
        <f t="shared" si="3"/>
        <v>5105</v>
      </c>
      <c r="L27" s="450">
        <f t="shared" si="4"/>
        <v>12837</v>
      </c>
      <c r="M27" s="450">
        <f t="shared" si="5"/>
        <v>3995</v>
      </c>
      <c r="N27" s="450">
        <f t="shared" si="6"/>
        <v>16832</v>
      </c>
      <c r="O27" s="449">
        <v>203</v>
      </c>
      <c r="P27" s="449">
        <v>430</v>
      </c>
      <c r="Q27" s="450">
        <f t="shared" si="7"/>
        <v>633</v>
      </c>
      <c r="R27" s="449">
        <f t="shared" si="8"/>
        <v>13040</v>
      </c>
      <c r="S27" s="449">
        <f t="shared" si="8"/>
        <v>4425</v>
      </c>
      <c r="T27" s="450">
        <f t="shared" si="9"/>
        <v>17465</v>
      </c>
      <c r="V27" s="86"/>
    </row>
    <row r="28" spans="1:22" s="82" customFormat="1" ht="15" customHeight="1">
      <c r="A28" s="451" t="s">
        <v>338</v>
      </c>
      <c r="B28" s="452" t="s">
        <v>111</v>
      </c>
      <c r="C28" s="453">
        <v>26485</v>
      </c>
      <c r="D28" s="453">
        <v>9364</v>
      </c>
      <c r="E28" s="454">
        <f t="shared" si="1"/>
        <v>35849</v>
      </c>
      <c r="F28" s="453">
        <v>346</v>
      </c>
      <c r="G28" s="453">
        <v>14</v>
      </c>
      <c r="H28" s="454">
        <f t="shared" si="2"/>
        <v>360</v>
      </c>
      <c r="I28" s="453">
        <v>8197</v>
      </c>
      <c r="J28" s="453">
        <v>4105</v>
      </c>
      <c r="K28" s="454">
        <f t="shared" si="3"/>
        <v>12302</v>
      </c>
      <c r="L28" s="454">
        <f t="shared" si="4"/>
        <v>35028</v>
      </c>
      <c r="M28" s="454">
        <f t="shared" si="5"/>
        <v>13483</v>
      </c>
      <c r="N28" s="454">
        <f t="shared" si="6"/>
        <v>48511</v>
      </c>
      <c r="O28" s="453">
        <v>454</v>
      </c>
      <c r="P28" s="453">
        <v>1158</v>
      </c>
      <c r="Q28" s="454">
        <f t="shared" si="7"/>
        <v>1612</v>
      </c>
      <c r="R28" s="453">
        <f t="shared" si="8"/>
        <v>35482</v>
      </c>
      <c r="S28" s="453">
        <f t="shared" si="8"/>
        <v>14641</v>
      </c>
      <c r="T28" s="454">
        <f t="shared" si="9"/>
        <v>50123</v>
      </c>
      <c r="V28" s="86"/>
    </row>
    <row r="29" spans="1:22" s="82" customFormat="1" ht="15" customHeight="1">
      <c r="A29" s="447" t="s">
        <v>339</v>
      </c>
      <c r="B29" s="448" t="s">
        <v>112</v>
      </c>
      <c r="C29" s="449">
        <v>19139</v>
      </c>
      <c r="D29" s="449">
        <v>3172</v>
      </c>
      <c r="E29" s="450">
        <f t="shared" si="1"/>
        <v>22311</v>
      </c>
      <c r="F29" s="449">
        <v>660</v>
      </c>
      <c r="G29" s="449">
        <v>5</v>
      </c>
      <c r="H29" s="450">
        <f t="shared" si="2"/>
        <v>665</v>
      </c>
      <c r="I29" s="449">
        <v>5090</v>
      </c>
      <c r="J29" s="449">
        <v>642</v>
      </c>
      <c r="K29" s="450">
        <f t="shared" si="3"/>
        <v>5732</v>
      </c>
      <c r="L29" s="450">
        <f t="shared" si="4"/>
        <v>24889</v>
      </c>
      <c r="M29" s="450">
        <f t="shared" si="5"/>
        <v>3819</v>
      </c>
      <c r="N29" s="450">
        <f t="shared" si="6"/>
        <v>28708</v>
      </c>
      <c r="O29" s="449">
        <v>483</v>
      </c>
      <c r="P29" s="449">
        <v>212</v>
      </c>
      <c r="Q29" s="450">
        <f t="shared" si="7"/>
        <v>695</v>
      </c>
      <c r="R29" s="449">
        <f t="shared" si="8"/>
        <v>25372</v>
      </c>
      <c r="S29" s="449">
        <f t="shared" si="8"/>
        <v>4031</v>
      </c>
      <c r="T29" s="450">
        <f t="shared" si="9"/>
        <v>29403</v>
      </c>
      <c r="V29" s="86"/>
    </row>
    <row r="30" spans="1:22" s="82" customFormat="1" ht="15" customHeight="1">
      <c r="A30" s="451" t="s">
        <v>340</v>
      </c>
      <c r="B30" s="452" t="s">
        <v>113</v>
      </c>
      <c r="C30" s="453">
        <v>8242</v>
      </c>
      <c r="D30" s="453">
        <v>2653</v>
      </c>
      <c r="E30" s="454">
        <f t="shared" si="1"/>
        <v>10895</v>
      </c>
      <c r="F30" s="453">
        <v>162</v>
      </c>
      <c r="G30" s="453">
        <v>4</v>
      </c>
      <c r="H30" s="454">
        <f t="shared" si="2"/>
        <v>166</v>
      </c>
      <c r="I30" s="453">
        <v>5064</v>
      </c>
      <c r="J30" s="453">
        <v>1363</v>
      </c>
      <c r="K30" s="454">
        <f t="shared" si="3"/>
        <v>6427</v>
      </c>
      <c r="L30" s="454">
        <f t="shared" si="4"/>
        <v>13468</v>
      </c>
      <c r="M30" s="454">
        <f t="shared" si="5"/>
        <v>4020</v>
      </c>
      <c r="N30" s="454">
        <f t="shared" si="6"/>
        <v>17488</v>
      </c>
      <c r="O30" s="453">
        <v>218</v>
      </c>
      <c r="P30" s="453">
        <v>365</v>
      </c>
      <c r="Q30" s="454">
        <f t="shared" si="7"/>
        <v>583</v>
      </c>
      <c r="R30" s="453">
        <f t="shared" si="8"/>
        <v>13686</v>
      </c>
      <c r="S30" s="453">
        <f t="shared" si="8"/>
        <v>4385</v>
      </c>
      <c r="T30" s="454">
        <f t="shared" si="9"/>
        <v>18071</v>
      </c>
      <c r="V30" s="86"/>
    </row>
    <row r="31" spans="1:22" s="82" customFormat="1" ht="15" customHeight="1">
      <c r="A31" s="447" t="s">
        <v>341</v>
      </c>
      <c r="B31" s="448" t="s">
        <v>114</v>
      </c>
      <c r="C31" s="449">
        <v>7843</v>
      </c>
      <c r="D31" s="449">
        <v>1689</v>
      </c>
      <c r="E31" s="450">
        <f t="shared" si="1"/>
        <v>9532</v>
      </c>
      <c r="F31" s="449">
        <v>443</v>
      </c>
      <c r="G31" s="449">
        <v>7</v>
      </c>
      <c r="H31" s="450">
        <f t="shared" si="2"/>
        <v>450</v>
      </c>
      <c r="I31" s="449">
        <v>2996</v>
      </c>
      <c r="J31" s="449">
        <v>515</v>
      </c>
      <c r="K31" s="450">
        <f t="shared" si="3"/>
        <v>3511</v>
      </c>
      <c r="L31" s="450">
        <f t="shared" si="4"/>
        <v>11282</v>
      </c>
      <c r="M31" s="450">
        <f t="shared" si="5"/>
        <v>2211</v>
      </c>
      <c r="N31" s="450">
        <f t="shared" si="6"/>
        <v>13493</v>
      </c>
      <c r="O31" s="449">
        <v>204</v>
      </c>
      <c r="P31" s="449">
        <v>96</v>
      </c>
      <c r="Q31" s="450">
        <f t="shared" si="7"/>
        <v>300</v>
      </c>
      <c r="R31" s="449">
        <f t="shared" si="8"/>
        <v>11486</v>
      </c>
      <c r="S31" s="449">
        <f t="shared" si="8"/>
        <v>2307</v>
      </c>
      <c r="T31" s="450">
        <f t="shared" si="9"/>
        <v>13793</v>
      </c>
      <c r="V31" s="86"/>
    </row>
    <row r="32" spans="1:22" s="82" customFormat="1" ht="15" customHeight="1">
      <c r="A32" s="451" t="s">
        <v>342</v>
      </c>
      <c r="B32" s="452" t="s">
        <v>115</v>
      </c>
      <c r="C32" s="453">
        <v>3471</v>
      </c>
      <c r="D32" s="453">
        <v>812</v>
      </c>
      <c r="E32" s="454">
        <f t="shared" si="1"/>
        <v>4283</v>
      </c>
      <c r="F32" s="453">
        <v>355</v>
      </c>
      <c r="G32" s="453">
        <v>8</v>
      </c>
      <c r="H32" s="454">
        <f t="shared" si="2"/>
        <v>363</v>
      </c>
      <c r="I32" s="453">
        <v>2338</v>
      </c>
      <c r="J32" s="453">
        <v>436</v>
      </c>
      <c r="K32" s="454">
        <f t="shared" si="3"/>
        <v>2774</v>
      </c>
      <c r="L32" s="454">
        <f t="shared" si="4"/>
        <v>6164</v>
      </c>
      <c r="M32" s="454">
        <f t="shared" si="5"/>
        <v>1256</v>
      </c>
      <c r="N32" s="454">
        <f t="shared" si="6"/>
        <v>7420</v>
      </c>
      <c r="O32" s="453">
        <v>124</v>
      </c>
      <c r="P32" s="453">
        <v>127</v>
      </c>
      <c r="Q32" s="454">
        <f t="shared" si="7"/>
        <v>251</v>
      </c>
      <c r="R32" s="453">
        <f t="shared" si="8"/>
        <v>6288</v>
      </c>
      <c r="S32" s="453">
        <f t="shared" si="8"/>
        <v>1383</v>
      </c>
      <c r="T32" s="454">
        <f t="shared" si="9"/>
        <v>7671</v>
      </c>
      <c r="V32" s="86"/>
    </row>
    <row r="33" spans="1:22" s="82" customFormat="1" ht="15" customHeight="1">
      <c r="A33" s="447" t="s">
        <v>343</v>
      </c>
      <c r="B33" s="448" t="s">
        <v>116</v>
      </c>
      <c r="C33" s="449">
        <v>10550</v>
      </c>
      <c r="D33" s="449">
        <v>1837</v>
      </c>
      <c r="E33" s="450">
        <f t="shared" si="1"/>
        <v>12387</v>
      </c>
      <c r="F33" s="449">
        <v>828</v>
      </c>
      <c r="G33" s="449">
        <v>7</v>
      </c>
      <c r="H33" s="450">
        <f t="shared" si="2"/>
        <v>835</v>
      </c>
      <c r="I33" s="449">
        <v>4925</v>
      </c>
      <c r="J33" s="449">
        <v>430</v>
      </c>
      <c r="K33" s="450">
        <f t="shared" si="3"/>
        <v>5355</v>
      </c>
      <c r="L33" s="450">
        <f t="shared" si="4"/>
        <v>16303</v>
      </c>
      <c r="M33" s="450">
        <f t="shared" si="5"/>
        <v>2274</v>
      </c>
      <c r="N33" s="450">
        <f t="shared" si="6"/>
        <v>18577</v>
      </c>
      <c r="O33" s="449">
        <v>319</v>
      </c>
      <c r="P33" s="449">
        <v>124</v>
      </c>
      <c r="Q33" s="450">
        <f t="shared" si="7"/>
        <v>443</v>
      </c>
      <c r="R33" s="449">
        <f t="shared" si="8"/>
        <v>16622</v>
      </c>
      <c r="S33" s="449">
        <f t="shared" si="8"/>
        <v>2398</v>
      </c>
      <c r="T33" s="450">
        <f t="shared" si="9"/>
        <v>19020</v>
      </c>
      <c r="V33" s="86"/>
    </row>
    <row r="34" spans="1:22" s="82" customFormat="1" ht="15" customHeight="1">
      <c r="A34" s="451" t="s">
        <v>344</v>
      </c>
      <c r="B34" s="452" t="s">
        <v>117</v>
      </c>
      <c r="C34" s="453">
        <v>13679</v>
      </c>
      <c r="D34" s="453">
        <v>5232</v>
      </c>
      <c r="E34" s="454">
        <f t="shared" si="1"/>
        <v>18911</v>
      </c>
      <c r="F34" s="453">
        <v>231</v>
      </c>
      <c r="G34" s="453">
        <v>20</v>
      </c>
      <c r="H34" s="454">
        <f t="shared" si="2"/>
        <v>251</v>
      </c>
      <c r="I34" s="453">
        <v>5166</v>
      </c>
      <c r="J34" s="453">
        <v>1272</v>
      </c>
      <c r="K34" s="454">
        <f t="shared" si="3"/>
        <v>6438</v>
      </c>
      <c r="L34" s="454">
        <f t="shared" si="4"/>
        <v>19076</v>
      </c>
      <c r="M34" s="454">
        <f t="shared" si="5"/>
        <v>6524</v>
      </c>
      <c r="N34" s="454">
        <f t="shared" si="6"/>
        <v>25600</v>
      </c>
      <c r="O34" s="453">
        <v>427</v>
      </c>
      <c r="P34" s="453">
        <v>791</v>
      </c>
      <c r="Q34" s="454">
        <f t="shared" si="7"/>
        <v>1218</v>
      </c>
      <c r="R34" s="453">
        <f t="shared" si="8"/>
        <v>19503</v>
      </c>
      <c r="S34" s="453">
        <f t="shared" si="8"/>
        <v>7315</v>
      </c>
      <c r="T34" s="454">
        <f t="shared" si="9"/>
        <v>26818</v>
      </c>
      <c r="V34" s="86"/>
    </row>
    <row r="35" spans="1:22" s="82" customFormat="1" ht="15" customHeight="1">
      <c r="A35" s="447" t="s">
        <v>345</v>
      </c>
      <c r="B35" s="448" t="s">
        <v>118</v>
      </c>
      <c r="C35" s="449">
        <v>43928</v>
      </c>
      <c r="D35" s="449">
        <v>8101</v>
      </c>
      <c r="E35" s="450">
        <f t="shared" si="1"/>
        <v>52029</v>
      </c>
      <c r="F35" s="449">
        <v>439</v>
      </c>
      <c r="G35" s="449">
        <v>8</v>
      </c>
      <c r="H35" s="450">
        <f t="shared" si="2"/>
        <v>447</v>
      </c>
      <c r="I35" s="449">
        <v>11089</v>
      </c>
      <c r="J35" s="449">
        <v>1632</v>
      </c>
      <c r="K35" s="450">
        <f t="shared" si="3"/>
        <v>12721</v>
      </c>
      <c r="L35" s="450">
        <f t="shared" si="4"/>
        <v>55456</v>
      </c>
      <c r="M35" s="450">
        <f t="shared" si="5"/>
        <v>9741</v>
      </c>
      <c r="N35" s="450">
        <f t="shared" si="6"/>
        <v>65197</v>
      </c>
      <c r="O35" s="449">
        <v>1255</v>
      </c>
      <c r="P35" s="449">
        <v>666</v>
      </c>
      <c r="Q35" s="450">
        <f t="shared" si="7"/>
        <v>1921</v>
      </c>
      <c r="R35" s="449">
        <f t="shared" si="8"/>
        <v>56711</v>
      </c>
      <c r="S35" s="449">
        <f t="shared" si="8"/>
        <v>10407</v>
      </c>
      <c r="T35" s="450">
        <f t="shared" si="9"/>
        <v>67118</v>
      </c>
      <c r="V35" s="86"/>
    </row>
    <row r="36" spans="1:22" s="82" customFormat="1" ht="15" customHeight="1">
      <c r="A36" s="451" t="s">
        <v>346</v>
      </c>
      <c r="B36" s="452" t="s">
        <v>168</v>
      </c>
      <c r="C36" s="453">
        <v>7130</v>
      </c>
      <c r="D36" s="453">
        <v>2140</v>
      </c>
      <c r="E36" s="454">
        <f t="shared" si="1"/>
        <v>9270</v>
      </c>
      <c r="F36" s="453">
        <v>324</v>
      </c>
      <c r="G36" s="453">
        <v>2</v>
      </c>
      <c r="H36" s="454">
        <f t="shared" si="2"/>
        <v>326</v>
      </c>
      <c r="I36" s="453">
        <v>3374</v>
      </c>
      <c r="J36" s="453">
        <v>1724</v>
      </c>
      <c r="K36" s="454">
        <f t="shared" si="3"/>
        <v>5098</v>
      </c>
      <c r="L36" s="454">
        <f t="shared" si="4"/>
        <v>10828</v>
      </c>
      <c r="M36" s="454">
        <f t="shared" si="5"/>
        <v>3866</v>
      </c>
      <c r="N36" s="454">
        <f t="shared" si="6"/>
        <v>14694</v>
      </c>
      <c r="O36" s="453">
        <v>168</v>
      </c>
      <c r="P36" s="453">
        <v>196</v>
      </c>
      <c r="Q36" s="454">
        <f t="shared" si="7"/>
        <v>364</v>
      </c>
      <c r="R36" s="453">
        <f t="shared" si="8"/>
        <v>10996</v>
      </c>
      <c r="S36" s="453">
        <f t="shared" si="8"/>
        <v>4062</v>
      </c>
      <c r="T36" s="454">
        <f t="shared" si="9"/>
        <v>15058</v>
      </c>
      <c r="V36" s="86"/>
    </row>
    <row r="37" spans="1:22" s="82" customFormat="1" ht="15" customHeight="1">
      <c r="A37" s="447" t="s">
        <v>347</v>
      </c>
      <c r="B37" s="448" t="s">
        <v>119</v>
      </c>
      <c r="C37" s="449">
        <v>1803</v>
      </c>
      <c r="D37" s="449">
        <v>452</v>
      </c>
      <c r="E37" s="450">
        <f t="shared" si="1"/>
        <v>2255</v>
      </c>
      <c r="F37" s="449">
        <v>173</v>
      </c>
      <c r="G37" s="449">
        <v>4</v>
      </c>
      <c r="H37" s="450">
        <f t="shared" si="2"/>
        <v>177</v>
      </c>
      <c r="I37" s="449">
        <v>1202</v>
      </c>
      <c r="J37" s="449">
        <v>414</v>
      </c>
      <c r="K37" s="450">
        <f t="shared" si="3"/>
        <v>1616</v>
      </c>
      <c r="L37" s="450">
        <f t="shared" si="4"/>
        <v>3178</v>
      </c>
      <c r="M37" s="450">
        <f t="shared" si="5"/>
        <v>870</v>
      </c>
      <c r="N37" s="450">
        <f t="shared" si="6"/>
        <v>4048</v>
      </c>
      <c r="O37" s="449">
        <v>35</v>
      </c>
      <c r="P37" s="449">
        <v>21</v>
      </c>
      <c r="Q37" s="450">
        <f t="shared" si="7"/>
        <v>56</v>
      </c>
      <c r="R37" s="449">
        <f t="shared" si="8"/>
        <v>3213</v>
      </c>
      <c r="S37" s="449">
        <f t="shared" si="8"/>
        <v>891</v>
      </c>
      <c r="T37" s="450">
        <f t="shared" si="9"/>
        <v>4104</v>
      </c>
      <c r="V37" s="86"/>
    </row>
    <row r="38" spans="1:22" s="82" customFormat="1" ht="15" customHeight="1">
      <c r="A38" s="451" t="s">
        <v>348</v>
      </c>
      <c r="B38" s="452" t="s">
        <v>120</v>
      </c>
      <c r="C38" s="453">
        <v>3453</v>
      </c>
      <c r="D38" s="453">
        <v>422</v>
      </c>
      <c r="E38" s="454">
        <f t="shared" si="1"/>
        <v>3875</v>
      </c>
      <c r="F38" s="453">
        <v>125</v>
      </c>
      <c r="G38" s="453"/>
      <c r="H38" s="454">
        <f t="shared" si="2"/>
        <v>125</v>
      </c>
      <c r="I38" s="453">
        <v>667</v>
      </c>
      <c r="J38" s="453">
        <v>108</v>
      </c>
      <c r="K38" s="454">
        <f t="shared" si="3"/>
        <v>775</v>
      </c>
      <c r="L38" s="454">
        <f t="shared" si="4"/>
        <v>4245</v>
      </c>
      <c r="M38" s="454">
        <f t="shared" si="5"/>
        <v>530</v>
      </c>
      <c r="N38" s="454">
        <f t="shared" si="6"/>
        <v>4775</v>
      </c>
      <c r="O38" s="453">
        <v>38</v>
      </c>
      <c r="P38" s="453">
        <v>8</v>
      </c>
      <c r="Q38" s="454">
        <f t="shared" si="7"/>
        <v>46</v>
      </c>
      <c r="R38" s="453">
        <f t="shared" si="8"/>
        <v>4283</v>
      </c>
      <c r="S38" s="453">
        <f t="shared" si="8"/>
        <v>538</v>
      </c>
      <c r="T38" s="454">
        <f t="shared" si="9"/>
        <v>4821</v>
      </c>
      <c r="V38" s="86"/>
    </row>
    <row r="39" spans="1:22" s="82" customFormat="1" ht="15" customHeight="1">
      <c r="A39" s="447" t="s">
        <v>349</v>
      </c>
      <c r="B39" s="448" t="s">
        <v>121</v>
      </c>
      <c r="C39" s="449">
        <v>32562</v>
      </c>
      <c r="D39" s="449">
        <v>8503</v>
      </c>
      <c r="E39" s="450">
        <f t="shared" si="1"/>
        <v>41065</v>
      </c>
      <c r="F39" s="449">
        <v>300</v>
      </c>
      <c r="G39" s="449">
        <v>3</v>
      </c>
      <c r="H39" s="450">
        <f t="shared" si="2"/>
        <v>303</v>
      </c>
      <c r="I39" s="449">
        <v>8132</v>
      </c>
      <c r="J39" s="449">
        <v>2229</v>
      </c>
      <c r="K39" s="450">
        <f t="shared" si="3"/>
        <v>10361</v>
      </c>
      <c r="L39" s="450">
        <f t="shared" si="4"/>
        <v>40994</v>
      </c>
      <c r="M39" s="450">
        <f t="shared" si="5"/>
        <v>10735</v>
      </c>
      <c r="N39" s="450">
        <f t="shared" si="6"/>
        <v>51729</v>
      </c>
      <c r="O39" s="449">
        <v>1009</v>
      </c>
      <c r="P39" s="449">
        <v>684</v>
      </c>
      <c r="Q39" s="450">
        <f t="shared" si="7"/>
        <v>1693</v>
      </c>
      <c r="R39" s="449">
        <f t="shared" si="8"/>
        <v>42003</v>
      </c>
      <c r="S39" s="449">
        <f t="shared" si="8"/>
        <v>11419</v>
      </c>
      <c r="T39" s="450">
        <f t="shared" si="9"/>
        <v>53422</v>
      </c>
      <c r="V39" s="86"/>
    </row>
    <row r="40" spans="1:22" s="82" customFormat="1" ht="15" customHeight="1">
      <c r="A40" s="451" t="s">
        <v>350</v>
      </c>
      <c r="B40" s="452" t="s">
        <v>122</v>
      </c>
      <c r="C40" s="453">
        <v>8240</v>
      </c>
      <c r="D40" s="453">
        <v>2705</v>
      </c>
      <c r="E40" s="454">
        <f t="shared" si="1"/>
        <v>10945</v>
      </c>
      <c r="F40" s="453">
        <v>203</v>
      </c>
      <c r="G40" s="453">
        <v>9</v>
      </c>
      <c r="H40" s="454">
        <f t="shared" si="2"/>
        <v>212</v>
      </c>
      <c r="I40" s="453">
        <v>3171</v>
      </c>
      <c r="J40" s="453">
        <v>1476</v>
      </c>
      <c r="K40" s="454">
        <f t="shared" si="3"/>
        <v>4647</v>
      </c>
      <c r="L40" s="454">
        <f t="shared" si="4"/>
        <v>11614</v>
      </c>
      <c r="M40" s="454">
        <f t="shared" si="5"/>
        <v>4190</v>
      </c>
      <c r="N40" s="454">
        <f t="shared" si="6"/>
        <v>15804</v>
      </c>
      <c r="O40" s="453">
        <v>144</v>
      </c>
      <c r="P40" s="453">
        <v>293</v>
      </c>
      <c r="Q40" s="454">
        <f t="shared" si="7"/>
        <v>437</v>
      </c>
      <c r="R40" s="453">
        <f t="shared" si="8"/>
        <v>11758</v>
      </c>
      <c r="S40" s="453">
        <f t="shared" si="8"/>
        <v>4483</v>
      </c>
      <c r="T40" s="454">
        <f t="shared" si="9"/>
        <v>16241</v>
      </c>
      <c r="V40" s="86"/>
    </row>
    <row r="41" spans="1:22" s="82" customFormat="1" ht="15" customHeight="1">
      <c r="A41" s="447" t="s">
        <v>351</v>
      </c>
      <c r="B41" s="448" t="s">
        <v>182</v>
      </c>
      <c r="C41" s="449">
        <v>40174</v>
      </c>
      <c r="D41" s="449">
        <v>11183</v>
      </c>
      <c r="E41" s="450">
        <f t="shared" si="1"/>
        <v>51357</v>
      </c>
      <c r="F41" s="449">
        <v>484</v>
      </c>
      <c r="G41" s="449">
        <v>10</v>
      </c>
      <c r="H41" s="450">
        <f t="shared" si="2"/>
        <v>494</v>
      </c>
      <c r="I41" s="449">
        <v>18254</v>
      </c>
      <c r="J41" s="449">
        <v>3382</v>
      </c>
      <c r="K41" s="450">
        <f t="shared" si="3"/>
        <v>21636</v>
      </c>
      <c r="L41" s="450">
        <f t="shared" si="4"/>
        <v>58912</v>
      </c>
      <c r="M41" s="450">
        <f t="shared" si="5"/>
        <v>14575</v>
      </c>
      <c r="N41" s="450">
        <f t="shared" si="6"/>
        <v>73487</v>
      </c>
      <c r="O41" s="449">
        <v>1012</v>
      </c>
      <c r="P41" s="449">
        <v>845</v>
      </c>
      <c r="Q41" s="450">
        <f t="shared" si="7"/>
        <v>1857</v>
      </c>
      <c r="R41" s="449">
        <f t="shared" si="8"/>
        <v>59924</v>
      </c>
      <c r="S41" s="449">
        <f t="shared" si="8"/>
        <v>15420</v>
      </c>
      <c r="T41" s="450">
        <f t="shared" si="9"/>
        <v>75344</v>
      </c>
      <c r="V41" s="86"/>
    </row>
    <row r="42" spans="1:22" s="82" customFormat="1" ht="15" customHeight="1">
      <c r="A42" s="451" t="s">
        <v>352</v>
      </c>
      <c r="B42" s="452" t="s">
        <v>123</v>
      </c>
      <c r="C42" s="453">
        <v>414769</v>
      </c>
      <c r="D42" s="453">
        <v>116318</v>
      </c>
      <c r="E42" s="454">
        <f t="shared" si="1"/>
        <v>531087</v>
      </c>
      <c r="F42" s="453">
        <v>356</v>
      </c>
      <c r="G42" s="453">
        <v>78</v>
      </c>
      <c r="H42" s="454">
        <f t="shared" si="2"/>
        <v>434</v>
      </c>
      <c r="I42" s="453">
        <v>2614</v>
      </c>
      <c r="J42" s="453">
        <v>982</v>
      </c>
      <c r="K42" s="454">
        <f t="shared" si="3"/>
        <v>3596</v>
      </c>
      <c r="L42" s="454">
        <f t="shared" si="4"/>
        <v>417739</v>
      </c>
      <c r="M42" s="454">
        <f t="shared" si="5"/>
        <v>117378</v>
      </c>
      <c r="N42" s="454">
        <f t="shared" si="6"/>
        <v>535117</v>
      </c>
      <c r="O42" s="453">
        <v>18124</v>
      </c>
      <c r="P42" s="453">
        <v>25596</v>
      </c>
      <c r="Q42" s="454">
        <f t="shared" si="7"/>
        <v>43720</v>
      </c>
      <c r="R42" s="453">
        <f t="shared" si="8"/>
        <v>435863</v>
      </c>
      <c r="S42" s="453">
        <f t="shared" si="8"/>
        <v>142974</v>
      </c>
      <c r="T42" s="454">
        <f t="shared" si="9"/>
        <v>578837</v>
      </c>
      <c r="V42" s="86"/>
    </row>
    <row r="43" spans="1:22" s="82" customFormat="1" ht="15" customHeight="1">
      <c r="A43" s="447" t="s">
        <v>353</v>
      </c>
      <c r="B43" s="448" t="s">
        <v>124</v>
      </c>
      <c r="C43" s="449">
        <v>94642</v>
      </c>
      <c r="D43" s="449">
        <v>33157</v>
      </c>
      <c r="E43" s="450">
        <f t="shared" si="1"/>
        <v>127799</v>
      </c>
      <c r="F43" s="449">
        <v>521</v>
      </c>
      <c r="G43" s="449">
        <v>70</v>
      </c>
      <c r="H43" s="450">
        <f t="shared" si="2"/>
        <v>591</v>
      </c>
      <c r="I43" s="449">
        <v>18853</v>
      </c>
      <c r="J43" s="449">
        <v>3825</v>
      </c>
      <c r="K43" s="450">
        <f t="shared" si="3"/>
        <v>22678</v>
      </c>
      <c r="L43" s="450">
        <f t="shared" si="4"/>
        <v>114016</v>
      </c>
      <c r="M43" s="450">
        <f t="shared" si="5"/>
        <v>37052</v>
      </c>
      <c r="N43" s="450">
        <f t="shared" si="6"/>
        <v>151068</v>
      </c>
      <c r="O43" s="449">
        <v>4084</v>
      </c>
      <c r="P43" s="449">
        <v>5894</v>
      </c>
      <c r="Q43" s="450">
        <f t="shared" si="7"/>
        <v>9978</v>
      </c>
      <c r="R43" s="449">
        <f t="shared" si="8"/>
        <v>118100</v>
      </c>
      <c r="S43" s="449">
        <f t="shared" si="8"/>
        <v>42946</v>
      </c>
      <c r="T43" s="450">
        <f t="shared" si="9"/>
        <v>161046</v>
      </c>
      <c r="V43" s="86"/>
    </row>
    <row r="44" spans="1:22" s="82" customFormat="1" ht="15" customHeight="1">
      <c r="A44" s="451" t="s">
        <v>354</v>
      </c>
      <c r="B44" s="452" t="s">
        <v>125</v>
      </c>
      <c r="C44" s="453">
        <v>3709</v>
      </c>
      <c r="D44" s="453">
        <v>696</v>
      </c>
      <c r="E44" s="454">
        <f t="shared" si="1"/>
        <v>4405</v>
      </c>
      <c r="F44" s="453">
        <v>287</v>
      </c>
      <c r="G44" s="453">
        <v>2</v>
      </c>
      <c r="H44" s="454">
        <f t="shared" si="2"/>
        <v>289</v>
      </c>
      <c r="I44" s="453">
        <v>3512</v>
      </c>
      <c r="J44" s="453">
        <v>301</v>
      </c>
      <c r="K44" s="454">
        <f t="shared" si="3"/>
        <v>3813</v>
      </c>
      <c r="L44" s="454">
        <f t="shared" si="4"/>
        <v>7508</v>
      </c>
      <c r="M44" s="454">
        <f t="shared" si="5"/>
        <v>999</v>
      </c>
      <c r="N44" s="454">
        <f t="shared" si="6"/>
        <v>8507</v>
      </c>
      <c r="O44" s="453">
        <v>92</v>
      </c>
      <c r="P44" s="453">
        <v>69</v>
      </c>
      <c r="Q44" s="454">
        <f t="shared" si="7"/>
        <v>161</v>
      </c>
      <c r="R44" s="453">
        <f t="shared" si="8"/>
        <v>7600</v>
      </c>
      <c r="S44" s="453">
        <f t="shared" si="8"/>
        <v>1068</v>
      </c>
      <c r="T44" s="454">
        <f t="shared" si="9"/>
        <v>8668</v>
      </c>
      <c r="V44" s="86"/>
    </row>
    <row r="45" spans="1:22" s="82" customFormat="1" ht="15" customHeight="1">
      <c r="A45" s="447" t="s">
        <v>355</v>
      </c>
      <c r="B45" s="448" t="s">
        <v>126</v>
      </c>
      <c r="C45" s="449">
        <v>6516</v>
      </c>
      <c r="D45" s="449">
        <v>1788</v>
      </c>
      <c r="E45" s="450">
        <f t="shared" si="1"/>
        <v>8304</v>
      </c>
      <c r="F45" s="449">
        <v>513</v>
      </c>
      <c r="G45" s="449">
        <v>5</v>
      </c>
      <c r="H45" s="450">
        <f t="shared" si="2"/>
        <v>518</v>
      </c>
      <c r="I45" s="449">
        <v>4252</v>
      </c>
      <c r="J45" s="449">
        <v>1435</v>
      </c>
      <c r="K45" s="450">
        <f t="shared" si="3"/>
        <v>5687</v>
      </c>
      <c r="L45" s="450">
        <f t="shared" si="4"/>
        <v>11281</v>
      </c>
      <c r="M45" s="450">
        <f t="shared" si="5"/>
        <v>3228</v>
      </c>
      <c r="N45" s="450">
        <f t="shared" si="6"/>
        <v>14509</v>
      </c>
      <c r="O45" s="449">
        <v>189</v>
      </c>
      <c r="P45" s="449">
        <v>333</v>
      </c>
      <c r="Q45" s="450">
        <f t="shared" si="7"/>
        <v>522</v>
      </c>
      <c r="R45" s="449">
        <f t="shared" si="8"/>
        <v>11470</v>
      </c>
      <c r="S45" s="449">
        <f t="shared" si="8"/>
        <v>3561</v>
      </c>
      <c r="T45" s="450">
        <f t="shared" si="9"/>
        <v>15031</v>
      </c>
      <c r="V45" s="86"/>
    </row>
    <row r="46" spans="1:22" s="82" customFormat="1" ht="15" customHeight="1">
      <c r="A46" s="451" t="s">
        <v>356</v>
      </c>
      <c r="B46" s="452" t="s">
        <v>127</v>
      </c>
      <c r="C46" s="453">
        <v>26408</v>
      </c>
      <c r="D46" s="453">
        <v>7558</v>
      </c>
      <c r="E46" s="454">
        <f t="shared" si="1"/>
        <v>33966</v>
      </c>
      <c r="F46" s="453">
        <v>366</v>
      </c>
      <c r="G46" s="453">
        <v>15</v>
      </c>
      <c r="H46" s="454">
        <f t="shared" si="2"/>
        <v>381</v>
      </c>
      <c r="I46" s="453">
        <v>8376</v>
      </c>
      <c r="J46" s="453">
        <v>1495</v>
      </c>
      <c r="K46" s="454">
        <f t="shared" si="3"/>
        <v>9871</v>
      </c>
      <c r="L46" s="454">
        <f t="shared" si="4"/>
        <v>35150</v>
      </c>
      <c r="M46" s="454">
        <f t="shared" si="5"/>
        <v>9068</v>
      </c>
      <c r="N46" s="454">
        <f t="shared" si="6"/>
        <v>44218</v>
      </c>
      <c r="O46" s="453">
        <v>888</v>
      </c>
      <c r="P46" s="453">
        <v>1082</v>
      </c>
      <c r="Q46" s="454">
        <f t="shared" si="7"/>
        <v>1970</v>
      </c>
      <c r="R46" s="453">
        <f t="shared" si="8"/>
        <v>36038</v>
      </c>
      <c r="S46" s="453">
        <f t="shared" si="8"/>
        <v>10150</v>
      </c>
      <c r="T46" s="454">
        <f t="shared" si="9"/>
        <v>46188</v>
      </c>
      <c r="V46" s="86"/>
    </row>
    <row r="47" spans="1:22" s="82" customFormat="1" ht="15" customHeight="1">
      <c r="A47" s="447" t="s">
        <v>357</v>
      </c>
      <c r="B47" s="448" t="s">
        <v>128</v>
      </c>
      <c r="C47" s="449">
        <v>7257</v>
      </c>
      <c r="D47" s="449">
        <v>2409</v>
      </c>
      <c r="E47" s="450">
        <f t="shared" si="1"/>
        <v>9666</v>
      </c>
      <c r="F47" s="449">
        <v>122</v>
      </c>
      <c r="G47" s="449">
        <v>12</v>
      </c>
      <c r="H47" s="450">
        <f t="shared" si="2"/>
        <v>134</v>
      </c>
      <c r="I47" s="449">
        <v>2589</v>
      </c>
      <c r="J47" s="449">
        <v>911</v>
      </c>
      <c r="K47" s="450">
        <f t="shared" si="3"/>
        <v>3500</v>
      </c>
      <c r="L47" s="450">
        <f t="shared" si="4"/>
        <v>9968</v>
      </c>
      <c r="M47" s="450">
        <f t="shared" si="5"/>
        <v>3332</v>
      </c>
      <c r="N47" s="450">
        <f t="shared" si="6"/>
        <v>13300</v>
      </c>
      <c r="O47" s="449">
        <v>244</v>
      </c>
      <c r="P47" s="449">
        <v>376</v>
      </c>
      <c r="Q47" s="450">
        <f t="shared" si="7"/>
        <v>620</v>
      </c>
      <c r="R47" s="449">
        <f t="shared" si="8"/>
        <v>10212</v>
      </c>
      <c r="S47" s="449">
        <f t="shared" si="8"/>
        <v>3708</v>
      </c>
      <c r="T47" s="450">
        <f t="shared" si="9"/>
        <v>13920</v>
      </c>
      <c r="V47" s="86"/>
    </row>
    <row r="48" spans="1:22" s="82" customFormat="1" ht="15" customHeight="1">
      <c r="A48" s="451" t="s">
        <v>358</v>
      </c>
      <c r="B48" s="452" t="s">
        <v>169</v>
      </c>
      <c r="C48" s="453">
        <v>3869</v>
      </c>
      <c r="D48" s="453">
        <v>1272</v>
      </c>
      <c r="E48" s="454">
        <f t="shared" si="1"/>
        <v>5141</v>
      </c>
      <c r="F48" s="453">
        <v>173</v>
      </c>
      <c r="G48" s="453">
        <v>3</v>
      </c>
      <c r="H48" s="454">
        <f t="shared" si="2"/>
        <v>176</v>
      </c>
      <c r="I48" s="453">
        <v>2008</v>
      </c>
      <c r="J48" s="453">
        <v>620</v>
      </c>
      <c r="K48" s="454">
        <f t="shared" si="3"/>
        <v>2628</v>
      </c>
      <c r="L48" s="454">
        <f t="shared" si="4"/>
        <v>6050</v>
      </c>
      <c r="M48" s="454">
        <f t="shared" si="5"/>
        <v>1895</v>
      </c>
      <c r="N48" s="454">
        <f t="shared" si="6"/>
        <v>7945</v>
      </c>
      <c r="O48" s="453">
        <v>111</v>
      </c>
      <c r="P48" s="453">
        <v>273</v>
      </c>
      <c r="Q48" s="454">
        <f t="shared" si="7"/>
        <v>384</v>
      </c>
      <c r="R48" s="453">
        <f t="shared" si="8"/>
        <v>6161</v>
      </c>
      <c r="S48" s="453">
        <f t="shared" si="8"/>
        <v>2168</v>
      </c>
      <c r="T48" s="454">
        <f t="shared" si="9"/>
        <v>8329</v>
      </c>
      <c r="V48" s="86"/>
    </row>
    <row r="49" spans="1:22" s="82" customFormat="1" ht="15" customHeight="1">
      <c r="A49" s="447" t="s">
        <v>359</v>
      </c>
      <c r="B49" s="448" t="s">
        <v>129</v>
      </c>
      <c r="C49" s="449">
        <v>30698</v>
      </c>
      <c r="D49" s="449">
        <v>10559</v>
      </c>
      <c r="E49" s="450">
        <f t="shared" si="1"/>
        <v>41257</v>
      </c>
      <c r="F49" s="449">
        <v>152</v>
      </c>
      <c r="G49" s="449">
        <v>20</v>
      </c>
      <c r="H49" s="450">
        <f t="shared" si="2"/>
        <v>172</v>
      </c>
      <c r="I49" s="449">
        <v>1661</v>
      </c>
      <c r="J49" s="449">
        <v>408</v>
      </c>
      <c r="K49" s="450">
        <f t="shared" si="3"/>
        <v>2069</v>
      </c>
      <c r="L49" s="450">
        <f t="shared" si="4"/>
        <v>32511</v>
      </c>
      <c r="M49" s="450">
        <f t="shared" si="5"/>
        <v>10987</v>
      </c>
      <c r="N49" s="450">
        <f t="shared" si="6"/>
        <v>43498</v>
      </c>
      <c r="O49" s="449">
        <v>962</v>
      </c>
      <c r="P49" s="449">
        <v>1093</v>
      </c>
      <c r="Q49" s="450">
        <f t="shared" si="7"/>
        <v>2055</v>
      </c>
      <c r="R49" s="449">
        <f t="shared" si="8"/>
        <v>33473</v>
      </c>
      <c r="S49" s="449">
        <f t="shared" si="8"/>
        <v>12080</v>
      </c>
      <c r="T49" s="450">
        <f t="shared" si="9"/>
        <v>45553</v>
      </c>
      <c r="V49" s="86"/>
    </row>
    <row r="50" spans="1:22" s="82" customFormat="1" ht="15" customHeight="1">
      <c r="A50" s="451" t="s">
        <v>360</v>
      </c>
      <c r="B50" s="452" t="s">
        <v>130</v>
      </c>
      <c r="C50" s="453">
        <v>55053</v>
      </c>
      <c r="D50" s="453">
        <v>11052</v>
      </c>
      <c r="E50" s="454">
        <f t="shared" si="1"/>
        <v>66105</v>
      </c>
      <c r="F50" s="453">
        <v>677</v>
      </c>
      <c r="G50" s="453">
        <v>10</v>
      </c>
      <c r="H50" s="454">
        <f t="shared" si="2"/>
        <v>687</v>
      </c>
      <c r="I50" s="453">
        <v>27855</v>
      </c>
      <c r="J50" s="453">
        <v>6108</v>
      </c>
      <c r="K50" s="454">
        <f t="shared" si="3"/>
        <v>33963</v>
      </c>
      <c r="L50" s="454">
        <f t="shared" si="4"/>
        <v>83585</v>
      </c>
      <c r="M50" s="454">
        <f t="shared" si="5"/>
        <v>17170</v>
      </c>
      <c r="N50" s="454">
        <f t="shared" si="6"/>
        <v>100755</v>
      </c>
      <c r="O50" s="453">
        <v>873</v>
      </c>
      <c r="P50" s="453">
        <v>778</v>
      </c>
      <c r="Q50" s="454">
        <f t="shared" si="7"/>
        <v>1651</v>
      </c>
      <c r="R50" s="453">
        <f t="shared" si="8"/>
        <v>84458</v>
      </c>
      <c r="S50" s="453">
        <f t="shared" si="8"/>
        <v>17948</v>
      </c>
      <c r="T50" s="454">
        <f t="shared" si="9"/>
        <v>102406</v>
      </c>
      <c r="V50" s="86"/>
    </row>
    <row r="51" spans="1:22" s="82" customFormat="1" ht="15" customHeight="1">
      <c r="A51" s="447" t="s">
        <v>361</v>
      </c>
      <c r="B51" s="448" t="s">
        <v>131</v>
      </c>
      <c r="C51" s="449">
        <v>8724</v>
      </c>
      <c r="D51" s="449">
        <v>2951</v>
      </c>
      <c r="E51" s="450">
        <f t="shared" si="1"/>
        <v>11675</v>
      </c>
      <c r="F51" s="449">
        <v>358</v>
      </c>
      <c r="G51" s="449">
        <v>4</v>
      </c>
      <c r="H51" s="450">
        <f t="shared" si="2"/>
        <v>362</v>
      </c>
      <c r="I51" s="449">
        <v>3838</v>
      </c>
      <c r="J51" s="449">
        <v>1570</v>
      </c>
      <c r="K51" s="450">
        <f t="shared" si="3"/>
        <v>5408</v>
      </c>
      <c r="L51" s="450">
        <f t="shared" si="4"/>
        <v>12920</v>
      </c>
      <c r="M51" s="450">
        <f t="shared" si="5"/>
        <v>4525</v>
      </c>
      <c r="N51" s="450">
        <f t="shared" si="6"/>
        <v>17445</v>
      </c>
      <c r="O51" s="449">
        <v>220</v>
      </c>
      <c r="P51" s="449">
        <v>257</v>
      </c>
      <c r="Q51" s="450">
        <f t="shared" si="7"/>
        <v>477</v>
      </c>
      <c r="R51" s="449">
        <f t="shared" si="8"/>
        <v>13140</v>
      </c>
      <c r="S51" s="449">
        <f t="shared" si="8"/>
        <v>4782</v>
      </c>
      <c r="T51" s="450">
        <f t="shared" si="9"/>
        <v>17922</v>
      </c>
      <c r="V51" s="86"/>
    </row>
    <row r="52" spans="1:22" s="82" customFormat="1" ht="15" customHeight="1">
      <c r="A52" s="451" t="s">
        <v>362</v>
      </c>
      <c r="B52" s="452" t="s">
        <v>132</v>
      </c>
      <c r="C52" s="453">
        <v>12664</v>
      </c>
      <c r="D52" s="453">
        <v>3029</v>
      </c>
      <c r="E52" s="454">
        <f t="shared" si="1"/>
        <v>15693</v>
      </c>
      <c r="F52" s="453">
        <v>424</v>
      </c>
      <c r="G52" s="453">
        <v>8</v>
      </c>
      <c r="H52" s="454">
        <f t="shared" si="2"/>
        <v>432</v>
      </c>
      <c r="I52" s="453">
        <v>7194</v>
      </c>
      <c r="J52" s="453">
        <v>1594</v>
      </c>
      <c r="K52" s="454">
        <f t="shared" si="3"/>
        <v>8788</v>
      </c>
      <c r="L52" s="454">
        <f t="shared" si="4"/>
        <v>20282</v>
      </c>
      <c r="M52" s="454">
        <f t="shared" si="5"/>
        <v>4631</v>
      </c>
      <c r="N52" s="454">
        <f t="shared" si="6"/>
        <v>24913</v>
      </c>
      <c r="O52" s="453">
        <v>251</v>
      </c>
      <c r="P52" s="453">
        <v>192</v>
      </c>
      <c r="Q52" s="454">
        <f t="shared" si="7"/>
        <v>443</v>
      </c>
      <c r="R52" s="453">
        <f t="shared" si="8"/>
        <v>20533</v>
      </c>
      <c r="S52" s="453">
        <f t="shared" si="8"/>
        <v>4823</v>
      </c>
      <c r="T52" s="454">
        <f t="shared" si="9"/>
        <v>25356</v>
      </c>
      <c r="V52" s="86"/>
    </row>
    <row r="53" spans="1:22" s="82" customFormat="1" ht="15" customHeight="1">
      <c r="A53" s="447" t="s">
        <v>363</v>
      </c>
      <c r="B53" s="448" t="s">
        <v>133</v>
      </c>
      <c r="C53" s="449">
        <v>30947</v>
      </c>
      <c r="D53" s="449">
        <v>8866</v>
      </c>
      <c r="E53" s="450">
        <f t="shared" si="1"/>
        <v>39813</v>
      </c>
      <c r="F53" s="449">
        <v>654</v>
      </c>
      <c r="G53" s="449">
        <v>18</v>
      </c>
      <c r="H53" s="450">
        <f t="shared" si="2"/>
        <v>672</v>
      </c>
      <c r="I53" s="449">
        <v>18461</v>
      </c>
      <c r="J53" s="449">
        <v>4780</v>
      </c>
      <c r="K53" s="450">
        <f t="shared" si="3"/>
        <v>23241</v>
      </c>
      <c r="L53" s="450">
        <f t="shared" si="4"/>
        <v>50062</v>
      </c>
      <c r="M53" s="450">
        <f t="shared" si="5"/>
        <v>13664</v>
      </c>
      <c r="N53" s="450">
        <f t="shared" si="6"/>
        <v>63726</v>
      </c>
      <c r="O53" s="449">
        <v>502</v>
      </c>
      <c r="P53" s="449">
        <v>703</v>
      </c>
      <c r="Q53" s="450">
        <f t="shared" si="7"/>
        <v>1205</v>
      </c>
      <c r="R53" s="449">
        <f t="shared" si="8"/>
        <v>50564</v>
      </c>
      <c r="S53" s="449">
        <f t="shared" si="8"/>
        <v>14367</v>
      </c>
      <c r="T53" s="450">
        <f t="shared" si="9"/>
        <v>64931</v>
      </c>
      <c r="V53" s="86"/>
    </row>
    <row r="54" spans="1:22" s="82" customFormat="1" ht="15" customHeight="1">
      <c r="A54" s="451" t="s">
        <v>364</v>
      </c>
      <c r="B54" s="452" t="s">
        <v>177</v>
      </c>
      <c r="C54" s="453">
        <v>19571</v>
      </c>
      <c r="D54" s="453">
        <v>4370</v>
      </c>
      <c r="E54" s="454">
        <f t="shared" si="1"/>
        <v>23941</v>
      </c>
      <c r="F54" s="453">
        <v>438</v>
      </c>
      <c r="G54" s="453">
        <v>5</v>
      </c>
      <c r="H54" s="454">
        <f t="shared" si="2"/>
        <v>443</v>
      </c>
      <c r="I54" s="453">
        <v>6581</v>
      </c>
      <c r="J54" s="453">
        <v>1333</v>
      </c>
      <c r="K54" s="454">
        <f t="shared" si="3"/>
        <v>7914</v>
      </c>
      <c r="L54" s="454">
        <f t="shared" si="4"/>
        <v>26590</v>
      </c>
      <c r="M54" s="454">
        <f t="shared" si="5"/>
        <v>5708</v>
      </c>
      <c r="N54" s="454">
        <f t="shared" si="6"/>
        <v>32298</v>
      </c>
      <c r="O54" s="453">
        <v>424</v>
      </c>
      <c r="P54" s="453">
        <v>308</v>
      </c>
      <c r="Q54" s="454">
        <f t="shared" si="7"/>
        <v>732</v>
      </c>
      <c r="R54" s="453">
        <f t="shared" si="8"/>
        <v>27014</v>
      </c>
      <c r="S54" s="453">
        <f t="shared" si="8"/>
        <v>6016</v>
      </c>
      <c r="T54" s="454">
        <f t="shared" si="9"/>
        <v>33030</v>
      </c>
      <c r="V54" s="86"/>
    </row>
    <row r="55" spans="1:22" s="82" customFormat="1" ht="15" customHeight="1">
      <c r="A55" s="447" t="s">
        <v>365</v>
      </c>
      <c r="B55" s="448" t="s">
        <v>134</v>
      </c>
      <c r="C55" s="449">
        <v>9882</v>
      </c>
      <c r="D55" s="449">
        <v>1727</v>
      </c>
      <c r="E55" s="450">
        <f t="shared" si="1"/>
        <v>11609</v>
      </c>
      <c r="F55" s="449">
        <v>440</v>
      </c>
      <c r="G55" s="449">
        <v>3</v>
      </c>
      <c r="H55" s="450">
        <f t="shared" si="2"/>
        <v>443</v>
      </c>
      <c r="I55" s="449">
        <v>4819</v>
      </c>
      <c r="J55" s="449">
        <v>851</v>
      </c>
      <c r="K55" s="450">
        <f t="shared" si="3"/>
        <v>5670</v>
      </c>
      <c r="L55" s="450">
        <f t="shared" si="4"/>
        <v>15141</v>
      </c>
      <c r="M55" s="450">
        <f t="shared" si="5"/>
        <v>2581</v>
      </c>
      <c r="N55" s="450">
        <f t="shared" si="6"/>
        <v>17722</v>
      </c>
      <c r="O55" s="449">
        <v>161</v>
      </c>
      <c r="P55" s="449">
        <v>49</v>
      </c>
      <c r="Q55" s="450">
        <f t="shared" si="7"/>
        <v>210</v>
      </c>
      <c r="R55" s="449">
        <f t="shared" si="8"/>
        <v>15302</v>
      </c>
      <c r="S55" s="449">
        <f t="shared" si="8"/>
        <v>2630</v>
      </c>
      <c r="T55" s="450">
        <f t="shared" si="9"/>
        <v>17932</v>
      </c>
      <c r="V55" s="86"/>
    </row>
    <row r="56" spans="1:22" s="82" customFormat="1" ht="15" customHeight="1">
      <c r="A56" s="451" t="s">
        <v>366</v>
      </c>
      <c r="B56" s="452" t="s">
        <v>135</v>
      </c>
      <c r="C56" s="453">
        <v>28677</v>
      </c>
      <c r="D56" s="453">
        <v>10025</v>
      </c>
      <c r="E56" s="454">
        <f t="shared" si="1"/>
        <v>38702</v>
      </c>
      <c r="F56" s="453">
        <v>255</v>
      </c>
      <c r="G56" s="453">
        <v>11</v>
      </c>
      <c r="H56" s="454">
        <f t="shared" si="2"/>
        <v>266</v>
      </c>
      <c r="I56" s="453">
        <v>6316</v>
      </c>
      <c r="J56" s="453">
        <v>2154</v>
      </c>
      <c r="K56" s="454">
        <f t="shared" si="3"/>
        <v>8470</v>
      </c>
      <c r="L56" s="454">
        <f t="shared" si="4"/>
        <v>35248</v>
      </c>
      <c r="M56" s="454">
        <f t="shared" si="5"/>
        <v>12190</v>
      </c>
      <c r="N56" s="454">
        <f t="shared" si="6"/>
        <v>47438</v>
      </c>
      <c r="O56" s="453">
        <v>913</v>
      </c>
      <c r="P56" s="453">
        <v>1033</v>
      </c>
      <c r="Q56" s="454">
        <f t="shared" si="7"/>
        <v>1946</v>
      </c>
      <c r="R56" s="453">
        <f t="shared" si="8"/>
        <v>36161</v>
      </c>
      <c r="S56" s="453">
        <f t="shared" si="8"/>
        <v>13223</v>
      </c>
      <c r="T56" s="454">
        <f t="shared" si="9"/>
        <v>49384</v>
      </c>
      <c r="V56" s="86"/>
    </row>
    <row r="57" spans="1:22" s="82" customFormat="1" ht="15" customHeight="1">
      <c r="A57" s="447" t="s">
        <v>367</v>
      </c>
      <c r="B57" s="448" t="s">
        <v>136</v>
      </c>
      <c r="C57" s="449">
        <v>4068</v>
      </c>
      <c r="D57" s="449">
        <v>530</v>
      </c>
      <c r="E57" s="450">
        <f t="shared" si="1"/>
        <v>4598</v>
      </c>
      <c r="F57" s="449">
        <v>364</v>
      </c>
      <c r="G57" s="449"/>
      <c r="H57" s="450">
        <f t="shared" si="2"/>
        <v>364</v>
      </c>
      <c r="I57" s="449">
        <v>2027</v>
      </c>
      <c r="J57" s="449">
        <v>291</v>
      </c>
      <c r="K57" s="450">
        <f t="shared" si="3"/>
        <v>2318</v>
      </c>
      <c r="L57" s="450">
        <f t="shared" si="4"/>
        <v>6459</v>
      </c>
      <c r="M57" s="450">
        <f t="shared" si="5"/>
        <v>821</v>
      </c>
      <c r="N57" s="450">
        <f t="shared" si="6"/>
        <v>7280</v>
      </c>
      <c r="O57" s="449">
        <v>84</v>
      </c>
      <c r="P57" s="449">
        <v>44</v>
      </c>
      <c r="Q57" s="450">
        <f t="shared" si="7"/>
        <v>128</v>
      </c>
      <c r="R57" s="449">
        <f t="shared" si="8"/>
        <v>6543</v>
      </c>
      <c r="S57" s="449">
        <f t="shared" si="8"/>
        <v>865</v>
      </c>
      <c r="T57" s="450">
        <f t="shared" si="9"/>
        <v>7408</v>
      </c>
      <c r="V57" s="86"/>
    </row>
    <row r="58" spans="1:22" s="82" customFormat="1" ht="15" customHeight="1">
      <c r="A58" s="451" t="s">
        <v>368</v>
      </c>
      <c r="B58" s="452" t="s">
        <v>137</v>
      </c>
      <c r="C58" s="453">
        <v>7352</v>
      </c>
      <c r="D58" s="453">
        <v>1664</v>
      </c>
      <c r="E58" s="454">
        <f t="shared" si="1"/>
        <v>9016</v>
      </c>
      <c r="F58" s="453">
        <v>138</v>
      </c>
      <c r="G58" s="453">
        <v>3</v>
      </c>
      <c r="H58" s="454">
        <f t="shared" si="2"/>
        <v>141</v>
      </c>
      <c r="I58" s="453">
        <v>4609</v>
      </c>
      <c r="J58" s="453">
        <v>1070</v>
      </c>
      <c r="K58" s="454">
        <f t="shared" si="3"/>
        <v>5679</v>
      </c>
      <c r="L58" s="454">
        <f t="shared" si="4"/>
        <v>12099</v>
      </c>
      <c r="M58" s="454">
        <f t="shared" si="5"/>
        <v>2737</v>
      </c>
      <c r="N58" s="454">
        <f t="shared" si="6"/>
        <v>14836</v>
      </c>
      <c r="O58" s="453">
        <v>86</v>
      </c>
      <c r="P58" s="453">
        <v>87</v>
      </c>
      <c r="Q58" s="454">
        <f t="shared" si="7"/>
        <v>173</v>
      </c>
      <c r="R58" s="453">
        <f t="shared" si="8"/>
        <v>12185</v>
      </c>
      <c r="S58" s="453">
        <f t="shared" si="8"/>
        <v>2824</v>
      </c>
      <c r="T58" s="454">
        <f t="shared" si="9"/>
        <v>15009</v>
      </c>
      <c r="V58" s="86"/>
    </row>
    <row r="59" spans="1:22" s="82" customFormat="1" ht="15" customHeight="1">
      <c r="A59" s="447" t="s">
        <v>369</v>
      </c>
      <c r="B59" s="448" t="s">
        <v>138</v>
      </c>
      <c r="C59" s="449">
        <v>7848</v>
      </c>
      <c r="D59" s="449">
        <v>1590</v>
      </c>
      <c r="E59" s="450">
        <f t="shared" si="1"/>
        <v>9438</v>
      </c>
      <c r="F59" s="449">
        <v>170</v>
      </c>
      <c r="G59" s="449">
        <v>6</v>
      </c>
      <c r="H59" s="450">
        <f t="shared" si="2"/>
        <v>176</v>
      </c>
      <c r="I59" s="449">
        <v>9307</v>
      </c>
      <c r="J59" s="449">
        <v>1273</v>
      </c>
      <c r="K59" s="450">
        <f t="shared" si="3"/>
        <v>10580</v>
      </c>
      <c r="L59" s="450">
        <f t="shared" si="4"/>
        <v>17325</v>
      </c>
      <c r="M59" s="450">
        <f t="shared" si="5"/>
        <v>2869</v>
      </c>
      <c r="N59" s="450">
        <f t="shared" si="6"/>
        <v>20194</v>
      </c>
      <c r="O59" s="449">
        <v>125</v>
      </c>
      <c r="P59" s="449">
        <v>96</v>
      </c>
      <c r="Q59" s="450">
        <f t="shared" si="7"/>
        <v>221</v>
      </c>
      <c r="R59" s="449">
        <f t="shared" si="8"/>
        <v>17450</v>
      </c>
      <c r="S59" s="449">
        <f t="shared" si="8"/>
        <v>2965</v>
      </c>
      <c r="T59" s="450">
        <f t="shared" si="9"/>
        <v>20415</v>
      </c>
      <c r="V59" s="86"/>
    </row>
    <row r="60" spans="1:22" s="82" customFormat="1" ht="15" customHeight="1">
      <c r="A60" s="451" t="s">
        <v>370</v>
      </c>
      <c r="B60" s="452" t="s">
        <v>139</v>
      </c>
      <c r="C60" s="453">
        <v>12465</v>
      </c>
      <c r="D60" s="453">
        <v>3624</v>
      </c>
      <c r="E60" s="454">
        <f t="shared" si="1"/>
        <v>16089</v>
      </c>
      <c r="F60" s="453">
        <v>332</v>
      </c>
      <c r="G60" s="453">
        <v>10</v>
      </c>
      <c r="H60" s="454">
        <f t="shared" si="2"/>
        <v>342</v>
      </c>
      <c r="I60" s="453">
        <v>5250</v>
      </c>
      <c r="J60" s="453">
        <v>1523</v>
      </c>
      <c r="K60" s="454">
        <f t="shared" si="3"/>
        <v>6773</v>
      </c>
      <c r="L60" s="454">
        <f t="shared" si="4"/>
        <v>18047</v>
      </c>
      <c r="M60" s="454">
        <f t="shared" si="5"/>
        <v>5157</v>
      </c>
      <c r="N60" s="454">
        <f t="shared" si="6"/>
        <v>23204</v>
      </c>
      <c r="O60" s="453">
        <v>311</v>
      </c>
      <c r="P60" s="453">
        <v>298</v>
      </c>
      <c r="Q60" s="454">
        <f t="shared" si="7"/>
        <v>609</v>
      </c>
      <c r="R60" s="453">
        <f t="shared" si="8"/>
        <v>18358</v>
      </c>
      <c r="S60" s="453">
        <f t="shared" si="8"/>
        <v>5455</v>
      </c>
      <c r="T60" s="454">
        <f t="shared" si="9"/>
        <v>23813</v>
      </c>
      <c r="V60" s="86"/>
    </row>
    <row r="61" spans="1:22" s="82" customFormat="1" ht="15" customHeight="1">
      <c r="A61" s="447" t="s">
        <v>371</v>
      </c>
      <c r="B61" s="448" t="s">
        <v>140</v>
      </c>
      <c r="C61" s="449">
        <v>5223</v>
      </c>
      <c r="D61" s="449">
        <v>1337</v>
      </c>
      <c r="E61" s="450">
        <f t="shared" si="1"/>
        <v>6560</v>
      </c>
      <c r="F61" s="449">
        <v>185</v>
      </c>
      <c r="G61" s="449">
        <v>3</v>
      </c>
      <c r="H61" s="450">
        <f t="shared" si="2"/>
        <v>188</v>
      </c>
      <c r="I61" s="449">
        <v>2433</v>
      </c>
      <c r="J61" s="449">
        <v>2726</v>
      </c>
      <c r="K61" s="450">
        <f t="shared" si="3"/>
        <v>5159</v>
      </c>
      <c r="L61" s="450">
        <f t="shared" si="4"/>
        <v>7841</v>
      </c>
      <c r="M61" s="450">
        <f t="shared" si="5"/>
        <v>4066</v>
      </c>
      <c r="N61" s="450">
        <f t="shared" si="6"/>
        <v>11907</v>
      </c>
      <c r="O61" s="449">
        <v>93</v>
      </c>
      <c r="P61" s="449">
        <v>137</v>
      </c>
      <c r="Q61" s="450">
        <f t="shared" si="7"/>
        <v>230</v>
      </c>
      <c r="R61" s="449">
        <f t="shared" si="8"/>
        <v>7934</v>
      </c>
      <c r="S61" s="449">
        <f t="shared" si="8"/>
        <v>4203</v>
      </c>
      <c r="T61" s="450">
        <f t="shared" si="9"/>
        <v>12137</v>
      </c>
      <c r="V61" s="86"/>
    </row>
    <row r="62" spans="1:22" s="82" customFormat="1" ht="15" customHeight="1">
      <c r="A62" s="451" t="s">
        <v>372</v>
      </c>
      <c r="B62" s="452" t="s">
        <v>141</v>
      </c>
      <c r="C62" s="453">
        <v>20643</v>
      </c>
      <c r="D62" s="453">
        <v>6357</v>
      </c>
      <c r="E62" s="454">
        <f t="shared" si="1"/>
        <v>27000</v>
      </c>
      <c r="F62" s="453">
        <v>319</v>
      </c>
      <c r="G62" s="453">
        <v>2</v>
      </c>
      <c r="H62" s="454">
        <f t="shared" si="2"/>
        <v>321</v>
      </c>
      <c r="I62" s="453">
        <v>5113</v>
      </c>
      <c r="J62" s="453">
        <v>1264</v>
      </c>
      <c r="K62" s="454">
        <f t="shared" si="3"/>
        <v>6377</v>
      </c>
      <c r="L62" s="454">
        <f t="shared" si="4"/>
        <v>26075</v>
      </c>
      <c r="M62" s="454">
        <f t="shared" si="5"/>
        <v>7623</v>
      </c>
      <c r="N62" s="454">
        <f t="shared" si="6"/>
        <v>33698</v>
      </c>
      <c r="O62" s="453">
        <v>505</v>
      </c>
      <c r="P62" s="453">
        <v>562</v>
      </c>
      <c r="Q62" s="454">
        <f t="shared" si="7"/>
        <v>1067</v>
      </c>
      <c r="R62" s="453">
        <f t="shared" si="8"/>
        <v>26580</v>
      </c>
      <c r="S62" s="453">
        <f t="shared" si="8"/>
        <v>8185</v>
      </c>
      <c r="T62" s="454">
        <f t="shared" si="9"/>
        <v>34765</v>
      </c>
      <c r="V62" s="86"/>
    </row>
    <row r="63" spans="1:22" s="88" customFormat="1" ht="15" customHeight="1">
      <c r="A63" s="447" t="s">
        <v>373</v>
      </c>
      <c r="B63" s="448" t="s">
        <v>142</v>
      </c>
      <c r="C63" s="449">
        <v>22679</v>
      </c>
      <c r="D63" s="449">
        <v>7814</v>
      </c>
      <c r="E63" s="450">
        <f t="shared" si="1"/>
        <v>30493</v>
      </c>
      <c r="F63" s="449">
        <v>575</v>
      </c>
      <c r="G63" s="449">
        <v>15</v>
      </c>
      <c r="H63" s="450">
        <f t="shared" si="2"/>
        <v>590</v>
      </c>
      <c r="I63" s="449">
        <v>10143</v>
      </c>
      <c r="J63" s="449">
        <v>3673</v>
      </c>
      <c r="K63" s="450">
        <f t="shared" si="3"/>
        <v>13816</v>
      </c>
      <c r="L63" s="450">
        <f t="shared" si="4"/>
        <v>33397</v>
      </c>
      <c r="M63" s="450">
        <f t="shared" si="5"/>
        <v>11502</v>
      </c>
      <c r="N63" s="450">
        <f t="shared" si="6"/>
        <v>44899</v>
      </c>
      <c r="O63" s="449">
        <v>710</v>
      </c>
      <c r="P63" s="449">
        <v>1293</v>
      </c>
      <c r="Q63" s="450">
        <f t="shared" si="7"/>
        <v>2003</v>
      </c>
      <c r="R63" s="449">
        <f t="shared" si="8"/>
        <v>34107</v>
      </c>
      <c r="S63" s="449">
        <f t="shared" si="8"/>
        <v>12795</v>
      </c>
      <c r="T63" s="450">
        <f t="shared" si="9"/>
        <v>46902</v>
      </c>
      <c r="V63" s="86"/>
    </row>
    <row r="64" spans="1:22" s="82" customFormat="1" ht="15" customHeight="1">
      <c r="A64" s="451" t="s">
        <v>374</v>
      </c>
      <c r="B64" s="452" t="s">
        <v>143</v>
      </c>
      <c r="C64" s="453">
        <v>3173</v>
      </c>
      <c r="D64" s="453">
        <v>345</v>
      </c>
      <c r="E64" s="454">
        <f t="shared" si="1"/>
        <v>3518</v>
      </c>
      <c r="F64" s="453">
        <v>180</v>
      </c>
      <c r="G64" s="453">
        <v>1</v>
      </c>
      <c r="H64" s="454">
        <f t="shared" si="2"/>
        <v>181</v>
      </c>
      <c r="I64" s="453">
        <v>1003</v>
      </c>
      <c r="J64" s="453">
        <v>55</v>
      </c>
      <c r="K64" s="454">
        <f t="shared" si="3"/>
        <v>1058</v>
      </c>
      <c r="L64" s="454">
        <f t="shared" si="4"/>
        <v>4356</v>
      </c>
      <c r="M64" s="454">
        <f t="shared" si="5"/>
        <v>401</v>
      </c>
      <c r="N64" s="454">
        <f t="shared" si="6"/>
        <v>4757</v>
      </c>
      <c r="O64" s="453">
        <v>65</v>
      </c>
      <c r="P64" s="453">
        <v>16</v>
      </c>
      <c r="Q64" s="454">
        <f t="shared" si="7"/>
        <v>81</v>
      </c>
      <c r="R64" s="453">
        <f t="shared" si="8"/>
        <v>4421</v>
      </c>
      <c r="S64" s="453">
        <f t="shared" si="8"/>
        <v>417</v>
      </c>
      <c r="T64" s="454">
        <f t="shared" si="9"/>
        <v>4838</v>
      </c>
      <c r="V64" s="86"/>
    </row>
    <row r="65" spans="1:22" s="82" customFormat="1" ht="15" customHeight="1">
      <c r="A65" s="447" t="s">
        <v>375</v>
      </c>
      <c r="B65" s="448" t="s">
        <v>144</v>
      </c>
      <c r="C65" s="449">
        <v>3191</v>
      </c>
      <c r="D65" s="449">
        <v>1183</v>
      </c>
      <c r="E65" s="450">
        <f t="shared" si="1"/>
        <v>4374</v>
      </c>
      <c r="F65" s="449">
        <v>208</v>
      </c>
      <c r="G65" s="449"/>
      <c r="H65" s="450">
        <f t="shared" si="2"/>
        <v>208</v>
      </c>
      <c r="I65" s="449">
        <v>1735</v>
      </c>
      <c r="J65" s="449">
        <v>521</v>
      </c>
      <c r="K65" s="450">
        <f t="shared" si="3"/>
        <v>2256</v>
      </c>
      <c r="L65" s="450">
        <f t="shared" si="4"/>
        <v>5134</v>
      </c>
      <c r="M65" s="450">
        <f t="shared" si="5"/>
        <v>1704</v>
      </c>
      <c r="N65" s="450">
        <f t="shared" si="6"/>
        <v>6838</v>
      </c>
      <c r="O65" s="449">
        <v>113</v>
      </c>
      <c r="P65" s="449">
        <v>211</v>
      </c>
      <c r="Q65" s="450">
        <f t="shared" si="7"/>
        <v>324</v>
      </c>
      <c r="R65" s="449">
        <f t="shared" si="8"/>
        <v>5247</v>
      </c>
      <c r="S65" s="449">
        <f t="shared" si="8"/>
        <v>1915</v>
      </c>
      <c r="T65" s="450">
        <f t="shared" si="9"/>
        <v>7162</v>
      </c>
      <c r="V65" s="86"/>
    </row>
    <row r="66" spans="1:22" s="82" customFormat="1" ht="15" customHeight="1">
      <c r="A66" s="451" t="s">
        <v>376</v>
      </c>
      <c r="B66" s="452" t="s">
        <v>145</v>
      </c>
      <c r="C66" s="453">
        <v>9765</v>
      </c>
      <c r="D66" s="453">
        <v>2308</v>
      </c>
      <c r="E66" s="454">
        <f t="shared" si="1"/>
        <v>12073</v>
      </c>
      <c r="F66" s="453">
        <v>773</v>
      </c>
      <c r="G66" s="453">
        <v>11</v>
      </c>
      <c r="H66" s="454">
        <f t="shared" si="2"/>
        <v>784</v>
      </c>
      <c r="I66" s="453">
        <v>8604</v>
      </c>
      <c r="J66" s="453">
        <v>1523</v>
      </c>
      <c r="K66" s="454">
        <f t="shared" si="3"/>
        <v>10127</v>
      </c>
      <c r="L66" s="454">
        <f t="shared" si="4"/>
        <v>19142</v>
      </c>
      <c r="M66" s="454">
        <f t="shared" si="5"/>
        <v>3842</v>
      </c>
      <c r="N66" s="454">
        <f t="shared" si="6"/>
        <v>22984</v>
      </c>
      <c r="O66" s="453">
        <v>366</v>
      </c>
      <c r="P66" s="453">
        <v>238</v>
      </c>
      <c r="Q66" s="454">
        <f t="shared" si="7"/>
        <v>604</v>
      </c>
      <c r="R66" s="453">
        <f t="shared" si="8"/>
        <v>19508</v>
      </c>
      <c r="S66" s="453">
        <f t="shared" si="8"/>
        <v>4080</v>
      </c>
      <c r="T66" s="454">
        <f t="shared" si="9"/>
        <v>23588</v>
      </c>
      <c r="V66" s="86"/>
    </row>
    <row r="67" spans="1:22" s="82" customFormat="1" ht="15" customHeight="1">
      <c r="A67" s="447" t="s">
        <v>377</v>
      </c>
      <c r="B67" s="448" t="s">
        <v>146</v>
      </c>
      <c r="C67" s="449">
        <v>19326</v>
      </c>
      <c r="D67" s="449">
        <v>6268</v>
      </c>
      <c r="E67" s="450">
        <f t="shared" si="1"/>
        <v>25594</v>
      </c>
      <c r="F67" s="449">
        <v>157</v>
      </c>
      <c r="G67" s="449">
        <v>13</v>
      </c>
      <c r="H67" s="450">
        <f t="shared" si="2"/>
        <v>170</v>
      </c>
      <c r="I67" s="449">
        <v>3727</v>
      </c>
      <c r="J67" s="449">
        <v>1377</v>
      </c>
      <c r="K67" s="450">
        <f t="shared" si="3"/>
        <v>5104</v>
      </c>
      <c r="L67" s="450">
        <f t="shared" si="4"/>
        <v>23210</v>
      </c>
      <c r="M67" s="450">
        <f t="shared" si="5"/>
        <v>7658</v>
      </c>
      <c r="N67" s="450">
        <f t="shared" si="6"/>
        <v>30868</v>
      </c>
      <c r="O67" s="449">
        <v>512</v>
      </c>
      <c r="P67" s="449">
        <v>1024</v>
      </c>
      <c r="Q67" s="450">
        <f t="shared" si="7"/>
        <v>1536</v>
      </c>
      <c r="R67" s="449">
        <f t="shared" si="8"/>
        <v>23722</v>
      </c>
      <c r="S67" s="449">
        <f t="shared" si="8"/>
        <v>8682</v>
      </c>
      <c r="T67" s="450">
        <f t="shared" si="9"/>
        <v>32404</v>
      </c>
      <c r="V67" s="86"/>
    </row>
    <row r="68" spans="1:22" s="82" customFormat="1" ht="15" customHeight="1">
      <c r="A68" s="451" t="s">
        <v>378</v>
      </c>
      <c r="B68" s="452" t="s">
        <v>147</v>
      </c>
      <c r="C68" s="453">
        <v>9433</v>
      </c>
      <c r="D68" s="453">
        <v>2556</v>
      </c>
      <c r="E68" s="454">
        <f t="shared" si="1"/>
        <v>11989</v>
      </c>
      <c r="F68" s="453">
        <v>540</v>
      </c>
      <c r="G68" s="453">
        <v>6</v>
      </c>
      <c r="H68" s="454">
        <f t="shared" si="2"/>
        <v>546</v>
      </c>
      <c r="I68" s="453">
        <v>5568</v>
      </c>
      <c r="J68" s="453">
        <v>936</v>
      </c>
      <c r="K68" s="454">
        <f t="shared" si="3"/>
        <v>6504</v>
      </c>
      <c r="L68" s="454">
        <f t="shared" si="4"/>
        <v>15541</v>
      </c>
      <c r="M68" s="454">
        <f t="shared" si="5"/>
        <v>3498</v>
      </c>
      <c r="N68" s="454">
        <f t="shared" si="6"/>
        <v>19039</v>
      </c>
      <c r="O68" s="453">
        <v>199</v>
      </c>
      <c r="P68" s="453">
        <v>213</v>
      </c>
      <c r="Q68" s="454">
        <f t="shared" si="7"/>
        <v>412</v>
      </c>
      <c r="R68" s="453">
        <f t="shared" si="8"/>
        <v>15740</v>
      </c>
      <c r="S68" s="453">
        <f t="shared" si="8"/>
        <v>3711</v>
      </c>
      <c r="T68" s="454">
        <f t="shared" si="9"/>
        <v>19451</v>
      </c>
      <c r="V68" s="86"/>
    </row>
    <row r="69" spans="1:22" s="82" customFormat="1" ht="15" customHeight="1">
      <c r="A69" s="447" t="s">
        <v>379</v>
      </c>
      <c r="B69" s="448" t="s">
        <v>148</v>
      </c>
      <c r="C69" s="449">
        <v>12964</v>
      </c>
      <c r="D69" s="449">
        <v>3792</v>
      </c>
      <c r="E69" s="450">
        <f t="shared" si="1"/>
        <v>16756</v>
      </c>
      <c r="F69" s="449">
        <v>252</v>
      </c>
      <c r="G69" s="449">
        <v>6</v>
      </c>
      <c r="H69" s="450">
        <f t="shared" si="2"/>
        <v>258</v>
      </c>
      <c r="I69" s="449">
        <v>1736</v>
      </c>
      <c r="J69" s="449">
        <v>1238</v>
      </c>
      <c r="K69" s="450">
        <f t="shared" si="3"/>
        <v>2974</v>
      </c>
      <c r="L69" s="450">
        <f t="shared" si="4"/>
        <v>14952</v>
      </c>
      <c r="M69" s="450">
        <f t="shared" si="5"/>
        <v>5036</v>
      </c>
      <c r="N69" s="450">
        <f t="shared" si="6"/>
        <v>19988</v>
      </c>
      <c r="O69" s="449">
        <v>322</v>
      </c>
      <c r="P69" s="449">
        <v>435</v>
      </c>
      <c r="Q69" s="450">
        <f t="shared" si="7"/>
        <v>757</v>
      </c>
      <c r="R69" s="449">
        <f t="shared" si="8"/>
        <v>15274</v>
      </c>
      <c r="S69" s="449">
        <f t="shared" si="8"/>
        <v>5471</v>
      </c>
      <c r="T69" s="450">
        <f t="shared" si="9"/>
        <v>20745</v>
      </c>
      <c r="V69" s="86"/>
    </row>
    <row r="70" spans="1:22" s="82" customFormat="1" ht="15" customHeight="1">
      <c r="A70" s="451" t="s">
        <v>380</v>
      </c>
      <c r="B70" s="452" t="s">
        <v>149</v>
      </c>
      <c r="C70" s="453">
        <v>1235</v>
      </c>
      <c r="D70" s="453">
        <v>308</v>
      </c>
      <c r="E70" s="454">
        <f t="shared" si="1"/>
        <v>1543</v>
      </c>
      <c r="F70" s="453">
        <v>245</v>
      </c>
      <c r="G70" s="453">
        <v>12</v>
      </c>
      <c r="H70" s="454">
        <f t="shared" si="2"/>
        <v>257</v>
      </c>
      <c r="I70" s="453">
        <v>703</v>
      </c>
      <c r="J70" s="453">
        <v>72</v>
      </c>
      <c r="K70" s="454">
        <f t="shared" si="3"/>
        <v>775</v>
      </c>
      <c r="L70" s="454">
        <f t="shared" si="4"/>
        <v>2183</v>
      </c>
      <c r="M70" s="454">
        <f t="shared" si="5"/>
        <v>392</v>
      </c>
      <c r="N70" s="454">
        <f t="shared" si="6"/>
        <v>2575</v>
      </c>
      <c r="O70" s="453">
        <v>36</v>
      </c>
      <c r="P70" s="453">
        <v>24</v>
      </c>
      <c r="Q70" s="454">
        <f t="shared" si="7"/>
        <v>60</v>
      </c>
      <c r="R70" s="453">
        <f t="shared" si="8"/>
        <v>2219</v>
      </c>
      <c r="S70" s="453">
        <f t="shared" si="8"/>
        <v>416</v>
      </c>
      <c r="T70" s="454">
        <f t="shared" si="9"/>
        <v>2635</v>
      </c>
      <c r="V70" s="86"/>
    </row>
    <row r="71" spans="1:22" s="82" customFormat="1" ht="15" customHeight="1">
      <c r="A71" s="447" t="s">
        <v>381</v>
      </c>
      <c r="B71" s="448" t="s">
        <v>178</v>
      </c>
      <c r="C71" s="449">
        <v>32048</v>
      </c>
      <c r="D71" s="449">
        <v>4058</v>
      </c>
      <c r="E71" s="450">
        <f t="shared" si="1"/>
        <v>36106</v>
      </c>
      <c r="F71" s="449">
        <v>995</v>
      </c>
      <c r="G71" s="449"/>
      <c r="H71" s="450">
        <f t="shared" si="2"/>
        <v>995</v>
      </c>
      <c r="I71" s="449">
        <v>12478</v>
      </c>
      <c r="J71" s="449">
        <v>1938</v>
      </c>
      <c r="K71" s="450">
        <f t="shared" si="3"/>
        <v>14416</v>
      </c>
      <c r="L71" s="450">
        <f t="shared" si="4"/>
        <v>45521</v>
      </c>
      <c r="M71" s="450">
        <f t="shared" si="5"/>
        <v>5996</v>
      </c>
      <c r="N71" s="450">
        <f t="shared" si="6"/>
        <v>51517</v>
      </c>
      <c r="O71" s="449">
        <v>457</v>
      </c>
      <c r="P71" s="449">
        <v>126</v>
      </c>
      <c r="Q71" s="450">
        <f t="shared" si="7"/>
        <v>583</v>
      </c>
      <c r="R71" s="449">
        <f t="shared" si="8"/>
        <v>45978</v>
      </c>
      <c r="S71" s="449">
        <f t="shared" si="8"/>
        <v>6122</v>
      </c>
      <c r="T71" s="450">
        <f t="shared" si="9"/>
        <v>52100</v>
      </c>
      <c r="V71" s="86"/>
    </row>
    <row r="72" spans="1:22" s="82" customFormat="1" ht="15" customHeight="1">
      <c r="A72" s="451" t="s">
        <v>382</v>
      </c>
      <c r="B72" s="452" t="s">
        <v>150</v>
      </c>
      <c r="C72" s="453">
        <v>7992</v>
      </c>
      <c r="D72" s="453">
        <v>3301</v>
      </c>
      <c r="E72" s="454">
        <f t="shared" si="1"/>
        <v>11293</v>
      </c>
      <c r="F72" s="453">
        <v>182</v>
      </c>
      <c r="G72" s="453">
        <v>4</v>
      </c>
      <c r="H72" s="454">
        <f t="shared" si="2"/>
        <v>186</v>
      </c>
      <c r="I72" s="453">
        <v>3672</v>
      </c>
      <c r="J72" s="453">
        <v>2037</v>
      </c>
      <c r="K72" s="454">
        <f t="shared" si="3"/>
        <v>5709</v>
      </c>
      <c r="L72" s="454">
        <f t="shared" si="4"/>
        <v>11846</v>
      </c>
      <c r="M72" s="454">
        <f t="shared" si="5"/>
        <v>5342</v>
      </c>
      <c r="N72" s="454">
        <f t="shared" si="6"/>
        <v>17188</v>
      </c>
      <c r="O72" s="453">
        <v>163</v>
      </c>
      <c r="P72" s="453">
        <v>429</v>
      </c>
      <c r="Q72" s="454">
        <f t="shared" si="7"/>
        <v>592</v>
      </c>
      <c r="R72" s="453">
        <f t="shared" si="8"/>
        <v>12009</v>
      </c>
      <c r="S72" s="453">
        <f t="shared" si="8"/>
        <v>5771</v>
      </c>
      <c r="T72" s="454">
        <f t="shared" si="9"/>
        <v>17780</v>
      </c>
      <c r="V72" s="86"/>
    </row>
    <row r="73" spans="1:22" s="82" customFormat="1" ht="15" customHeight="1">
      <c r="A73" s="447" t="s">
        <v>383</v>
      </c>
      <c r="B73" s="448" t="s">
        <v>151</v>
      </c>
      <c r="C73" s="449">
        <v>13832</v>
      </c>
      <c r="D73" s="449">
        <v>1821</v>
      </c>
      <c r="E73" s="450">
        <f t="shared" si="1"/>
        <v>15653</v>
      </c>
      <c r="F73" s="449">
        <v>504</v>
      </c>
      <c r="G73" s="449">
        <v>5</v>
      </c>
      <c r="H73" s="450">
        <f t="shared" si="2"/>
        <v>509</v>
      </c>
      <c r="I73" s="449">
        <v>1854</v>
      </c>
      <c r="J73" s="449">
        <v>165</v>
      </c>
      <c r="K73" s="450">
        <f t="shared" si="3"/>
        <v>2019</v>
      </c>
      <c r="L73" s="450">
        <f t="shared" si="4"/>
        <v>16190</v>
      </c>
      <c r="M73" s="450">
        <f t="shared" si="5"/>
        <v>1991</v>
      </c>
      <c r="N73" s="450">
        <f t="shared" si="6"/>
        <v>18181</v>
      </c>
      <c r="O73" s="449">
        <v>268</v>
      </c>
      <c r="P73" s="449">
        <v>49</v>
      </c>
      <c r="Q73" s="450">
        <f t="shared" si="7"/>
        <v>317</v>
      </c>
      <c r="R73" s="449">
        <f t="shared" si="8"/>
        <v>16458</v>
      </c>
      <c r="S73" s="449">
        <f t="shared" si="8"/>
        <v>2040</v>
      </c>
      <c r="T73" s="450">
        <f t="shared" si="9"/>
        <v>18498</v>
      </c>
      <c r="V73" s="86"/>
    </row>
    <row r="74" spans="1:22" s="82" customFormat="1" ht="15" customHeight="1">
      <c r="A74" s="451" t="s">
        <v>384</v>
      </c>
      <c r="B74" s="452" t="s">
        <v>152</v>
      </c>
      <c r="C74" s="453">
        <v>8215</v>
      </c>
      <c r="D74" s="453">
        <v>1779</v>
      </c>
      <c r="E74" s="454">
        <f t="shared" ref="E74:E89" si="10">C74+D74</f>
        <v>9994</v>
      </c>
      <c r="F74" s="453">
        <v>490</v>
      </c>
      <c r="G74" s="453">
        <v>5</v>
      </c>
      <c r="H74" s="454">
        <f t="shared" ref="H74:H89" si="11">SUM(F74:G74)</f>
        <v>495</v>
      </c>
      <c r="I74" s="453">
        <v>7758</v>
      </c>
      <c r="J74" s="453">
        <v>1939</v>
      </c>
      <c r="K74" s="454">
        <f t="shared" ref="K74:K89" si="12">+J74+I74</f>
        <v>9697</v>
      </c>
      <c r="L74" s="454">
        <f t="shared" ref="L74:L89" si="13">+C74+F74+I74</f>
        <v>16463</v>
      </c>
      <c r="M74" s="454">
        <f t="shared" ref="M74:M89" si="14">+D74+G74+J74</f>
        <v>3723</v>
      </c>
      <c r="N74" s="454">
        <f t="shared" ref="N74:N89" si="15">+E74+H74+K74</f>
        <v>20186</v>
      </c>
      <c r="O74" s="453">
        <v>132</v>
      </c>
      <c r="P74" s="453">
        <v>90</v>
      </c>
      <c r="Q74" s="454">
        <f t="shared" ref="Q74:Q89" si="16">SUM(O74:P74)</f>
        <v>222</v>
      </c>
      <c r="R74" s="453">
        <f t="shared" ref="R74:S89" si="17">+L74+O74</f>
        <v>16595</v>
      </c>
      <c r="S74" s="453">
        <f t="shared" si="17"/>
        <v>3813</v>
      </c>
      <c r="T74" s="454">
        <f t="shared" ref="T74:T89" si="18">+S74+R74</f>
        <v>20408</v>
      </c>
      <c r="V74" s="86"/>
    </row>
    <row r="75" spans="1:22" ht="15" customHeight="1">
      <c r="A75" s="447" t="s">
        <v>385</v>
      </c>
      <c r="B75" s="448" t="s">
        <v>153</v>
      </c>
      <c r="C75" s="449">
        <v>6737</v>
      </c>
      <c r="D75" s="449">
        <v>2410</v>
      </c>
      <c r="E75" s="450">
        <f t="shared" si="10"/>
        <v>9147</v>
      </c>
      <c r="F75" s="449">
        <v>136</v>
      </c>
      <c r="G75" s="449">
        <v>4</v>
      </c>
      <c r="H75" s="450">
        <f t="shared" si="11"/>
        <v>140</v>
      </c>
      <c r="I75" s="449">
        <v>621</v>
      </c>
      <c r="J75" s="449">
        <v>344</v>
      </c>
      <c r="K75" s="450">
        <f t="shared" si="12"/>
        <v>965</v>
      </c>
      <c r="L75" s="450">
        <f t="shared" si="13"/>
        <v>7494</v>
      </c>
      <c r="M75" s="450">
        <f t="shared" si="14"/>
        <v>2758</v>
      </c>
      <c r="N75" s="450">
        <f t="shared" si="15"/>
        <v>10252</v>
      </c>
      <c r="O75" s="449">
        <v>357</v>
      </c>
      <c r="P75" s="449">
        <v>288</v>
      </c>
      <c r="Q75" s="450">
        <f t="shared" si="16"/>
        <v>645</v>
      </c>
      <c r="R75" s="449">
        <f t="shared" si="17"/>
        <v>7851</v>
      </c>
      <c r="S75" s="449">
        <f t="shared" si="17"/>
        <v>3046</v>
      </c>
      <c r="T75" s="450">
        <f t="shared" si="18"/>
        <v>10897</v>
      </c>
      <c r="V75" s="86"/>
    </row>
    <row r="76" spans="1:22" ht="15" customHeight="1">
      <c r="A76" s="451" t="s">
        <v>386</v>
      </c>
      <c r="B76" s="452" t="s">
        <v>154</v>
      </c>
      <c r="C76" s="453">
        <v>9276</v>
      </c>
      <c r="D76" s="453">
        <v>2210</v>
      </c>
      <c r="E76" s="454">
        <f t="shared" si="10"/>
        <v>11486</v>
      </c>
      <c r="F76" s="453">
        <v>208</v>
      </c>
      <c r="G76" s="453">
        <v>4</v>
      </c>
      <c r="H76" s="454">
        <f t="shared" si="11"/>
        <v>212</v>
      </c>
      <c r="I76" s="453">
        <v>6191</v>
      </c>
      <c r="J76" s="453">
        <v>1395</v>
      </c>
      <c r="K76" s="454">
        <f t="shared" si="12"/>
        <v>7586</v>
      </c>
      <c r="L76" s="454">
        <f t="shared" si="13"/>
        <v>15675</v>
      </c>
      <c r="M76" s="454">
        <f t="shared" si="14"/>
        <v>3609</v>
      </c>
      <c r="N76" s="454">
        <f t="shared" si="15"/>
        <v>19284</v>
      </c>
      <c r="O76" s="453">
        <v>199</v>
      </c>
      <c r="P76" s="453">
        <v>198</v>
      </c>
      <c r="Q76" s="454">
        <f t="shared" si="16"/>
        <v>397</v>
      </c>
      <c r="R76" s="453">
        <f t="shared" si="17"/>
        <v>15874</v>
      </c>
      <c r="S76" s="453">
        <f t="shared" si="17"/>
        <v>3807</v>
      </c>
      <c r="T76" s="454">
        <f t="shared" si="18"/>
        <v>19681</v>
      </c>
      <c r="V76" s="86"/>
    </row>
    <row r="77" spans="1:22" ht="15" customHeight="1">
      <c r="A77" s="447" t="s">
        <v>387</v>
      </c>
      <c r="B77" s="448" t="s">
        <v>155</v>
      </c>
      <c r="C77" s="449">
        <v>1263</v>
      </c>
      <c r="D77" s="449">
        <v>195</v>
      </c>
      <c r="E77" s="450">
        <f t="shared" si="10"/>
        <v>1458</v>
      </c>
      <c r="F77" s="449">
        <v>107</v>
      </c>
      <c r="G77" s="449"/>
      <c r="H77" s="450">
        <f t="shared" si="11"/>
        <v>107</v>
      </c>
      <c r="I77" s="449">
        <v>1154</v>
      </c>
      <c r="J77" s="449">
        <v>147</v>
      </c>
      <c r="K77" s="450">
        <f t="shared" si="12"/>
        <v>1301</v>
      </c>
      <c r="L77" s="450">
        <f t="shared" si="13"/>
        <v>2524</v>
      </c>
      <c r="M77" s="450">
        <f t="shared" si="14"/>
        <v>342</v>
      </c>
      <c r="N77" s="450">
        <f t="shared" si="15"/>
        <v>2866</v>
      </c>
      <c r="O77" s="449">
        <v>19</v>
      </c>
      <c r="P77" s="449">
        <v>10</v>
      </c>
      <c r="Q77" s="450">
        <f t="shared" si="16"/>
        <v>29</v>
      </c>
      <c r="R77" s="449">
        <f t="shared" si="17"/>
        <v>2543</v>
      </c>
      <c r="S77" s="449">
        <f t="shared" si="17"/>
        <v>352</v>
      </c>
      <c r="T77" s="450">
        <f t="shared" si="18"/>
        <v>2895</v>
      </c>
      <c r="V77" s="86"/>
    </row>
    <row r="78" spans="1:22" ht="15" customHeight="1">
      <c r="A78" s="451" t="s">
        <v>388</v>
      </c>
      <c r="B78" s="452" t="s">
        <v>156</v>
      </c>
      <c r="C78" s="453">
        <v>5011</v>
      </c>
      <c r="D78" s="453">
        <v>1141</v>
      </c>
      <c r="E78" s="454">
        <f t="shared" si="10"/>
        <v>6152</v>
      </c>
      <c r="F78" s="453">
        <v>182</v>
      </c>
      <c r="G78" s="453">
        <v>3</v>
      </c>
      <c r="H78" s="454">
        <f t="shared" si="11"/>
        <v>185</v>
      </c>
      <c r="I78" s="453">
        <v>3707</v>
      </c>
      <c r="J78" s="453">
        <v>797</v>
      </c>
      <c r="K78" s="454">
        <f t="shared" si="12"/>
        <v>4504</v>
      </c>
      <c r="L78" s="454">
        <f t="shared" si="13"/>
        <v>8900</v>
      </c>
      <c r="M78" s="454">
        <f t="shared" si="14"/>
        <v>1941</v>
      </c>
      <c r="N78" s="454">
        <f t="shared" si="15"/>
        <v>10841</v>
      </c>
      <c r="O78" s="453">
        <v>53</v>
      </c>
      <c r="P78" s="453">
        <v>97</v>
      </c>
      <c r="Q78" s="454">
        <f t="shared" si="16"/>
        <v>150</v>
      </c>
      <c r="R78" s="453">
        <f t="shared" si="17"/>
        <v>8953</v>
      </c>
      <c r="S78" s="453">
        <f t="shared" si="17"/>
        <v>2038</v>
      </c>
      <c r="T78" s="454">
        <f t="shared" si="18"/>
        <v>10991</v>
      </c>
      <c r="V78" s="86"/>
    </row>
    <row r="79" spans="1:22" ht="15" customHeight="1">
      <c r="A79" s="447" t="s">
        <v>389</v>
      </c>
      <c r="B79" s="448" t="s">
        <v>157</v>
      </c>
      <c r="C79" s="449">
        <v>4057</v>
      </c>
      <c r="D79" s="449">
        <v>1079</v>
      </c>
      <c r="E79" s="450">
        <f t="shared" si="10"/>
        <v>5136</v>
      </c>
      <c r="F79" s="449">
        <v>135</v>
      </c>
      <c r="G79" s="449">
        <v>7</v>
      </c>
      <c r="H79" s="450">
        <f t="shared" si="11"/>
        <v>142</v>
      </c>
      <c r="I79" s="449">
        <v>1895</v>
      </c>
      <c r="J79" s="449">
        <v>419</v>
      </c>
      <c r="K79" s="450">
        <f t="shared" si="12"/>
        <v>2314</v>
      </c>
      <c r="L79" s="450">
        <f t="shared" si="13"/>
        <v>6087</v>
      </c>
      <c r="M79" s="450">
        <f t="shared" si="14"/>
        <v>1505</v>
      </c>
      <c r="N79" s="450">
        <f t="shared" si="15"/>
        <v>7592</v>
      </c>
      <c r="O79" s="449">
        <v>111</v>
      </c>
      <c r="P79" s="449">
        <v>85</v>
      </c>
      <c r="Q79" s="450">
        <f t="shared" si="16"/>
        <v>196</v>
      </c>
      <c r="R79" s="449">
        <f t="shared" si="17"/>
        <v>6198</v>
      </c>
      <c r="S79" s="449">
        <f t="shared" si="17"/>
        <v>1590</v>
      </c>
      <c r="T79" s="450">
        <f t="shared" si="18"/>
        <v>7788</v>
      </c>
      <c r="V79" s="86"/>
    </row>
    <row r="80" spans="1:22" ht="15" customHeight="1">
      <c r="A80" s="451" t="s">
        <v>390</v>
      </c>
      <c r="B80" s="452" t="s">
        <v>158</v>
      </c>
      <c r="C80" s="453">
        <v>5956</v>
      </c>
      <c r="D80" s="453">
        <v>825</v>
      </c>
      <c r="E80" s="454">
        <f t="shared" si="10"/>
        <v>6781</v>
      </c>
      <c r="F80" s="453">
        <v>277</v>
      </c>
      <c r="G80" s="453">
        <v>2</v>
      </c>
      <c r="H80" s="454">
        <f t="shared" si="11"/>
        <v>279</v>
      </c>
      <c r="I80" s="453">
        <v>948</v>
      </c>
      <c r="J80" s="453">
        <v>348</v>
      </c>
      <c r="K80" s="454">
        <f t="shared" si="12"/>
        <v>1296</v>
      </c>
      <c r="L80" s="454">
        <f t="shared" si="13"/>
        <v>7181</v>
      </c>
      <c r="M80" s="454">
        <f t="shared" si="14"/>
        <v>1175</v>
      </c>
      <c r="N80" s="454">
        <f t="shared" si="15"/>
        <v>8356</v>
      </c>
      <c r="O80" s="453">
        <v>102</v>
      </c>
      <c r="P80" s="453">
        <v>28</v>
      </c>
      <c r="Q80" s="454">
        <f t="shared" si="16"/>
        <v>130</v>
      </c>
      <c r="R80" s="453">
        <f t="shared" si="17"/>
        <v>7283</v>
      </c>
      <c r="S80" s="453">
        <f t="shared" si="17"/>
        <v>1203</v>
      </c>
      <c r="T80" s="454">
        <f t="shared" si="18"/>
        <v>8486</v>
      </c>
      <c r="V80" s="86"/>
    </row>
    <row r="81" spans="1:22" ht="15" customHeight="1">
      <c r="A81" s="447" t="s">
        <v>391</v>
      </c>
      <c r="B81" s="448" t="s">
        <v>159</v>
      </c>
      <c r="C81" s="449">
        <v>4830</v>
      </c>
      <c r="D81" s="449">
        <v>538</v>
      </c>
      <c r="E81" s="450">
        <f t="shared" si="10"/>
        <v>5368</v>
      </c>
      <c r="F81" s="449">
        <v>165</v>
      </c>
      <c r="G81" s="449">
        <v>2</v>
      </c>
      <c r="H81" s="450">
        <f t="shared" si="11"/>
        <v>167</v>
      </c>
      <c r="I81" s="449">
        <v>617</v>
      </c>
      <c r="J81" s="449">
        <v>94</v>
      </c>
      <c r="K81" s="450">
        <f t="shared" si="12"/>
        <v>711</v>
      </c>
      <c r="L81" s="450">
        <f t="shared" si="13"/>
        <v>5612</v>
      </c>
      <c r="M81" s="450">
        <f t="shared" si="14"/>
        <v>634</v>
      </c>
      <c r="N81" s="450">
        <f t="shared" si="15"/>
        <v>6246</v>
      </c>
      <c r="O81" s="449">
        <v>62</v>
      </c>
      <c r="P81" s="449">
        <v>14</v>
      </c>
      <c r="Q81" s="450">
        <f t="shared" si="16"/>
        <v>76</v>
      </c>
      <c r="R81" s="449">
        <f t="shared" si="17"/>
        <v>5674</v>
      </c>
      <c r="S81" s="449">
        <f t="shared" si="17"/>
        <v>648</v>
      </c>
      <c r="T81" s="450">
        <f t="shared" si="18"/>
        <v>6322</v>
      </c>
      <c r="V81" s="86"/>
    </row>
    <row r="82" spans="1:22" ht="15" customHeight="1">
      <c r="A82" s="451" t="s">
        <v>392</v>
      </c>
      <c r="B82" s="452" t="s">
        <v>160</v>
      </c>
      <c r="C82" s="453">
        <v>2608</v>
      </c>
      <c r="D82" s="453">
        <v>921</v>
      </c>
      <c r="E82" s="454">
        <f t="shared" si="10"/>
        <v>3529</v>
      </c>
      <c r="F82" s="453">
        <v>91</v>
      </c>
      <c r="G82" s="453">
        <v>1</v>
      </c>
      <c r="H82" s="454">
        <f t="shared" si="11"/>
        <v>92</v>
      </c>
      <c r="I82" s="453">
        <v>254</v>
      </c>
      <c r="J82" s="453">
        <v>171</v>
      </c>
      <c r="K82" s="454">
        <f t="shared" si="12"/>
        <v>425</v>
      </c>
      <c r="L82" s="454">
        <f t="shared" si="13"/>
        <v>2953</v>
      </c>
      <c r="M82" s="454">
        <f t="shared" si="14"/>
        <v>1093</v>
      </c>
      <c r="N82" s="454">
        <f t="shared" si="15"/>
        <v>4046</v>
      </c>
      <c r="O82" s="453">
        <v>95</v>
      </c>
      <c r="P82" s="453">
        <v>102</v>
      </c>
      <c r="Q82" s="454">
        <f t="shared" si="16"/>
        <v>197</v>
      </c>
      <c r="R82" s="453">
        <f t="shared" si="17"/>
        <v>3048</v>
      </c>
      <c r="S82" s="453">
        <f t="shared" si="17"/>
        <v>1195</v>
      </c>
      <c r="T82" s="454">
        <f t="shared" si="18"/>
        <v>4243</v>
      </c>
      <c r="V82" s="86"/>
    </row>
    <row r="83" spans="1:22" ht="15" customHeight="1">
      <c r="A83" s="447" t="s">
        <v>393</v>
      </c>
      <c r="B83" s="448" t="s">
        <v>161</v>
      </c>
      <c r="C83" s="449">
        <v>1662</v>
      </c>
      <c r="D83" s="449">
        <v>248</v>
      </c>
      <c r="E83" s="450">
        <f t="shared" si="10"/>
        <v>1910</v>
      </c>
      <c r="F83" s="449">
        <v>181</v>
      </c>
      <c r="G83" s="449">
        <v>2</v>
      </c>
      <c r="H83" s="450">
        <f t="shared" si="11"/>
        <v>183</v>
      </c>
      <c r="I83" s="449">
        <v>2747</v>
      </c>
      <c r="J83" s="449">
        <v>227</v>
      </c>
      <c r="K83" s="450">
        <f t="shared" si="12"/>
        <v>2974</v>
      </c>
      <c r="L83" s="450">
        <f t="shared" si="13"/>
        <v>4590</v>
      </c>
      <c r="M83" s="450">
        <f t="shared" si="14"/>
        <v>477</v>
      </c>
      <c r="N83" s="450">
        <f t="shared" si="15"/>
        <v>5067</v>
      </c>
      <c r="O83" s="449">
        <v>32</v>
      </c>
      <c r="P83" s="449">
        <v>9</v>
      </c>
      <c r="Q83" s="450">
        <f t="shared" si="16"/>
        <v>41</v>
      </c>
      <c r="R83" s="449">
        <f t="shared" si="17"/>
        <v>4622</v>
      </c>
      <c r="S83" s="449">
        <f t="shared" si="17"/>
        <v>486</v>
      </c>
      <c r="T83" s="450">
        <f t="shared" si="18"/>
        <v>5108</v>
      </c>
      <c r="V83" s="86"/>
    </row>
    <row r="84" spans="1:22" ht="15" customHeight="1">
      <c r="A84" s="451" t="s">
        <v>394</v>
      </c>
      <c r="B84" s="452" t="s">
        <v>162</v>
      </c>
      <c r="C84" s="453">
        <v>3545</v>
      </c>
      <c r="D84" s="453">
        <v>579</v>
      </c>
      <c r="E84" s="454">
        <f t="shared" si="10"/>
        <v>4124</v>
      </c>
      <c r="F84" s="453">
        <v>106</v>
      </c>
      <c r="G84" s="453">
        <v>2</v>
      </c>
      <c r="H84" s="454">
        <f t="shared" si="11"/>
        <v>108</v>
      </c>
      <c r="I84" s="453">
        <v>1089</v>
      </c>
      <c r="J84" s="453">
        <v>201</v>
      </c>
      <c r="K84" s="454">
        <f t="shared" si="12"/>
        <v>1290</v>
      </c>
      <c r="L84" s="454">
        <f t="shared" si="13"/>
        <v>4740</v>
      </c>
      <c r="M84" s="454">
        <f t="shared" si="14"/>
        <v>782</v>
      </c>
      <c r="N84" s="454">
        <f t="shared" si="15"/>
        <v>5522</v>
      </c>
      <c r="O84" s="453">
        <v>76</v>
      </c>
      <c r="P84" s="453">
        <v>29</v>
      </c>
      <c r="Q84" s="454">
        <f t="shared" si="16"/>
        <v>105</v>
      </c>
      <c r="R84" s="453">
        <f t="shared" si="17"/>
        <v>4816</v>
      </c>
      <c r="S84" s="453">
        <f t="shared" si="17"/>
        <v>811</v>
      </c>
      <c r="T84" s="454">
        <f t="shared" si="18"/>
        <v>5627</v>
      </c>
      <c r="V84" s="86"/>
    </row>
    <row r="85" spans="1:22" ht="15" customHeight="1">
      <c r="A85" s="447" t="s">
        <v>395</v>
      </c>
      <c r="B85" s="448" t="s">
        <v>163</v>
      </c>
      <c r="C85" s="449">
        <v>5274</v>
      </c>
      <c r="D85" s="449">
        <v>1808</v>
      </c>
      <c r="E85" s="450">
        <f t="shared" si="10"/>
        <v>7082</v>
      </c>
      <c r="F85" s="449">
        <v>33</v>
      </c>
      <c r="G85" s="449">
        <v>2</v>
      </c>
      <c r="H85" s="450">
        <f t="shared" si="11"/>
        <v>35</v>
      </c>
      <c r="I85" s="449">
        <v>782</v>
      </c>
      <c r="J85" s="449">
        <v>267</v>
      </c>
      <c r="K85" s="450">
        <f t="shared" si="12"/>
        <v>1049</v>
      </c>
      <c r="L85" s="450">
        <f t="shared" si="13"/>
        <v>6089</v>
      </c>
      <c r="M85" s="450">
        <f t="shared" si="14"/>
        <v>2077</v>
      </c>
      <c r="N85" s="450">
        <f t="shared" si="15"/>
        <v>8166</v>
      </c>
      <c r="O85" s="449">
        <v>222</v>
      </c>
      <c r="P85" s="449">
        <v>305</v>
      </c>
      <c r="Q85" s="450">
        <f t="shared" si="16"/>
        <v>527</v>
      </c>
      <c r="R85" s="449">
        <f t="shared" si="17"/>
        <v>6311</v>
      </c>
      <c r="S85" s="449">
        <f t="shared" si="17"/>
        <v>2382</v>
      </c>
      <c r="T85" s="450">
        <f t="shared" si="18"/>
        <v>8693</v>
      </c>
      <c r="V85" s="86"/>
    </row>
    <row r="86" spans="1:22" ht="15" customHeight="1">
      <c r="A86" s="451" t="s">
        <v>396</v>
      </c>
      <c r="B86" s="452" t="s">
        <v>164</v>
      </c>
      <c r="C86" s="453">
        <v>2948</v>
      </c>
      <c r="D86" s="453">
        <v>1156</v>
      </c>
      <c r="E86" s="454">
        <f t="shared" si="10"/>
        <v>4104</v>
      </c>
      <c r="F86" s="453">
        <v>107</v>
      </c>
      <c r="G86" s="453">
        <v>4</v>
      </c>
      <c r="H86" s="454">
        <f t="shared" si="11"/>
        <v>111</v>
      </c>
      <c r="I86" s="453">
        <v>484</v>
      </c>
      <c r="J86" s="453">
        <v>261</v>
      </c>
      <c r="K86" s="454">
        <f t="shared" si="12"/>
        <v>745</v>
      </c>
      <c r="L86" s="454">
        <f t="shared" si="13"/>
        <v>3539</v>
      </c>
      <c r="M86" s="454">
        <f t="shared" si="14"/>
        <v>1421</v>
      </c>
      <c r="N86" s="454">
        <f t="shared" si="15"/>
        <v>4960</v>
      </c>
      <c r="O86" s="453">
        <v>113</v>
      </c>
      <c r="P86" s="453">
        <v>137</v>
      </c>
      <c r="Q86" s="454">
        <f t="shared" si="16"/>
        <v>250</v>
      </c>
      <c r="R86" s="453">
        <f t="shared" si="17"/>
        <v>3652</v>
      </c>
      <c r="S86" s="453">
        <f t="shared" si="17"/>
        <v>1558</v>
      </c>
      <c r="T86" s="454">
        <f t="shared" si="18"/>
        <v>5210</v>
      </c>
      <c r="V86" s="86"/>
    </row>
    <row r="87" spans="1:22" ht="15" customHeight="1">
      <c r="A87" s="447" t="s">
        <v>397</v>
      </c>
      <c r="B87" s="448" t="s">
        <v>165</v>
      </c>
      <c r="C87" s="449">
        <v>3556</v>
      </c>
      <c r="D87" s="449">
        <v>529</v>
      </c>
      <c r="E87" s="450">
        <f t="shared" si="10"/>
        <v>4085</v>
      </c>
      <c r="F87" s="449">
        <v>136</v>
      </c>
      <c r="G87" s="449">
        <v>3</v>
      </c>
      <c r="H87" s="450">
        <f t="shared" si="11"/>
        <v>139</v>
      </c>
      <c r="I87" s="449">
        <v>1626</v>
      </c>
      <c r="J87" s="449">
        <v>370</v>
      </c>
      <c r="K87" s="450">
        <f t="shared" si="12"/>
        <v>1996</v>
      </c>
      <c r="L87" s="450">
        <f t="shared" si="13"/>
        <v>5318</v>
      </c>
      <c r="M87" s="450">
        <f t="shared" si="14"/>
        <v>902</v>
      </c>
      <c r="N87" s="450">
        <f t="shared" si="15"/>
        <v>6220</v>
      </c>
      <c r="O87" s="449">
        <v>55</v>
      </c>
      <c r="P87" s="449">
        <v>23</v>
      </c>
      <c r="Q87" s="450">
        <f t="shared" si="16"/>
        <v>78</v>
      </c>
      <c r="R87" s="449">
        <f t="shared" si="17"/>
        <v>5373</v>
      </c>
      <c r="S87" s="449">
        <f t="shared" si="17"/>
        <v>925</v>
      </c>
      <c r="T87" s="450">
        <f t="shared" si="18"/>
        <v>6298</v>
      </c>
      <c r="V87" s="86"/>
    </row>
    <row r="88" spans="1:22" ht="15" customHeight="1">
      <c r="A88" s="451" t="s">
        <v>398</v>
      </c>
      <c r="B88" s="452" t="s">
        <v>166</v>
      </c>
      <c r="C88" s="453">
        <v>9204</v>
      </c>
      <c r="D88" s="453">
        <v>2841</v>
      </c>
      <c r="E88" s="454">
        <f t="shared" si="10"/>
        <v>12045</v>
      </c>
      <c r="F88" s="453">
        <v>164</v>
      </c>
      <c r="G88" s="453">
        <v>5</v>
      </c>
      <c r="H88" s="454">
        <f t="shared" si="11"/>
        <v>169</v>
      </c>
      <c r="I88" s="453">
        <v>2880</v>
      </c>
      <c r="J88" s="453">
        <v>639</v>
      </c>
      <c r="K88" s="454">
        <f t="shared" si="12"/>
        <v>3519</v>
      </c>
      <c r="L88" s="454">
        <f t="shared" si="13"/>
        <v>12248</v>
      </c>
      <c r="M88" s="454">
        <f t="shared" si="14"/>
        <v>3485</v>
      </c>
      <c r="N88" s="454">
        <f t="shared" si="15"/>
        <v>15733</v>
      </c>
      <c r="O88" s="453">
        <v>183</v>
      </c>
      <c r="P88" s="453">
        <v>112</v>
      </c>
      <c r="Q88" s="454">
        <f t="shared" si="16"/>
        <v>295</v>
      </c>
      <c r="R88" s="453">
        <f t="shared" si="17"/>
        <v>12431</v>
      </c>
      <c r="S88" s="453">
        <f t="shared" si="17"/>
        <v>3597</v>
      </c>
      <c r="T88" s="454">
        <f t="shared" si="18"/>
        <v>16028</v>
      </c>
      <c r="V88" s="86"/>
    </row>
    <row r="89" spans="1:22" ht="15" customHeight="1">
      <c r="A89" s="447" t="s">
        <v>399</v>
      </c>
      <c r="B89" s="448" t="s">
        <v>167</v>
      </c>
      <c r="C89" s="449">
        <v>7423</v>
      </c>
      <c r="D89" s="449">
        <v>2264</v>
      </c>
      <c r="E89" s="450">
        <f t="shared" si="10"/>
        <v>9687</v>
      </c>
      <c r="F89" s="449">
        <v>165</v>
      </c>
      <c r="G89" s="449">
        <v>2</v>
      </c>
      <c r="H89" s="450">
        <f t="shared" si="11"/>
        <v>167</v>
      </c>
      <c r="I89" s="449">
        <v>1916</v>
      </c>
      <c r="J89" s="449">
        <v>643</v>
      </c>
      <c r="K89" s="450">
        <f t="shared" si="12"/>
        <v>2559</v>
      </c>
      <c r="L89" s="450">
        <f t="shared" si="13"/>
        <v>9504</v>
      </c>
      <c r="M89" s="450">
        <f t="shared" si="14"/>
        <v>2909</v>
      </c>
      <c r="N89" s="450">
        <f t="shared" si="15"/>
        <v>12413</v>
      </c>
      <c r="O89" s="449">
        <v>195</v>
      </c>
      <c r="P89" s="449">
        <v>213</v>
      </c>
      <c r="Q89" s="450">
        <f t="shared" si="16"/>
        <v>408</v>
      </c>
      <c r="R89" s="449">
        <f t="shared" si="17"/>
        <v>9699</v>
      </c>
      <c r="S89" s="449">
        <f t="shared" si="17"/>
        <v>3122</v>
      </c>
      <c r="T89" s="450">
        <f t="shared" si="18"/>
        <v>12821</v>
      </c>
      <c r="V89" s="86"/>
    </row>
    <row r="90" spans="1:22" s="263" customFormat="1" ht="20.100000000000001" customHeight="1">
      <c r="A90" s="923" t="s">
        <v>304</v>
      </c>
      <c r="B90" s="923"/>
      <c r="C90" s="363">
        <f>SUM(C9:C89)</f>
        <v>1673090</v>
      </c>
      <c r="D90" s="363">
        <f t="shared" ref="D90:T90" si="19">SUM(D9:D89)</f>
        <v>473552</v>
      </c>
      <c r="E90" s="363">
        <f t="shared" si="19"/>
        <v>2146642</v>
      </c>
      <c r="F90" s="363">
        <f t="shared" si="19"/>
        <v>26302</v>
      </c>
      <c r="G90" s="363">
        <f t="shared" si="19"/>
        <v>761</v>
      </c>
      <c r="H90" s="363">
        <f t="shared" si="19"/>
        <v>27063</v>
      </c>
      <c r="I90" s="363">
        <f t="shared" si="19"/>
        <v>434724</v>
      </c>
      <c r="J90" s="363">
        <f t="shared" si="19"/>
        <v>112351</v>
      </c>
      <c r="K90" s="363">
        <f t="shared" si="19"/>
        <v>547075</v>
      </c>
      <c r="L90" s="418">
        <f t="shared" si="19"/>
        <v>2134116</v>
      </c>
      <c r="M90" s="418">
        <f t="shared" si="19"/>
        <v>586664</v>
      </c>
      <c r="N90" s="418">
        <f t="shared" si="19"/>
        <v>2720780</v>
      </c>
      <c r="O90" s="363">
        <f t="shared" si="19"/>
        <v>55438</v>
      </c>
      <c r="P90" s="363">
        <f t="shared" si="19"/>
        <v>69092</v>
      </c>
      <c r="Q90" s="363">
        <f t="shared" si="19"/>
        <v>124530</v>
      </c>
      <c r="R90" s="639">
        <f t="shared" si="19"/>
        <v>2189554</v>
      </c>
      <c r="S90" s="639">
        <f t="shared" si="19"/>
        <v>655756</v>
      </c>
      <c r="T90" s="418">
        <f t="shared" si="19"/>
        <v>2845310</v>
      </c>
      <c r="V90" s="86"/>
    </row>
    <row r="91" spans="1:22">
      <c r="C91" s="176"/>
      <c r="D91" s="176"/>
      <c r="E91" s="176"/>
      <c r="F91" s="176"/>
      <c r="G91" s="176"/>
      <c r="H91" s="176"/>
      <c r="I91" s="176"/>
      <c r="J91" s="176"/>
      <c r="K91" s="176"/>
      <c r="L91" s="176"/>
      <c r="M91" s="176"/>
      <c r="N91" s="176"/>
      <c r="O91" s="176"/>
      <c r="P91" s="176"/>
      <c r="Q91" s="176"/>
      <c r="R91" s="176"/>
      <c r="S91" s="176"/>
      <c r="T91" s="176"/>
      <c r="V91" s="86"/>
    </row>
    <row r="92" spans="1:22">
      <c r="C92" s="176"/>
      <c r="D92" s="176"/>
      <c r="E92" s="86"/>
      <c r="F92" s="86"/>
      <c r="G92" s="86"/>
      <c r="H92" s="86"/>
      <c r="I92" s="86"/>
      <c r="J92" s="86"/>
      <c r="K92" s="86"/>
      <c r="L92" s="86"/>
      <c r="M92" s="86"/>
      <c r="N92" s="86"/>
      <c r="O92" s="86"/>
      <c r="P92" s="86"/>
      <c r="Q92" s="86"/>
      <c r="R92" s="86"/>
      <c r="S92" s="86"/>
      <c r="T92" s="86"/>
    </row>
    <row r="93" spans="1:22">
      <c r="C93" s="176"/>
      <c r="D93" s="176"/>
      <c r="E93" s="176"/>
      <c r="F93" s="176"/>
      <c r="G93" s="176"/>
      <c r="H93" s="176"/>
      <c r="I93" s="176"/>
      <c r="J93" s="176"/>
      <c r="K93" s="176"/>
      <c r="L93" s="176"/>
      <c r="M93" s="176"/>
      <c r="N93" s="176"/>
      <c r="O93" s="176"/>
      <c r="P93" s="176"/>
      <c r="Q93" s="176"/>
      <c r="R93" s="176"/>
      <c r="S93" s="176"/>
      <c r="T93" s="176"/>
    </row>
    <row r="95" spans="1:22">
      <c r="L95" s="176"/>
    </row>
  </sheetData>
  <mergeCells count="12">
    <mergeCell ref="A4:T4"/>
    <mergeCell ref="A5:T5"/>
    <mergeCell ref="O6:Q7"/>
    <mergeCell ref="R6:T7"/>
    <mergeCell ref="A90:B90"/>
    <mergeCell ref="A6:A8"/>
    <mergeCell ref="B6:B8"/>
    <mergeCell ref="C7:E7"/>
    <mergeCell ref="F7:H7"/>
    <mergeCell ref="I7:K7"/>
    <mergeCell ref="L7:N7"/>
    <mergeCell ref="C6:N6"/>
  </mergeCells>
  <pageMargins left="0" right="0" top="0" bottom="0" header="0" footer="0"/>
  <pageSetup paperSize="9" scale="63" orientation="portrait" r:id="rId1"/>
  <ignoredErrors>
    <ignoredError sqref="A9:A8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pageSetUpPr fitToPage="1"/>
  </sheetPr>
  <dimension ref="A1:T95"/>
  <sheetViews>
    <sheetView showGridLines="0" zoomScaleNormal="100" workbookViewId="0">
      <pane ySplit="7" topLeftCell="A8" activePane="bottomLeft" state="frozen"/>
      <selection activeCell="I7" sqref="I7:K7"/>
      <selection pane="bottomLeft" activeCell="B1" sqref="B1"/>
    </sheetView>
  </sheetViews>
  <sheetFormatPr defaultColWidth="9.140625" defaultRowHeight="12"/>
  <cols>
    <col min="1" max="1" width="4.7109375" style="92" customWidth="1"/>
    <col min="2" max="2" width="14.7109375" style="93" customWidth="1"/>
    <col min="3" max="3" width="10.7109375" style="93" customWidth="1"/>
    <col min="4" max="4" width="9.140625" style="93" customWidth="1"/>
    <col min="5" max="19" width="9.140625" style="92" customWidth="1"/>
    <col min="20" max="20" width="10.7109375" style="237" customWidth="1"/>
    <col min="21" max="16384" width="9.140625" style="92"/>
  </cols>
  <sheetData>
    <row r="1" spans="1:20" ht="15" customHeight="1"/>
    <row r="2" spans="1:20" ht="15" customHeight="1"/>
    <row r="3" spans="1:20" ht="15" customHeight="1"/>
    <row r="4" spans="1:20" s="90" customFormat="1" ht="20.100000000000001" customHeight="1">
      <c r="A4" s="925" t="s">
        <v>900</v>
      </c>
      <c r="B4" s="925"/>
      <c r="C4" s="925"/>
      <c r="D4" s="925"/>
      <c r="E4" s="925"/>
      <c r="F4" s="925"/>
      <c r="G4" s="925"/>
      <c r="H4" s="925"/>
      <c r="I4" s="925"/>
      <c r="J4" s="925"/>
      <c r="K4" s="925"/>
      <c r="L4" s="925"/>
      <c r="M4" s="925"/>
      <c r="N4" s="925"/>
      <c r="O4" s="925"/>
      <c r="P4" s="925"/>
      <c r="Q4" s="925"/>
      <c r="R4" s="925"/>
      <c r="S4" s="925"/>
      <c r="T4" s="925"/>
    </row>
    <row r="5" spans="1:20" s="90" customFormat="1" ht="20.100000000000001" customHeight="1">
      <c r="A5" s="926" t="s">
        <v>867</v>
      </c>
      <c r="B5" s="926"/>
      <c r="C5" s="926"/>
      <c r="D5" s="926"/>
      <c r="E5" s="926"/>
      <c r="F5" s="926"/>
      <c r="G5" s="926"/>
      <c r="H5" s="926"/>
      <c r="I5" s="926"/>
      <c r="J5" s="926"/>
      <c r="K5" s="926"/>
      <c r="L5" s="926"/>
      <c r="M5" s="926"/>
      <c r="N5" s="926"/>
      <c r="O5" s="926"/>
      <c r="P5" s="926"/>
      <c r="Q5" s="926"/>
      <c r="R5" s="926"/>
      <c r="S5" s="926"/>
      <c r="T5" s="926"/>
    </row>
    <row r="6" spans="1:20" s="91" customFormat="1" ht="30" customHeight="1">
      <c r="A6" s="927" t="s">
        <v>516</v>
      </c>
      <c r="B6" s="928" t="s">
        <v>517</v>
      </c>
      <c r="C6" s="930" t="s">
        <v>602</v>
      </c>
      <c r="D6" s="930"/>
      <c r="E6" s="930"/>
      <c r="F6" s="930"/>
      <c r="G6" s="930"/>
      <c r="H6" s="930"/>
      <c r="I6" s="930"/>
      <c r="J6" s="930"/>
      <c r="K6" s="930"/>
      <c r="L6" s="930"/>
      <c r="M6" s="930"/>
      <c r="N6" s="930"/>
      <c r="O6" s="930"/>
      <c r="P6" s="930"/>
      <c r="Q6" s="930"/>
      <c r="R6" s="930"/>
      <c r="S6" s="930"/>
      <c r="T6" s="929" t="s">
        <v>172</v>
      </c>
    </row>
    <row r="7" spans="1:20" s="91" customFormat="1" ht="35.1" customHeight="1">
      <c r="A7" s="927"/>
      <c r="B7" s="928"/>
      <c r="C7" s="458">
        <v>98.1</v>
      </c>
      <c r="D7" s="626" t="s">
        <v>851</v>
      </c>
      <c r="E7" s="626" t="s">
        <v>852</v>
      </c>
      <c r="F7" s="626" t="s">
        <v>853</v>
      </c>
      <c r="G7" s="626" t="s">
        <v>854</v>
      </c>
      <c r="H7" s="626" t="s">
        <v>855</v>
      </c>
      <c r="I7" s="626" t="s">
        <v>856</v>
      </c>
      <c r="J7" s="626" t="s">
        <v>857</v>
      </c>
      <c r="K7" s="626" t="s">
        <v>858</v>
      </c>
      <c r="L7" s="626" t="s">
        <v>859</v>
      </c>
      <c r="M7" s="626" t="s">
        <v>860</v>
      </c>
      <c r="N7" s="626" t="s">
        <v>861</v>
      </c>
      <c r="O7" s="626" t="s">
        <v>862</v>
      </c>
      <c r="P7" s="626" t="s">
        <v>863</v>
      </c>
      <c r="Q7" s="626" t="s">
        <v>864</v>
      </c>
      <c r="R7" s="626" t="s">
        <v>865</v>
      </c>
      <c r="S7" s="626">
        <v>735.75</v>
      </c>
      <c r="T7" s="929"/>
    </row>
    <row r="8" spans="1:20" s="91" customFormat="1" ht="15" customHeight="1">
      <c r="A8" s="420" t="s">
        <v>81</v>
      </c>
      <c r="B8" s="455" t="s">
        <v>92</v>
      </c>
      <c r="C8" s="449">
        <v>56526</v>
      </c>
      <c r="D8" s="449">
        <v>81</v>
      </c>
      <c r="E8" s="449">
        <v>132</v>
      </c>
      <c r="F8" s="449">
        <v>84</v>
      </c>
      <c r="G8" s="449">
        <v>29</v>
      </c>
      <c r="H8" s="449">
        <v>21</v>
      </c>
      <c r="I8" s="449">
        <v>14</v>
      </c>
      <c r="J8" s="449">
        <v>10</v>
      </c>
      <c r="K8" s="449">
        <v>6</v>
      </c>
      <c r="L8" s="449">
        <v>0</v>
      </c>
      <c r="M8" s="449">
        <v>9</v>
      </c>
      <c r="N8" s="449">
        <v>0</v>
      </c>
      <c r="O8" s="449">
        <v>0</v>
      </c>
      <c r="P8" s="449">
        <v>5</v>
      </c>
      <c r="Q8" s="449">
        <v>1</v>
      </c>
      <c r="R8" s="449">
        <v>2</v>
      </c>
      <c r="S8" s="449">
        <v>12</v>
      </c>
      <c r="T8" s="450">
        <f t="shared" ref="T8:T39" si="0">SUM(C8:S8)</f>
        <v>56932</v>
      </c>
    </row>
    <row r="9" spans="1:20" s="91" customFormat="1" ht="15" customHeight="1">
      <c r="A9" s="425" t="s">
        <v>82</v>
      </c>
      <c r="B9" s="456" t="s">
        <v>93</v>
      </c>
      <c r="C9" s="453">
        <v>13371</v>
      </c>
      <c r="D9" s="453">
        <v>3</v>
      </c>
      <c r="E9" s="453">
        <v>16</v>
      </c>
      <c r="F9" s="453">
        <v>3</v>
      </c>
      <c r="G9" s="453">
        <v>1</v>
      </c>
      <c r="H9" s="453">
        <v>0</v>
      </c>
      <c r="I9" s="453">
        <v>1</v>
      </c>
      <c r="J9" s="453">
        <v>0</v>
      </c>
      <c r="K9" s="453">
        <v>0</v>
      </c>
      <c r="L9" s="453">
        <v>0</v>
      </c>
      <c r="M9" s="453">
        <v>0</v>
      </c>
      <c r="N9" s="453">
        <v>0</v>
      </c>
      <c r="O9" s="453">
        <v>1</v>
      </c>
      <c r="P9" s="453">
        <v>0</v>
      </c>
      <c r="Q9" s="453">
        <v>0</v>
      </c>
      <c r="R9" s="453">
        <v>0</v>
      </c>
      <c r="S9" s="453">
        <v>0</v>
      </c>
      <c r="T9" s="454">
        <f t="shared" si="0"/>
        <v>13396</v>
      </c>
    </row>
    <row r="10" spans="1:20" s="91" customFormat="1" ht="15" customHeight="1">
      <c r="A10" s="420" t="s">
        <v>83</v>
      </c>
      <c r="B10" s="455" t="s">
        <v>94</v>
      </c>
      <c r="C10" s="449">
        <v>18811</v>
      </c>
      <c r="D10" s="449">
        <v>26</v>
      </c>
      <c r="E10" s="449">
        <v>29</v>
      </c>
      <c r="F10" s="449">
        <v>22</v>
      </c>
      <c r="G10" s="449">
        <v>2</v>
      </c>
      <c r="H10" s="449">
        <v>4</v>
      </c>
      <c r="I10" s="449">
        <v>2</v>
      </c>
      <c r="J10" s="449">
        <v>3</v>
      </c>
      <c r="K10" s="449">
        <v>1</v>
      </c>
      <c r="L10" s="449">
        <v>2</v>
      </c>
      <c r="M10" s="449">
        <v>4</v>
      </c>
      <c r="N10" s="449">
        <v>0</v>
      </c>
      <c r="O10" s="449">
        <v>0</v>
      </c>
      <c r="P10" s="449">
        <v>1</v>
      </c>
      <c r="Q10" s="449">
        <v>0</v>
      </c>
      <c r="R10" s="449">
        <v>0</v>
      </c>
      <c r="S10" s="449">
        <v>3</v>
      </c>
      <c r="T10" s="450">
        <f t="shared" si="0"/>
        <v>18910</v>
      </c>
    </row>
    <row r="11" spans="1:20" s="91" customFormat="1" ht="15" customHeight="1">
      <c r="A11" s="425" t="s">
        <v>84</v>
      </c>
      <c r="B11" s="456" t="s">
        <v>95</v>
      </c>
      <c r="C11" s="453">
        <v>8029</v>
      </c>
      <c r="D11" s="453">
        <v>3</v>
      </c>
      <c r="E11" s="453">
        <v>2</v>
      </c>
      <c r="F11" s="453">
        <v>4</v>
      </c>
      <c r="G11" s="453">
        <v>0</v>
      </c>
      <c r="H11" s="453">
        <v>1</v>
      </c>
      <c r="I11" s="453">
        <v>1</v>
      </c>
      <c r="J11" s="453">
        <v>0</v>
      </c>
      <c r="K11" s="453">
        <v>0</v>
      </c>
      <c r="L11" s="453">
        <v>0</v>
      </c>
      <c r="M11" s="453">
        <v>0</v>
      </c>
      <c r="N11" s="453">
        <v>0</v>
      </c>
      <c r="O11" s="453">
        <v>0</v>
      </c>
      <c r="P11" s="453">
        <v>0</v>
      </c>
      <c r="Q11" s="453">
        <v>0</v>
      </c>
      <c r="R11" s="453">
        <v>2</v>
      </c>
      <c r="S11" s="453">
        <v>0</v>
      </c>
      <c r="T11" s="454">
        <f t="shared" si="0"/>
        <v>8042</v>
      </c>
    </row>
    <row r="12" spans="1:20" s="91" customFormat="1" ht="15" customHeight="1">
      <c r="A12" s="420" t="s">
        <v>85</v>
      </c>
      <c r="B12" s="455" t="s">
        <v>96</v>
      </c>
      <c r="C12" s="449">
        <v>7969</v>
      </c>
      <c r="D12" s="449">
        <v>3</v>
      </c>
      <c r="E12" s="449">
        <v>8</v>
      </c>
      <c r="F12" s="449">
        <v>4</v>
      </c>
      <c r="G12" s="449">
        <v>8</v>
      </c>
      <c r="H12" s="449">
        <v>1</v>
      </c>
      <c r="I12" s="449">
        <v>0</v>
      </c>
      <c r="J12" s="449">
        <v>2</v>
      </c>
      <c r="K12" s="449">
        <v>0</v>
      </c>
      <c r="L12" s="449">
        <v>0</v>
      </c>
      <c r="M12" s="449">
        <v>0</v>
      </c>
      <c r="N12" s="449">
        <v>0</v>
      </c>
      <c r="O12" s="449">
        <v>0</v>
      </c>
      <c r="P12" s="449">
        <v>0</v>
      </c>
      <c r="Q12" s="449">
        <v>0</v>
      </c>
      <c r="R12" s="449">
        <v>0</v>
      </c>
      <c r="S12" s="449">
        <v>0</v>
      </c>
      <c r="T12" s="450">
        <f t="shared" si="0"/>
        <v>7995</v>
      </c>
    </row>
    <row r="13" spans="1:20" s="91" customFormat="1" ht="15" customHeight="1">
      <c r="A13" s="425" t="s">
        <v>86</v>
      </c>
      <c r="B13" s="456" t="s">
        <v>97</v>
      </c>
      <c r="C13" s="453">
        <v>145132</v>
      </c>
      <c r="D13" s="453">
        <v>450</v>
      </c>
      <c r="E13" s="453">
        <v>674</v>
      </c>
      <c r="F13" s="453">
        <v>443</v>
      </c>
      <c r="G13" s="453">
        <v>124</v>
      </c>
      <c r="H13" s="453">
        <v>130</v>
      </c>
      <c r="I13" s="453">
        <v>90</v>
      </c>
      <c r="J13" s="453">
        <v>41</v>
      </c>
      <c r="K13" s="453">
        <v>28</v>
      </c>
      <c r="L13" s="453">
        <v>31</v>
      </c>
      <c r="M13" s="453">
        <v>37</v>
      </c>
      <c r="N13" s="453">
        <v>4</v>
      </c>
      <c r="O13" s="453">
        <v>4</v>
      </c>
      <c r="P13" s="453">
        <v>29</v>
      </c>
      <c r="Q13" s="453">
        <v>0</v>
      </c>
      <c r="R13" s="453">
        <v>11</v>
      </c>
      <c r="S13" s="453">
        <v>82</v>
      </c>
      <c r="T13" s="454">
        <f t="shared" si="0"/>
        <v>147310</v>
      </c>
    </row>
    <row r="14" spans="1:20" s="91" customFormat="1" ht="15" customHeight="1">
      <c r="A14" s="420" t="s">
        <v>87</v>
      </c>
      <c r="B14" s="455" t="s">
        <v>98</v>
      </c>
      <c r="C14" s="449">
        <v>100096</v>
      </c>
      <c r="D14" s="449">
        <v>100</v>
      </c>
      <c r="E14" s="449">
        <v>202</v>
      </c>
      <c r="F14" s="449">
        <v>94</v>
      </c>
      <c r="G14" s="449">
        <v>28</v>
      </c>
      <c r="H14" s="449">
        <v>39</v>
      </c>
      <c r="I14" s="449">
        <v>17</v>
      </c>
      <c r="J14" s="449">
        <v>17</v>
      </c>
      <c r="K14" s="449">
        <v>8</v>
      </c>
      <c r="L14" s="449">
        <v>1</v>
      </c>
      <c r="M14" s="449">
        <v>2</v>
      </c>
      <c r="N14" s="449">
        <v>1</v>
      </c>
      <c r="O14" s="449">
        <v>2</v>
      </c>
      <c r="P14" s="449">
        <v>3</v>
      </c>
      <c r="Q14" s="449">
        <v>0</v>
      </c>
      <c r="R14" s="449">
        <v>2</v>
      </c>
      <c r="S14" s="449">
        <v>8</v>
      </c>
      <c r="T14" s="450">
        <f t="shared" si="0"/>
        <v>100620</v>
      </c>
    </row>
    <row r="15" spans="1:20" s="91" customFormat="1" ht="15" customHeight="1">
      <c r="A15" s="425" t="s">
        <v>88</v>
      </c>
      <c r="B15" s="456" t="s">
        <v>99</v>
      </c>
      <c r="C15" s="453">
        <v>3935</v>
      </c>
      <c r="D15" s="453">
        <v>7</v>
      </c>
      <c r="E15" s="453">
        <v>7</v>
      </c>
      <c r="F15" s="453">
        <v>4</v>
      </c>
      <c r="G15" s="453">
        <v>1</v>
      </c>
      <c r="H15" s="453">
        <v>1</v>
      </c>
      <c r="I15" s="453">
        <v>0</v>
      </c>
      <c r="J15" s="453">
        <v>0</v>
      </c>
      <c r="K15" s="453">
        <v>0</v>
      </c>
      <c r="L15" s="453">
        <v>0</v>
      </c>
      <c r="M15" s="453">
        <v>0</v>
      </c>
      <c r="N15" s="453">
        <v>0</v>
      </c>
      <c r="O15" s="453">
        <v>0</v>
      </c>
      <c r="P15" s="453">
        <v>0</v>
      </c>
      <c r="Q15" s="453">
        <v>0</v>
      </c>
      <c r="R15" s="453">
        <v>0</v>
      </c>
      <c r="S15" s="453">
        <v>0</v>
      </c>
      <c r="T15" s="454">
        <f t="shared" si="0"/>
        <v>3955</v>
      </c>
    </row>
    <row r="16" spans="1:20" s="91" customFormat="1" ht="15" customHeight="1">
      <c r="A16" s="420" t="s">
        <v>89</v>
      </c>
      <c r="B16" s="455" t="s">
        <v>100</v>
      </c>
      <c r="C16" s="449">
        <v>37550</v>
      </c>
      <c r="D16" s="449">
        <v>45</v>
      </c>
      <c r="E16" s="449">
        <v>44</v>
      </c>
      <c r="F16" s="449">
        <v>33</v>
      </c>
      <c r="G16" s="449">
        <v>7</v>
      </c>
      <c r="H16" s="449">
        <v>5</v>
      </c>
      <c r="I16" s="449">
        <v>7</v>
      </c>
      <c r="J16" s="449">
        <v>3</v>
      </c>
      <c r="K16" s="449">
        <v>0</v>
      </c>
      <c r="L16" s="449">
        <v>3</v>
      </c>
      <c r="M16" s="449">
        <v>2</v>
      </c>
      <c r="N16" s="449">
        <v>0</v>
      </c>
      <c r="O16" s="449">
        <v>0</v>
      </c>
      <c r="P16" s="449">
        <v>1</v>
      </c>
      <c r="Q16" s="449">
        <v>0</v>
      </c>
      <c r="R16" s="449">
        <v>0</v>
      </c>
      <c r="S16" s="449">
        <v>4</v>
      </c>
      <c r="T16" s="450">
        <f t="shared" si="0"/>
        <v>37704</v>
      </c>
    </row>
    <row r="17" spans="1:20" s="91" customFormat="1" ht="15" customHeight="1">
      <c r="A17" s="425" t="s">
        <v>328</v>
      </c>
      <c r="B17" s="456" t="s">
        <v>101</v>
      </c>
      <c r="C17" s="453">
        <v>36777</v>
      </c>
      <c r="D17" s="453">
        <v>41</v>
      </c>
      <c r="E17" s="453">
        <v>89</v>
      </c>
      <c r="F17" s="453">
        <v>59</v>
      </c>
      <c r="G17" s="453">
        <v>18</v>
      </c>
      <c r="H17" s="453">
        <v>11</v>
      </c>
      <c r="I17" s="453">
        <v>2</v>
      </c>
      <c r="J17" s="453">
        <v>5</v>
      </c>
      <c r="K17" s="453">
        <v>7</v>
      </c>
      <c r="L17" s="453">
        <v>5</v>
      </c>
      <c r="M17" s="453">
        <v>4</v>
      </c>
      <c r="N17" s="453">
        <v>0</v>
      </c>
      <c r="O17" s="453">
        <v>0</v>
      </c>
      <c r="P17" s="453">
        <v>2</v>
      </c>
      <c r="Q17" s="453">
        <v>0</v>
      </c>
      <c r="R17" s="453">
        <v>0</v>
      </c>
      <c r="S17" s="453">
        <v>4</v>
      </c>
      <c r="T17" s="454">
        <f t="shared" si="0"/>
        <v>37024</v>
      </c>
    </row>
    <row r="18" spans="1:20" s="91" customFormat="1" ht="15" customHeight="1">
      <c r="A18" s="420" t="s">
        <v>329</v>
      </c>
      <c r="B18" s="455" t="s">
        <v>102</v>
      </c>
      <c r="C18" s="449">
        <v>4006</v>
      </c>
      <c r="D18" s="449">
        <v>2</v>
      </c>
      <c r="E18" s="449">
        <v>8</v>
      </c>
      <c r="F18" s="449">
        <v>7</v>
      </c>
      <c r="G18" s="449">
        <v>1</v>
      </c>
      <c r="H18" s="449">
        <v>1</v>
      </c>
      <c r="I18" s="449">
        <v>3</v>
      </c>
      <c r="J18" s="449">
        <v>0</v>
      </c>
      <c r="K18" s="449">
        <v>0</v>
      </c>
      <c r="L18" s="449">
        <v>0</v>
      </c>
      <c r="M18" s="449">
        <v>0</v>
      </c>
      <c r="N18" s="449">
        <v>0</v>
      </c>
      <c r="O18" s="449">
        <v>0</v>
      </c>
      <c r="P18" s="449">
        <v>0</v>
      </c>
      <c r="Q18" s="449">
        <v>0</v>
      </c>
      <c r="R18" s="449">
        <v>0</v>
      </c>
      <c r="S18" s="449">
        <v>0</v>
      </c>
      <c r="T18" s="450">
        <f t="shared" si="0"/>
        <v>4028</v>
      </c>
    </row>
    <row r="19" spans="1:20" s="91" customFormat="1" ht="15" customHeight="1">
      <c r="A19" s="425" t="s">
        <v>330</v>
      </c>
      <c r="B19" s="456" t="s">
        <v>103</v>
      </c>
      <c r="C19" s="453">
        <v>4007</v>
      </c>
      <c r="D19" s="453">
        <v>5</v>
      </c>
      <c r="E19" s="453">
        <v>2</v>
      </c>
      <c r="F19" s="453">
        <v>1</v>
      </c>
      <c r="G19" s="453">
        <v>0</v>
      </c>
      <c r="H19" s="453">
        <v>0</v>
      </c>
      <c r="I19" s="453">
        <v>0</v>
      </c>
      <c r="J19" s="453">
        <v>0</v>
      </c>
      <c r="K19" s="453">
        <v>0</v>
      </c>
      <c r="L19" s="453">
        <v>0</v>
      </c>
      <c r="M19" s="453">
        <v>0</v>
      </c>
      <c r="N19" s="453">
        <v>0</v>
      </c>
      <c r="O19" s="453">
        <v>0</v>
      </c>
      <c r="P19" s="453">
        <v>0</v>
      </c>
      <c r="Q19" s="453">
        <v>0</v>
      </c>
      <c r="R19" s="453">
        <v>0</v>
      </c>
      <c r="S19" s="453">
        <v>0</v>
      </c>
      <c r="T19" s="454">
        <f t="shared" si="0"/>
        <v>4015</v>
      </c>
    </row>
    <row r="20" spans="1:20" s="91" customFormat="1" ht="15" customHeight="1">
      <c r="A20" s="420" t="s">
        <v>331</v>
      </c>
      <c r="B20" s="455" t="s">
        <v>104</v>
      </c>
      <c r="C20" s="449">
        <v>5473</v>
      </c>
      <c r="D20" s="449">
        <v>6</v>
      </c>
      <c r="E20" s="449">
        <v>2</v>
      </c>
      <c r="F20" s="449">
        <v>0</v>
      </c>
      <c r="G20" s="449">
        <v>0</v>
      </c>
      <c r="H20" s="449">
        <v>1</v>
      </c>
      <c r="I20" s="449">
        <v>1</v>
      </c>
      <c r="J20" s="449">
        <v>0</v>
      </c>
      <c r="K20" s="449">
        <v>0</v>
      </c>
      <c r="L20" s="449">
        <v>0</v>
      </c>
      <c r="M20" s="449">
        <v>0</v>
      </c>
      <c r="N20" s="449">
        <v>1</v>
      </c>
      <c r="O20" s="449">
        <v>0</v>
      </c>
      <c r="P20" s="449">
        <v>0</v>
      </c>
      <c r="Q20" s="449">
        <v>0</v>
      </c>
      <c r="R20" s="449">
        <v>0</v>
      </c>
      <c r="S20" s="449">
        <v>0</v>
      </c>
      <c r="T20" s="450">
        <f t="shared" si="0"/>
        <v>5484</v>
      </c>
    </row>
    <row r="21" spans="1:20" s="91" customFormat="1" ht="15" customHeight="1">
      <c r="A21" s="425" t="s">
        <v>332</v>
      </c>
      <c r="B21" s="456" t="s">
        <v>105</v>
      </c>
      <c r="C21" s="453">
        <v>7419</v>
      </c>
      <c r="D21" s="453">
        <v>12</v>
      </c>
      <c r="E21" s="453">
        <v>15</v>
      </c>
      <c r="F21" s="453">
        <v>7</v>
      </c>
      <c r="G21" s="453">
        <v>3</v>
      </c>
      <c r="H21" s="453">
        <v>2</v>
      </c>
      <c r="I21" s="453">
        <v>0</v>
      </c>
      <c r="J21" s="453">
        <v>0</v>
      </c>
      <c r="K21" s="453">
        <v>1</v>
      </c>
      <c r="L21" s="453">
        <v>1</v>
      </c>
      <c r="M21" s="453">
        <v>3</v>
      </c>
      <c r="N21" s="453">
        <v>0</v>
      </c>
      <c r="O21" s="453">
        <v>0</v>
      </c>
      <c r="P21" s="453">
        <v>0</v>
      </c>
      <c r="Q21" s="453">
        <v>0</v>
      </c>
      <c r="R21" s="453">
        <v>0</v>
      </c>
      <c r="S21" s="453">
        <v>1</v>
      </c>
      <c r="T21" s="454">
        <f t="shared" si="0"/>
        <v>7464</v>
      </c>
    </row>
    <row r="22" spans="1:20" s="91" customFormat="1" ht="15" customHeight="1">
      <c r="A22" s="420" t="s">
        <v>333</v>
      </c>
      <c r="B22" s="455" t="s">
        <v>106</v>
      </c>
      <c r="C22" s="449">
        <v>8853</v>
      </c>
      <c r="D22" s="449">
        <v>6</v>
      </c>
      <c r="E22" s="449">
        <v>11</v>
      </c>
      <c r="F22" s="449">
        <v>5</v>
      </c>
      <c r="G22" s="449">
        <v>1</v>
      </c>
      <c r="H22" s="449">
        <v>0</v>
      </c>
      <c r="I22" s="449">
        <v>0</v>
      </c>
      <c r="J22" s="449">
        <v>0</v>
      </c>
      <c r="K22" s="449">
        <v>0</v>
      </c>
      <c r="L22" s="449">
        <v>0</v>
      </c>
      <c r="M22" s="449">
        <v>1</v>
      </c>
      <c r="N22" s="449">
        <v>0</v>
      </c>
      <c r="O22" s="449">
        <v>1</v>
      </c>
      <c r="P22" s="449">
        <v>0</v>
      </c>
      <c r="Q22" s="449">
        <v>0</v>
      </c>
      <c r="R22" s="449">
        <v>0</v>
      </c>
      <c r="S22" s="449">
        <v>0</v>
      </c>
      <c r="T22" s="450">
        <f t="shared" si="0"/>
        <v>8878</v>
      </c>
    </row>
    <row r="23" spans="1:20" s="91" customFormat="1" ht="15" customHeight="1">
      <c r="A23" s="425" t="s">
        <v>334</v>
      </c>
      <c r="B23" s="456" t="s">
        <v>107</v>
      </c>
      <c r="C23" s="453">
        <v>93078</v>
      </c>
      <c r="D23" s="453">
        <v>179</v>
      </c>
      <c r="E23" s="453">
        <v>415</v>
      </c>
      <c r="F23" s="453">
        <v>246</v>
      </c>
      <c r="G23" s="453">
        <v>114</v>
      </c>
      <c r="H23" s="453">
        <v>87</v>
      </c>
      <c r="I23" s="453">
        <v>45</v>
      </c>
      <c r="J23" s="453">
        <v>29</v>
      </c>
      <c r="K23" s="453">
        <v>25</v>
      </c>
      <c r="L23" s="453">
        <v>11</v>
      </c>
      <c r="M23" s="453">
        <v>16</v>
      </c>
      <c r="N23" s="453">
        <v>1</v>
      </c>
      <c r="O23" s="453">
        <v>2</v>
      </c>
      <c r="P23" s="453">
        <v>13</v>
      </c>
      <c r="Q23" s="453">
        <v>2</v>
      </c>
      <c r="R23" s="453">
        <v>8</v>
      </c>
      <c r="S23" s="453">
        <v>30</v>
      </c>
      <c r="T23" s="454">
        <f t="shared" si="0"/>
        <v>94301</v>
      </c>
    </row>
    <row r="24" spans="1:20" s="91" customFormat="1" ht="15" customHeight="1">
      <c r="A24" s="420" t="s">
        <v>335</v>
      </c>
      <c r="B24" s="455" t="s">
        <v>108</v>
      </c>
      <c r="C24" s="449">
        <v>17348</v>
      </c>
      <c r="D24" s="449">
        <v>8</v>
      </c>
      <c r="E24" s="449">
        <v>17</v>
      </c>
      <c r="F24" s="449">
        <v>18</v>
      </c>
      <c r="G24" s="449">
        <v>5</v>
      </c>
      <c r="H24" s="449">
        <v>3</v>
      </c>
      <c r="I24" s="449">
        <v>0</v>
      </c>
      <c r="J24" s="449">
        <v>1</v>
      </c>
      <c r="K24" s="449">
        <v>1</v>
      </c>
      <c r="L24" s="449">
        <v>0</v>
      </c>
      <c r="M24" s="449">
        <v>0</v>
      </c>
      <c r="N24" s="449">
        <v>0</v>
      </c>
      <c r="O24" s="449">
        <v>0</v>
      </c>
      <c r="P24" s="449">
        <v>0</v>
      </c>
      <c r="Q24" s="449">
        <v>0</v>
      </c>
      <c r="R24" s="449">
        <v>1</v>
      </c>
      <c r="S24" s="449">
        <v>1</v>
      </c>
      <c r="T24" s="450">
        <f t="shared" si="0"/>
        <v>17403</v>
      </c>
    </row>
    <row r="25" spans="1:20" s="91" customFormat="1" ht="15" customHeight="1">
      <c r="A25" s="425" t="s">
        <v>336</v>
      </c>
      <c r="B25" s="456" t="s">
        <v>109</v>
      </c>
      <c r="C25" s="453">
        <v>2966</v>
      </c>
      <c r="D25" s="453">
        <v>5</v>
      </c>
      <c r="E25" s="453">
        <v>17</v>
      </c>
      <c r="F25" s="453">
        <v>3</v>
      </c>
      <c r="G25" s="453">
        <v>0</v>
      </c>
      <c r="H25" s="453">
        <v>0</v>
      </c>
      <c r="I25" s="453">
        <v>0</v>
      </c>
      <c r="J25" s="453">
        <v>0</v>
      </c>
      <c r="K25" s="453">
        <v>0</v>
      </c>
      <c r="L25" s="453">
        <v>0</v>
      </c>
      <c r="M25" s="453">
        <v>1</v>
      </c>
      <c r="N25" s="453">
        <v>0</v>
      </c>
      <c r="O25" s="453">
        <v>0</v>
      </c>
      <c r="P25" s="453">
        <v>0</v>
      </c>
      <c r="Q25" s="453">
        <v>0</v>
      </c>
      <c r="R25" s="453">
        <v>0</v>
      </c>
      <c r="S25" s="453">
        <v>0</v>
      </c>
      <c r="T25" s="454">
        <f t="shared" si="0"/>
        <v>2992</v>
      </c>
    </row>
    <row r="26" spans="1:20" s="91" customFormat="1" ht="15" customHeight="1">
      <c r="A26" s="420" t="s">
        <v>337</v>
      </c>
      <c r="B26" s="455" t="s">
        <v>110</v>
      </c>
      <c r="C26" s="449">
        <v>12310</v>
      </c>
      <c r="D26" s="449">
        <v>15</v>
      </c>
      <c r="E26" s="449">
        <v>13</v>
      </c>
      <c r="F26" s="449">
        <v>9</v>
      </c>
      <c r="G26" s="449">
        <v>3</v>
      </c>
      <c r="H26" s="449">
        <v>4</v>
      </c>
      <c r="I26" s="449">
        <v>3</v>
      </c>
      <c r="J26" s="449">
        <v>2</v>
      </c>
      <c r="K26" s="449">
        <v>0</v>
      </c>
      <c r="L26" s="449">
        <v>0</v>
      </c>
      <c r="M26" s="449">
        <v>1</v>
      </c>
      <c r="N26" s="449">
        <v>0</v>
      </c>
      <c r="O26" s="449">
        <v>0</v>
      </c>
      <c r="P26" s="449">
        <v>0</v>
      </c>
      <c r="Q26" s="449">
        <v>0</v>
      </c>
      <c r="R26" s="449">
        <v>0</v>
      </c>
      <c r="S26" s="449">
        <v>0</v>
      </c>
      <c r="T26" s="450">
        <f t="shared" si="0"/>
        <v>12360</v>
      </c>
    </row>
    <row r="27" spans="1:20" s="91" customFormat="1" ht="15" customHeight="1">
      <c r="A27" s="425" t="s">
        <v>338</v>
      </c>
      <c r="B27" s="456" t="s">
        <v>111</v>
      </c>
      <c r="C27" s="453">
        <v>37552</v>
      </c>
      <c r="D27" s="453">
        <v>44</v>
      </c>
      <c r="E27" s="453">
        <v>91</v>
      </c>
      <c r="F27" s="453">
        <v>57</v>
      </c>
      <c r="G27" s="453">
        <v>22</v>
      </c>
      <c r="H27" s="453">
        <v>14</v>
      </c>
      <c r="I27" s="453">
        <v>7</v>
      </c>
      <c r="J27" s="453">
        <v>15</v>
      </c>
      <c r="K27" s="453">
        <v>5</v>
      </c>
      <c r="L27" s="453">
        <v>4</v>
      </c>
      <c r="M27" s="453">
        <v>2</v>
      </c>
      <c r="N27" s="453">
        <v>0</v>
      </c>
      <c r="O27" s="453">
        <v>1</v>
      </c>
      <c r="P27" s="453">
        <v>1</v>
      </c>
      <c r="Q27" s="453">
        <v>0</v>
      </c>
      <c r="R27" s="453">
        <v>3</v>
      </c>
      <c r="S27" s="453">
        <v>3</v>
      </c>
      <c r="T27" s="454">
        <f t="shared" si="0"/>
        <v>37821</v>
      </c>
    </row>
    <row r="28" spans="1:20" s="91" customFormat="1" ht="15" customHeight="1">
      <c r="A28" s="420" t="s">
        <v>339</v>
      </c>
      <c r="B28" s="455" t="s">
        <v>112</v>
      </c>
      <c r="C28" s="449">
        <v>23595</v>
      </c>
      <c r="D28" s="449">
        <v>16</v>
      </c>
      <c r="E28" s="449">
        <v>22</v>
      </c>
      <c r="F28" s="449">
        <v>16</v>
      </c>
      <c r="G28" s="449">
        <v>5</v>
      </c>
      <c r="H28" s="449">
        <v>2</v>
      </c>
      <c r="I28" s="449">
        <v>4</v>
      </c>
      <c r="J28" s="449">
        <v>3</v>
      </c>
      <c r="K28" s="449">
        <v>2</v>
      </c>
      <c r="L28" s="449">
        <v>0</v>
      </c>
      <c r="M28" s="449">
        <v>3</v>
      </c>
      <c r="N28" s="449">
        <v>0</v>
      </c>
      <c r="O28" s="449">
        <v>0</v>
      </c>
      <c r="P28" s="449">
        <v>0</v>
      </c>
      <c r="Q28" s="449">
        <v>0</v>
      </c>
      <c r="R28" s="449">
        <v>0</v>
      </c>
      <c r="S28" s="449">
        <v>3</v>
      </c>
      <c r="T28" s="450">
        <f t="shared" si="0"/>
        <v>23671</v>
      </c>
    </row>
    <row r="29" spans="1:20" s="91" customFormat="1" ht="15" customHeight="1">
      <c r="A29" s="425" t="s">
        <v>340</v>
      </c>
      <c r="B29" s="456" t="s">
        <v>113</v>
      </c>
      <c r="C29" s="453">
        <v>11561</v>
      </c>
      <c r="D29" s="453">
        <v>21</v>
      </c>
      <c r="E29" s="453">
        <v>32</v>
      </c>
      <c r="F29" s="453">
        <v>17</v>
      </c>
      <c r="G29" s="453">
        <v>4</v>
      </c>
      <c r="H29" s="453">
        <v>3</v>
      </c>
      <c r="I29" s="453">
        <v>1</v>
      </c>
      <c r="J29" s="453">
        <v>0</v>
      </c>
      <c r="K29" s="453">
        <v>0</v>
      </c>
      <c r="L29" s="453">
        <v>1</v>
      </c>
      <c r="M29" s="453">
        <v>1</v>
      </c>
      <c r="N29" s="453">
        <v>0</v>
      </c>
      <c r="O29" s="453">
        <v>0</v>
      </c>
      <c r="P29" s="453">
        <v>0</v>
      </c>
      <c r="Q29" s="453">
        <v>0</v>
      </c>
      <c r="R29" s="453">
        <v>0</v>
      </c>
      <c r="S29" s="453">
        <v>3</v>
      </c>
      <c r="T29" s="454">
        <f t="shared" si="0"/>
        <v>11644</v>
      </c>
    </row>
    <row r="30" spans="1:20" s="91" customFormat="1" ht="15" customHeight="1">
      <c r="A30" s="420" t="s">
        <v>341</v>
      </c>
      <c r="B30" s="455" t="s">
        <v>114</v>
      </c>
      <c r="C30" s="449">
        <v>10241</v>
      </c>
      <c r="D30" s="449">
        <v>16</v>
      </c>
      <c r="E30" s="449">
        <v>5</v>
      </c>
      <c r="F30" s="449">
        <v>10</v>
      </c>
      <c r="G30" s="449">
        <v>3</v>
      </c>
      <c r="H30" s="449">
        <v>3</v>
      </c>
      <c r="I30" s="449">
        <v>0</v>
      </c>
      <c r="J30" s="449">
        <v>0</v>
      </c>
      <c r="K30" s="449">
        <v>0</v>
      </c>
      <c r="L30" s="449">
        <v>0</v>
      </c>
      <c r="M30" s="449">
        <v>0</v>
      </c>
      <c r="N30" s="449">
        <v>0</v>
      </c>
      <c r="O30" s="449">
        <v>1</v>
      </c>
      <c r="P30" s="449">
        <v>1</v>
      </c>
      <c r="Q30" s="449">
        <v>0</v>
      </c>
      <c r="R30" s="449">
        <v>0</v>
      </c>
      <c r="S30" s="449">
        <v>2</v>
      </c>
      <c r="T30" s="450">
        <f t="shared" si="0"/>
        <v>10282</v>
      </c>
    </row>
    <row r="31" spans="1:20" s="91" customFormat="1" ht="15" customHeight="1">
      <c r="A31" s="425" t="s">
        <v>342</v>
      </c>
      <c r="B31" s="456" t="s">
        <v>115</v>
      </c>
      <c r="C31" s="453">
        <v>4875</v>
      </c>
      <c r="D31" s="453">
        <v>4</v>
      </c>
      <c r="E31" s="453">
        <v>13</v>
      </c>
      <c r="F31" s="453">
        <v>2</v>
      </c>
      <c r="G31" s="453">
        <v>1</v>
      </c>
      <c r="H31" s="453">
        <v>0</v>
      </c>
      <c r="I31" s="453">
        <v>1</v>
      </c>
      <c r="J31" s="453">
        <v>0</v>
      </c>
      <c r="K31" s="453">
        <v>0</v>
      </c>
      <c r="L31" s="453">
        <v>0</v>
      </c>
      <c r="M31" s="453">
        <v>0</v>
      </c>
      <c r="N31" s="453">
        <v>0</v>
      </c>
      <c r="O31" s="453">
        <v>0</v>
      </c>
      <c r="P31" s="453">
        <v>1</v>
      </c>
      <c r="Q31" s="453">
        <v>0</v>
      </c>
      <c r="R31" s="453">
        <v>0</v>
      </c>
      <c r="S31" s="453">
        <v>0</v>
      </c>
      <c r="T31" s="454">
        <f t="shared" si="0"/>
        <v>4897</v>
      </c>
    </row>
    <row r="32" spans="1:20" s="91" customFormat="1" ht="15" customHeight="1">
      <c r="A32" s="420" t="s">
        <v>343</v>
      </c>
      <c r="B32" s="455" t="s">
        <v>116</v>
      </c>
      <c r="C32" s="449">
        <v>13576</v>
      </c>
      <c r="D32" s="449">
        <v>14</v>
      </c>
      <c r="E32" s="449">
        <v>36</v>
      </c>
      <c r="F32" s="449">
        <v>20</v>
      </c>
      <c r="G32" s="449">
        <v>4</v>
      </c>
      <c r="H32" s="449">
        <v>3</v>
      </c>
      <c r="I32" s="449">
        <v>3</v>
      </c>
      <c r="J32" s="449">
        <v>1</v>
      </c>
      <c r="K32" s="449">
        <v>1</v>
      </c>
      <c r="L32" s="449">
        <v>0</v>
      </c>
      <c r="M32" s="449">
        <v>1</v>
      </c>
      <c r="N32" s="449">
        <v>1</v>
      </c>
      <c r="O32" s="449">
        <v>0</v>
      </c>
      <c r="P32" s="449">
        <v>3</v>
      </c>
      <c r="Q32" s="449">
        <v>0</v>
      </c>
      <c r="R32" s="449">
        <v>0</v>
      </c>
      <c r="S32" s="449">
        <v>2</v>
      </c>
      <c r="T32" s="450">
        <f t="shared" si="0"/>
        <v>13665</v>
      </c>
    </row>
    <row r="33" spans="1:20" s="91" customFormat="1" ht="15" customHeight="1">
      <c r="A33" s="425" t="s">
        <v>344</v>
      </c>
      <c r="B33" s="456" t="s">
        <v>117</v>
      </c>
      <c r="C33" s="453">
        <v>20166</v>
      </c>
      <c r="D33" s="453">
        <v>27</v>
      </c>
      <c r="E33" s="453">
        <v>89</v>
      </c>
      <c r="F33" s="453">
        <v>41</v>
      </c>
      <c r="G33" s="453">
        <v>13</v>
      </c>
      <c r="H33" s="453">
        <v>13</v>
      </c>
      <c r="I33" s="453">
        <v>2</v>
      </c>
      <c r="J33" s="453">
        <v>7</v>
      </c>
      <c r="K33" s="453">
        <v>2</v>
      </c>
      <c r="L33" s="453">
        <v>5</v>
      </c>
      <c r="M33" s="453">
        <v>6</v>
      </c>
      <c r="N33" s="453">
        <v>0</v>
      </c>
      <c r="O33" s="453">
        <v>1</v>
      </c>
      <c r="P33" s="453">
        <v>2</v>
      </c>
      <c r="Q33" s="453">
        <v>0</v>
      </c>
      <c r="R33" s="453">
        <v>1</v>
      </c>
      <c r="S33" s="453">
        <v>5</v>
      </c>
      <c r="T33" s="454">
        <f t="shared" si="0"/>
        <v>20380</v>
      </c>
    </row>
    <row r="34" spans="1:20" s="91" customFormat="1" ht="15" customHeight="1">
      <c r="A34" s="420" t="s">
        <v>345</v>
      </c>
      <c r="B34" s="455" t="s">
        <v>118</v>
      </c>
      <c r="C34" s="449">
        <v>53973</v>
      </c>
      <c r="D34" s="449">
        <v>86</v>
      </c>
      <c r="E34" s="449">
        <v>125</v>
      </c>
      <c r="F34" s="449">
        <v>76</v>
      </c>
      <c r="G34" s="449">
        <v>24</v>
      </c>
      <c r="H34" s="449">
        <v>29</v>
      </c>
      <c r="I34" s="449">
        <v>22</v>
      </c>
      <c r="J34" s="449">
        <v>9</v>
      </c>
      <c r="K34" s="449">
        <v>8</v>
      </c>
      <c r="L34" s="449">
        <v>12</v>
      </c>
      <c r="M34" s="449">
        <v>4</v>
      </c>
      <c r="N34" s="449">
        <v>2</v>
      </c>
      <c r="O34" s="449">
        <v>2</v>
      </c>
      <c r="P34" s="449">
        <v>2</v>
      </c>
      <c r="Q34" s="449">
        <v>0</v>
      </c>
      <c r="R34" s="449">
        <v>5</v>
      </c>
      <c r="S34" s="449">
        <v>18</v>
      </c>
      <c r="T34" s="450">
        <f t="shared" si="0"/>
        <v>54397</v>
      </c>
    </row>
    <row r="35" spans="1:20" s="91" customFormat="1" ht="15" customHeight="1">
      <c r="A35" s="425" t="s">
        <v>346</v>
      </c>
      <c r="B35" s="456" t="s">
        <v>305</v>
      </c>
      <c r="C35" s="453">
        <v>9916</v>
      </c>
      <c r="D35" s="453">
        <v>5</v>
      </c>
      <c r="E35" s="453">
        <v>14</v>
      </c>
      <c r="F35" s="453">
        <v>5</v>
      </c>
      <c r="G35" s="453">
        <v>7</v>
      </c>
      <c r="H35" s="453">
        <v>5</v>
      </c>
      <c r="I35" s="453">
        <v>1</v>
      </c>
      <c r="J35" s="453">
        <v>1</v>
      </c>
      <c r="K35" s="453">
        <v>0</v>
      </c>
      <c r="L35" s="453">
        <v>2</v>
      </c>
      <c r="M35" s="453">
        <v>1</v>
      </c>
      <c r="N35" s="453">
        <v>0</v>
      </c>
      <c r="O35" s="453">
        <v>0</v>
      </c>
      <c r="P35" s="453">
        <v>2</v>
      </c>
      <c r="Q35" s="453">
        <v>0</v>
      </c>
      <c r="R35" s="453">
        <v>0</v>
      </c>
      <c r="S35" s="453">
        <v>1</v>
      </c>
      <c r="T35" s="454">
        <f t="shared" si="0"/>
        <v>9960</v>
      </c>
    </row>
    <row r="36" spans="1:20" s="91" customFormat="1" ht="15" customHeight="1">
      <c r="A36" s="420" t="s">
        <v>347</v>
      </c>
      <c r="B36" s="455" t="s">
        <v>119</v>
      </c>
      <c r="C36" s="449">
        <v>2482</v>
      </c>
      <c r="D36" s="449">
        <v>1</v>
      </c>
      <c r="E36" s="449">
        <v>2</v>
      </c>
      <c r="F36" s="449">
        <v>2</v>
      </c>
      <c r="G36" s="449">
        <v>0</v>
      </c>
      <c r="H36" s="449">
        <v>1</v>
      </c>
      <c r="I36" s="449">
        <v>0</v>
      </c>
      <c r="J36" s="449">
        <v>0</v>
      </c>
      <c r="K36" s="449">
        <v>0</v>
      </c>
      <c r="L36" s="449">
        <v>0</v>
      </c>
      <c r="M36" s="449">
        <v>0</v>
      </c>
      <c r="N36" s="449">
        <v>0</v>
      </c>
      <c r="O36" s="449">
        <v>0</v>
      </c>
      <c r="P36" s="449">
        <v>0</v>
      </c>
      <c r="Q36" s="449">
        <v>0</v>
      </c>
      <c r="R36" s="449">
        <v>0</v>
      </c>
      <c r="S36" s="449">
        <v>0</v>
      </c>
      <c r="T36" s="450">
        <f t="shared" si="0"/>
        <v>2488</v>
      </c>
    </row>
    <row r="37" spans="1:20" s="91" customFormat="1" ht="15" customHeight="1">
      <c r="A37" s="425" t="s">
        <v>348</v>
      </c>
      <c r="B37" s="456" t="s">
        <v>120</v>
      </c>
      <c r="C37" s="453">
        <v>4036</v>
      </c>
      <c r="D37" s="453">
        <v>3</v>
      </c>
      <c r="E37" s="453">
        <v>3</v>
      </c>
      <c r="F37" s="453">
        <v>2</v>
      </c>
      <c r="G37" s="453">
        <v>0</v>
      </c>
      <c r="H37" s="453">
        <v>1</v>
      </c>
      <c r="I37" s="453">
        <v>0</v>
      </c>
      <c r="J37" s="453">
        <v>0</v>
      </c>
      <c r="K37" s="453">
        <v>0</v>
      </c>
      <c r="L37" s="453">
        <v>0</v>
      </c>
      <c r="M37" s="453">
        <v>1</v>
      </c>
      <c r="N37" s="453">
        <v>0</v>
      </c>
      <c r="O37" s="453">
        <v>0</v>
      </c>
      <c r="P37" s="453">
        <v>0</v>
      </c>
      <c r="Q37" s="453">
        <v>0</v>
      </c>
      <c r="R37" s="453">
        <v>0</v>
      </c>
      <c r="S37" s="453">
        <v>0</v>
      </c>
      <c r="T37" s="454">
        <f t="shared" si="0"/>
        <v>4046</v>
      </c>
    </row>
    <row r="38" spans="1:20" s="91" customFormat="1" ht="15" customHeight="1">
      <c r="A38" s="420" t="s">
        <v>349</v>
      </c>
      <c r="B38" s="455" t="s">
        <v>121</v>
      </c>
      <c r="C38" s="449">
        <v>42887</v>
      </c>
      <c r="D38" s="449">
        <v>38</v>
      </c>
      <c r="E38" s="449">
        <v>53</v>
      </c>
      <c r="F38" s="449">
        <v>27</v>
      </c>
      <c r="G38" s="449">
        <v>15</v>
      </c>
      <c r="H38" s="449">
        <v>9</v>
      </c>
      <c r="I38" s="449">
        <v>5</v>
      </c>
      <c r="J38" s="449">
        <v>7</v>
      </c>
      <c r="K38" s="449">
        <v>2</v>
      </c>
      <c r="L38" s="449">
        <v>3</v>
      </c>
      <c r="M38" s="449">
        <v>8</v>
      </c>
      <c r="N38" s="449">
        <v>0</v>
      </c>
      <c r="O38" s="449">
        <v>1</v>
      </c>
      <c r="P38" s="449">
        <v>0</v>
      </c>
      <c r="Q38" s="449">
        <v>0</v>
      </c>
      <c r="R38" s="449">
        <v>0</v>
      </c>
      <c r="S38" s="449">
        <v>6</v>
      </c>
      <c r="T38" s="450">
        <f t="shared" si="0"/>
        <v>43061</v>
      </c>
    </row>
    <row r="39" spans="1:20" s="91" customFormat="1" ht="15" customHeight="1">
      <c r="A39" s="425" t="s">
        <v>350</v>
      </c>
      <c r="B39" s="456" t="s">
        <v>122</v>
      </c>
      <c r="C39" s="453">
        <v>11559</v>
      </c>
      <c r="D39" s="453">
        <v>2</v>
      </c>
      <c r="E39" s="453">
        <v>9</v>
      </c>
      <c r="F39" s="453">
        <v>17</v>
      </c>
      <c r="G39" s="453">
        <v>4</v>
      </c>
      <c r="H39" s="453">
        <v>1</v>
      </c>
      <c r="I39" s="453">
        <v>0</v>
      </c>
      <c r="J39" s="453">
        <v>0</v>
      </c>
      <c r="K39" s="453">
        <v>0</v>
      </c>
      <c r="L39" s="453">
        <v>0</v>
      </c>
      <c r="M39" s="453">
        <v>1</v>
      </c>
      <c r="N39" s="453">
        <v>0</v>
      </c>
      <c r="O39" s="453">
        <v>0</v>
      </c>
      <c r="P39" s="453">
        <v>0</v>
      </c>
      <c r="Q39" s="453">
        <v>0</v>
      </c>
      <c r="R39" s="453">
        <v>0</v>
      </c>
      <c r="S39" s="453">
        <v>1</v>
      </c>
      <c r="T39" s="454">
        <f t="shared" si="0"/>
        <v>11594</v>
      </c>
    </row>
    <row r="40" spans="1:20" s="91" customFormat="1" ht="15" customHeight="1">
      <c r="A40" s="420" t="s">
        <v>351</v>
      </c>
      <c r="B40" s="455" t="s">
        <v>182</v>
      </c>
      <c r="C40" s="449">
        <v>53403</v>
      </c>
      <c r="D40" s="449">
        <v>67</v>
      </c>
      <c r="E40" s="449">
        <v>101</v>
      </c>
      <c r="F40" s="449">
        <v>58</v>
      </c>
      <c r="G40" s="449">
        <v>15</v>
      </c>
      <c r="H40" s="449">
        <v>11</v>
      </c>
      <c r="I40" s="449">
        <v>7</v>
      </c>
      <c r="J40" s="449">
        <v>6</v>
      </c>
      <c r="K40" s="449">
        <v>1</v>
      </c>
      <c r="L40" s="449">
        <v>8</v>
      </c>
      <c r="M40" s="449">
        <v>9</v>
      </c>
      <c r="N40" s="449">
        <v>1</v>
      </c>
      <c r="O40" s="449">
        <v>1</v>
      </c>
      <c r="P40" s="449">
        <v>2</v>
      </c>
      <c r="Q40" s="449">
        <v>0</v>
      </c>
      <c r="R40" s="449">
        <v>1</v>
      </c>
      <c r="S40" s="449">
        <v>17</v>
      </c>
      <c r="T40" s="450">
        <f t="shared" ref="T40:T71" si="1">SUM(C40:S40)</f>
        <v>53708</v>
      </c>
    </row>
    <row r="41" spans="1:20" s="91" customFormat="1" ht="15" customHeight="1">
      <c r="A41" s="425" t="s">
        <v>352</v>
      </c>
      <c r="B41" s="456" t="s">
        <v>123</v>
      </c>
      <c r="C41" s="453">
        <v>565220</v>
      </c>
      <c r="D41" s="453">
        <v>1793</v>
      </c>
      <c r="E41" s="453">
        <v>3166</v>
      </c>
      <c r="F41" s="453">
        <v>1958</v>
      </c>
      <c r="G41" s="453">
        <v>598</v>
      </c>
      <c r="H41" s="453">
        <v>696</v>
      </c>
      <c r="I41" s="453">
        <v>386</v>
      </c>
      <c r="J41" s="453">
        <v>254</v>
      </c>
      <c r="K41" s="453">
        <v>152</v>
      </c>
      <c r="L41" s="453">
        <v>158</v>
      </c>
      <c r="M41" s="453">
        <v>167</v>
      </c>
      <c r="N41" s="453">
        <v>34</v>
      </c>
      <c r="O41" s="453">
        <v>55</v>
      </c>
      <c r="P41" s="453">
        <v>137</v>
      </c>
      <c r="Q41" s="453">
        <v>16</v>
      </c>
      <c r="R41" s="453">
        <v>39</v>
      </c>
      <c r="S41" s="453">
        <v>412</v>
      </c>
      <c r="T41" s="454">
        <f t="shared" si="1"/>
        <v>575241</v>
      </c>
    </row>
    <row r="42" spans="1:20" s="91" customFormat="1" ht="15" customHeight="1">
      <c r="A42" s="420" t="s">
        <v>353</v>
      </c>
      <c r="B42" s="455" t="s">
        <v>124</v>
      </c>
      <c r="C42" s="449">
        <v>137087</v>
      </c>
      <c r="D42" s="449">
        <v>241</v>
      </c>
      <c r="E42" s="449">
        <v>427</v>
      </c>
      <c r="F42" s="449">
        <v>249</v>
      </c>
      <c r="G42" s="449">
        <v>85</v>
      </c>
      <c r="H42" s="449">
        <v>74</v>
      </c>
      <c r="I42" s="449">
        <v>42</v>
      </c>
      <c r="J42" s="449">
        <v>35</v>
      </c>
      <c r="K42" s="449">
        <v>19</v>
      </c>
      <c r="L42" s="449">
        <v>15</v>
      </c>
      <c r="M42" s="449">
        <v>25</v>
      </c>
      <c r="N42" s="449">
        <v>2</v>
      </c>
      <c r="O42" s="449">
        <v>5</v>
      </c>
      <c r="P42" s="449">
        <v>2</v>
      </c>
      <c r="Q42" s="449">
        <v>5</v>
      </c>
      <c r="R42" s="449">
        <v>4</v>
      </c>
      <c r="S42" s="449">
        <v>51</v>
      </c>
      <c r="T42" s="450">
        <f t="shared" si="1"/>
        <v>138368</v>
      </c>
    </row>
    <row r="43" spans="1:20" s="91" customFormat="1" ht="15" customHeight="1">
      <c r="A43" s="425" t="s">
        <v>354</v>
      </c>
      <c r="B43" s="456" t="s">
        <v>125</v>
      </c>
      <c r="C43" s="453">
        <v>4849</v>
      </c>
      <c r="D43" s="453">
        <v>2</v>
      </c>
      <c r="E43" s="453">
        <v>2</v>
      </c>
      <c r="F43" s="453">
        <v>1</v>
      </c>
      <c r="G43" s="453">
        <v>0</v>
      </c>
      <c r="H43" s="453">
        <v>1</v>
      </c>
      <c r="I43" s="453">
        <v>0</v>
      </c>
      <c r="J43" s="453">
        <v>0</v>
      </c>
      <c r="K43" s="453">
        <v>0</v>
      </c>
      <c r="L43" s="453">
        <v>0</v>
      </c>
      <c r="M43" s="453">
        <v>0</v>
      </c>
      <c r="N43" s="453">
        <v>0</v>
      </c>
      <c r="O43" s="453">
        <v>0</v>
      </c>
      <c r="P43" s="453">
        <v>0</v>
      </c>
      <c r="Q43" s="453">
        <v>0</v>
      </c>
      <c r="R43" s="453">
        <v>0</v>
      </c>
      <c r="S43" s="453">
        <v>0</v>
      </c>
      <c r="T43" s="454">
        <f t="shared" si="1"/>
        <v>4855</v>
      </c>
    </row>
    <row r="44" spans="1:20" s="91" customFormat="1" ht="15" customHeight="1">
      <c r="A44" s="420" t="s">
        <v>355</v>
      </c>
      <c r="B44" s="455" t="s">
        <v>126</v>
      </c>
      <c r="C44" s="449">
        <v>9300</v>
      </c>
      <c r="D44" s="449">
        <v>14</v>
      </c>
      <c r="E44" s="449">
        <v>11</v>
      </c>
      <c r="F44" s="449">
        <v>11</v>
      </c>
      <c r="G44" s="449">
        <v>1</v>
      </c>
      <c r="H44" s="449">
        <v>2</v>
      </c>
      <c r="I44" s="449">
        <v>1</v>
      </c>
      <c r="J44" s="449">
        <v>0</v>
      </c>
      <c r="K44" s="449">
        <v>0</v>
      </c>
      <c r="L44" s="449">
        <v>3</v>
      </c>
      <c r="M44" s="449">
        <v>1</v>
      </c>
      <c r="N44" s="449">
        <v>0</v>
      </c>
      <c r="O44" s="449">
        <v>0</v>
      </c>
      <c r="P44" s="449">
        <v>0</v>
      </c>
      <c r="Q44" s="449">
        <v>0</v>
      </c>
      <c r="R44" s="449">
        <v>0</v>
      </c>
      <c r="S44" s="449">
        <v>0</v>
      </c>
      <c r="T44" s="450">
        <f t="shared" si="1"/>
        <v>9344</v>
      </c>
    </row>
    <row r="45" spans="1:20" s="91" customFormat="1" ht="15" customHeight="1">
      <c r="A45" s="425" t="s">
        <v>356</v>
      </c>
      <c r="B45" s="456" t="s">
        <v>127</v>
      </c>
      <c r="C45" s="453">
        <v>35959</v>
      </c>
      <c r="D45" s="453">
        <v>68</v>
      </c>
      <c r="E45" s="453">
        <v>113</v>
      </c>
      <c r="F45" s="453">
        <v>62</v>
      </c>
      <c r="G45" s="453">
        <v>12</v>
      </c>
      <c r="H45" s="453">
        <v>26</v>
      </c>
      <c r="I45" s="453">
        <v>29</v>
      </c>
      <c r="J45" s="453">
        <v>15</v>
      </c>
      <c r="K45" s="453">
        <v>8</v>
      </c>
      <c r="L45" s="453">
        <v>4</v>
      </c>
      <c r="M45" s="453">
        <v>5</v>
      </c>
      <c r="N45" s="453">
        <v>1</v>
      </c>
      <c r="O45" s="453">
        <v>1</v>
      </c>
      <c r="P45" s="453">
        <v>4</v>
      </c>
      <c r="Q45" s="453">
        <v>0</v>
      </c>
      <c r="R45" s="453">
        <v>4</v>
      </c>
      <c r="S45" s="453">
        <v>6</v>
      </c>
      <c r="T45" s="454">
        <f t="shared" si="1"/>
        <v>36317</v>
      </c>
    </row>
    <row r="46" spans="1:20" s="91" customFormat="1" ht="15" customHeight="1">
      <c r="A46" s="420" t="s">
        <v>357</v>
      </c>
      <c r="B46" s="455" t="s">
        <v>128</v>
      </c>
      <c r="C46" s="449">
        <v>10370</v>
      </c>
      <c r="D46" s="449">
        <v>8</v>
      </c>
      <c r="E46" s="449">
        <v>15</v>
      </c>
      <c r="F46" s="449">
        <v>12</v>
      </c>
      <c r="G46" s="449">
        <v>1</v>
      </c>
      <c r="H46" s="449">
        <v>2</v>
      </c>
      <c r="I46" s="449">
        <v>0</v>
      </c>
      <c r="J46" s="449">
        <v>1</v>
      </c>
      <c r="K46" s="449">
        <v>1</v>
      </c>
      <c r="L46" s="449">
        <v>0</v>
      </c>
      <c r="M46" s="449">
        <v>1</v>
      </c>
      <c r="N46" s="449">
        <v>0</v>
      </c>
      <c r="O46" s="449">
        <v>0</v>
      </c>
      <c r="P46" s="449">
        <v>1</v>
      </c>
      <c r="Q46" s="449">
        <v>0</v>
      </c>
      <c r="R46" s="449">
        <v>1</v>
      </c>
      <c r="S46" s="449">
        <v>7</v>
      </c>
      <c r="T46" s="450">
        <f t="shared" si="1"/>
        <v>10420</v>
      </c>
    </row>
    <row r="47" spans="1:20" s="168" customFormat="1" ht="15" customHeight="1">
      <c r="A47" s="425" t="s">
        <v>358</v>
      </c>
      <c r="B47" s="456" t="s">
        <v>169</v>
      </c>
      <c r="C47" s="453">
        <v>5677</v>
      </c>
      <c r="D47" s="453">
        <v>5</v>
      </c>
      <c r="E47" s="453">
        <v>6</v>
      </c>
      <c r="F47" s="453">
        <v>11</v>
      </c>
      <c r="G47" s="453">
        <v>0</v>
      </c>
      <c r="H47" s="453">
        <v>2</v>
      </c>
      <c r="I47" s="453">
        <v>0</v>
      </c>
      <c r="J47" s="453">
        <v>0</v>
      </c>
      <c r="K47" s="453">
        <v>0</v>
      </c>
      <c r="L47" s="453">
        <v>0</v>
      </c>
      <c r="M47" s="453">
        <v>0</v>
      </c>
      <c r="N47" s="453">
        <v>0</v>
      </c>
      <c r="O47" s="453">
        <v>0</v>
      </c>
      <c r="P47" s="453">
        <v>0</v>
      </c>
      <c r="Q47" s="453">
        <v>0</v>
      </c>
      <c r="R47" s="453">
        <v>0</v>
      </c>
      <c r="S47" s="453">
        <v>0</v>
      </c>
      <c r="T47" s="454">
        <f t="shared" si="1"/>
        <v>5701</v>
      </c>
    </row>
    <row r="48" spans="1:20" s="91" customFormat="1" ht="15" customHeight="1">
      <c r="A48" s="420" t="s">
        <v>359</v>
      </c>
      <c r="B48" s="455" t="s">
        <v>129</v>
      </c>
      <c r="C48" s="449">
        <v>42840</v>
      </c>
      <c r="D48" s="449">
        <v>107</v>
      </c>
      <c r="E48" s="449">
        <v>204</v>
      </c>
      <c r="F48" s="449">
        <v>125</v>
      </c>
      <c r="G48" s="449">
        <v>52</v>
      </c>
      <c r="H48" s="449">
        <v>40</v>
      </c>
      <c r="I48" s="449">
        <v>27</v>
      </c>
      <c r="J48" s="449">
        <v>21</v>
      </c>
      <c r="K48" s="449">
        <v>8</v>
      </c>
      <c r="L48" s="449">
        <v>7</v>
      </c>
      <c r="M48" s="449">
        <v>14</v>
      </c>
      <c r="N48" s="449">
        <v>5</v>
      </c>
      <c r="O48" s="449">
        <v>3</v>
      </c>
      <c r="P48" s="449">
        <v>6</v>
      </c>
      <c r="Q48" s="449">
        <v>1</v>
      </c>
      <c r="R48" s="449">
        <v>0</v>
      </c>
      <c r="S48" s="449">
        <v>24</v>
      </c>
      <c r="T48" s="450">
        <f t="shared" si="1"/>
        <v>43484</v>
      </c>
    </row>
    <row r="49" spans="1:20" s="91" customFormat="1" ht="15" customHeight="1">
      <c r="A49" s="425" t="s">
        <v>360</v>
      </c>
      <c r="B49" s="456" t="s">
        <v>130</v>
      </c>
      <c r="C49" s="453">
        <v>68013</v>
      </c>
      <c r="D49" s="453">
        <v>82</v>
      </c>
      <c r="E49" s="453">
        <v>147</v>
      </c>
      <c r="F49" s="453">
        <v>81</v>
      </c>
      <c r="G49" s="453">
        <v>31</v>
      </c>
      <c r="H49" s="453">
        <v>32</v>
      </c>
      <c r="I49" s="453">
        <v>6</v>
      </c>
      <c r="J49" s="453">
        <v>13</v>
      </c>
      <c r="K49" s="453">
        <v>6</v>
      </c>
      <c r="L49" s="453">
        <v>5</v>
      </c>
      <c r="M49" s="453">
        <v>10</v>
      </c>
      <c r="N49" s="453">
        <v>1</v>
      </c>
      <c r="O49" s="453">
        <v>1</v>
      </c>
      <c r="P49" s="453">
        <v>6</v>
      </c>
      <c r="Q49" s="453">
        <v>2</v>
      </c>
      <c r="R49" s="453">
        <v>2</v>
      </c>
      <c r="S49" s="453">
        <v>5</v>
      </c>
      <c r="T49" s="454">
        <f t="shared" si="1"/>
        <v>68443</v>
      </c>
    </row>
    <row r="50" spans="1:20" s="91" customFormat="1" ht="15" customHeight="1">
      <c r="A50" s="420" t="s">
        <v>361</v>
      </c>
      <c r="B50" s="455" t="s">
        <v>131</v>
      </c>
      <c r="C50" s="449">
        <v>12466</v>
      </c>
      <c r="D50" s="449">
        <v>7</v>
      </c>
      <c r="E50" s="449">
        <v>15</v>
      </c>
      <c r="F50" s="449">
        <v>9</v>
      </c>
      <c r="G50" s="449">
        <v>2</v>
      </c>
      <c r="H50" s="449">
        <v>4</v>
      </c>
      <c r="I50" s="449">
        <v>3</v>
      </c>
      <c r="J50" s="449">
        <v>0</v>
      </c>
      <c r="K50" s="449">
        <v>2</v>
      </c>
      <c r="L50" s="449">
        <v>0</v>
      </c>
      <c r="M50" s="449">
        <v>1</v>
      </c>
      <c r="N50" s="449">
        <v>0</v>
      </c>
      <c r="O50" s="449">
        <v>0</v>
      </c>
      <c r="P50" s="449">
        <v>3</v>
      </c>
      <c r="Q50" s="449">
        <v>0</v>
      </c>
      <c r="R50" s="449">
        <v>0</v>
      </c>
      <c r="S50" s="449">
        <v>2</v>
      </c>
      <c r="T50" s="450">
        <f t="shared" si="1"/>
        <v>12514</v>
      </c>
    </row>
    <row r="51" spans="1:20" s="91" customFormat="1" ht="15" customHeight="1">
      <c r="A51" s="425" t="s">
        <v>362</v>
      </c>
      <c r="B51" s="456" t="s">
        <v>132</v>
      </c>
      <c r="C51" s="453">
        <v>16513</v>
      </c>
      <c r="D51" s="453">
        <v>12</v>
      </c>
      <c r="E51" s="453">
        <v>16</v>
      </c>
      <c r="F51" s="453">
        <v>10</v>
      </c>
      <c r="G51" s="453">
        <v>5</v>
      </c>
      <c r="H51" s="453">
        <v>2</v>
      </c>
      <c r="I51" s="453">
        <v>1</v>
      </c>
      <c r="J51" s="453">
        <v>2</v>
      </c>
      <c r="K51" s="453">
        <v>0</v>
      </c>
      <c r="L51" s="453">
        <v>1</v>
      </c>
      <c r="M51" s="453">
        <v>1</v>
      </c>
      <c r="N51" s="453">
        <v>0</v>
      </c>
      <c r="O51" s="453">
        <v>0</v>
      </c>
      <c r="P51" s="453">
        <v>3</v>
      </c>
      <c r="Q51" s="453">
        <v>0</v>
      </c>
      <c r="R51" s="453">
        <v>1</v>
      </c>
      <c r="S51" s="453">
        <v>1</v>
      </c>
      <c r="T51" s="454">
        <f t="shared" si="1"/>
        <v>16568</v>
      </c>
    </row>
    <row r="52" spans="1:20" s="91" customFormat="1" ht="15" customHeight="1">
      <c r="A52" s="420" t="s">
        <v>363</v>
      </c>
      <c r="B52" s="455" t="s">
        <v>133</v>
      </c>
      <c r="C52" s="449">
        <v>41533</v>
      </c>
      <c r="D52" s="449">
        <v>26</v>
      </c>
      <c r="E52" s="449">
        <v>44</v>
      </c>
      <c r="F52" s="449">
        <v>36</v>
      </c>
      <c r="G52" s="449">
        <v>15</v>
      </c>
      <c r="H52" s="449">
        <v>16</v>
      </c>
      <c r="I52" s="449">
        <v>1</v>
      </c>
      <c r="J52" s="449">
        <v>3</v>
      </c>
      <c r="K52" s="449">
        <v>3</v>
      </c>
      <c r="L52" s="449">
        <v>3</v>
      </c>
      <c r="M52" s="449">
        <v>0</v>
      </c>
      <c r="N52" s="449">
        <v>2</v>
      </c>
      <c r="O52" s="449">
        <v>1</v>
      </c>
      <c r="P52" s="449">
        <v>4</v>
      </c>
      <c r="Q52" s="449">
        <v>0</v>
      </c>
      <c r="R52" s="449">
        <v>0</v>
      </c>
      <c r="S52" s="449">
        <v>3</v>
      </c>
      <c r="T52" s="450">
        <f t="shared" si="1"/>
        <v>41690</v>
      </c>
    </row>
    <row r="53" spans="1:20" s="91" customFormat="1" ht="15" customHeight="1">
      <c r="A53" s="425" t="s">
        <v>364</v>
      </c>
      <c r="B53" s="456" t="s">
        <v>177</v>
      </c>
      <c r="C53" s="453">
        <v>24996</v>
      </c>
      <c r="D53" s="453">
        <v>19</v>
      </c>
      <c r="E53" s="453">
        <v>39</v>
      </c>
      <c r="F53" s="453">
        <v>16</v>
      </c>
      <c r="G53" s="453">
        <v>6</v>
      </c>
      <c r="H53" s="453">
        <v>12</v>
      </c>
      <c r="I53" s="453">
        <v>3</v>
      </c>
      <c r="J53" s="453">
        <v>7</v>
      </c>
      <c r="K53" s="453">
        <v>2</v>
      </c>
      <c r="L53" s="453">
        <v>0</v>
      </c>
      <c r="M53" s="453">
        <v>9</v>
      </c>
      <c r="N53" s="453">
        <v>1</v>
      </c>
      <c r="O53" s="453">
        <v>0</v>
      </c>
      <c r="P53" s="453">
        <v>2</v>
      </c>
      <c r="Q53" s="453">
        <v>0</v>
      </c>
      <c r="R53" s="453">
        <v>1</v>
      </c>
      <c r="S53" s="453">
        <v>3</v>
      </c>
      <c r="T53" s="454">
        <f t="shared" si="1"/>
        <v>25116</v>
      </c>
    </row>
    <row r="54" spans="1:20" s="91" customFormat="1" ht="15" customHeight="1">
      <c r="A54" s="420" t="s">
        <v>365</v>
      </c>
      <c r="B54" s="455" t="s">
        <v>134</v>
      </c>
      <c r="C54" s="449">
        <v>12243</v>
      </c>
      <c r="D54" s="449">
        <v>6</v>
      </c>
      <c r="E54" s="449">
        <v>5</v>
      </c>
      <c r="F54" s="449">
        <v>2</v>
      </c>
      <c r="G54" s="449">
        <v>1</v>
      </c>
      <c r="H54" s="449">
        <v>0</v>
      </c>
      <c r="I54" s="449">
        <v>0</v>
      </c>
      <c r="J54" s="449">
        <v>0</v>
      </c>
      <c r="K54" s="449">
        <v>0</v>
      </c>
      <c r="L54" s="449">
        <v>0</v>
      </c>
      <c r="M54" s="449">
        <v>0</v>
      </c>
      <c r="N54" s="449">
        <v>0</v>
      </c>
      <c r="O54" s="449">
        <v>0</v>
      </c>
      <c r="P54" s="449">
        <v>0</v>
      </c>
      <c r="Q54" s="449">
        <v>0</v>
      </c>
      <c r="R54" s="449">
        <v>2</v>
      </c>
      <c r="S54" s="449">
        <v>3</v>
      </c>
      <c r="T54" s="450">
        <f t="shared" si="1"/>
        <v>12262</v>
      </c>
    </row>
    <row r="55" spans="1:20" s="91" customFormat="1" ht="15" customHeight="1">
      <c r="A55" s="425" t="s">
        <v>366</v>
      </c>
      <c r="B55" s="456" t="s">
        <v>135</v>
      </c>
      <c r="C55" s="453">
        <v>40726</v>
      </c>
      <c r="D55" s="453">
        <v>35</v>
      </c>
      <c r="E55" s="453">
        <v>53</v>
      </c>
      <c r="F55" s="453">
        <v>50</v>
      </c>
      <c r="G55" s="453">
        <v>18</v>
      </c>
      <c r="H55" s="453">
        <v>4</v>
      </c>
      <c r="I55" s="453">
        <v>11</v>
      </c>
      <c r="J55" s="453">
        <v>0</v>
      </c>
      <c r="K55" s="453">
        <v>3</v>
      </c>
      <c r="L55" s="453">
        <v>0</v>
      </c>
      <c r="M55" s="453">
        <v>1</v>
      </c>
      <c r="N55" s="453">
        <v>1</v>
      </c>
      <c r="O55" s="453">
        <v>2</v>
      </c>
      <c r="P55" s="453">
        <v>2</v>
      </c>
      <c r="Q55" s="453">
        <v>0</v>
      </c>
      <c r="R55" s="453">
        <v>1</v>
      </c>
      <c r="S55" s="453">
        <v>7</v>
      </c>
      <c r="T55" s="454">
        <f t="shared" si="1"/>
        <v>40914</v>
      </c>
    </row>
    <row r="56" spans="1:20" s="91" customFormat="1" ht="15" customHeight="1">
      <c r="A56" s="420" t="s">
        <v>367</v>
      </c>
      <c r="B56" s="455" t="s">
        <v>136</v>
      </c>
      <c r="C56" s="449">
        <v>5083</v>
      </c>
      <c r="D56" s="449">
        <v>2</v>
      </c>
      <c r="E56" s="449">
        <v>1</v>
      </c>
      <c r="F56" s="449">
        <v>1</v>
      </c>
      <c r="G56" s="449">
        <v>0</v>
      </c>
      <c r="H56" s="449">
        <v>1</v>
      </c>
      <c r="I56" s="449">
        <v>0</v>
      </c>
      <c r="J56" s="449">
        <v>0</v>
      </c>
      <c r="K56" s="449">
        <v>2</v>
      </c>
      <c r="L56" s="449">
        <v>0</v>
      </c>
      <c r="M56" s="449">
        <v>0</v>
      </c>
      <c r="N56" s="449">
        <v>0</v>
      </c>
      <c r="O56" s="449">
        <v>0</v>
      </c>
      <c r="P56" s="449">
        <v>0</v>
      </c>
      <c r="Q56" s="449">
        <v>0</v>
      </c>
      <c r="R56" s="449">
        <v>0</v>
      </c>
      <c r="S56" s="449">
        <v>0</v>
      </c>
      <c r="T56" s="450">
        <f t="shared" si="1"/>
        <v>5090</v>
      </c>
    </row>
    <row r="57" spans="1:20" s="91" customFormat="1" ht="15" customHeight="1">
      <c r="A57" s="425" t="s">
        <v>368</v>
      </c>
      <c r="B57" s="456" t="s">
        <v>137</v>
      </c>
      <c r="C57" s="453">
        <v>9272</v>
      </c>
      <c r="D57" s="453">
        <v>12</v>
      </c>
      <c r="E57" s="453">
        <v>18</v>
      </c>
      <c r="F57" s="453">
        <v>12</v>
      </c>
      <c r="G57" s="453">
        <v>10</v>
      </c>
      <c r="H57" s="453">
        <v>2</v>
      </c>
      <c r="I57" s="453">
        <v>0</v>
      </c>
      <c r="J57" s="453">
        <v>2</v>
      </c>
      <c r="K57" s="453">
        <v>0</v>
      </c>
      <c r="L57" s="453">
        <v>0</v>
      </c>
      <c r="M57" s="453">
        <v>0</v>
      </c>
      <c r="N57" s="453">
        <v>0</v>
      </c>
      <c r="O57" s="453">
        <v>0</v>
      </c>
      <c r="P57" s="453">
        <v>1</v>
      </c>
      <c r="Q57" s="453">
        <v>0</v>
      </c>
      <c r="R57" s="453">
        <v>0</v>
      </c>
      <c r="S57" s="453">
        <v>1</v>
      </c>
      <c r="T57" s="454">
        <f t="shared" si="1"/>
        <v>9330</v>
      </c>
    </row>
    <row r="58" spans="1:20" s="91" customFormat="1" ht="15" customHeight="1">
      <c r="A58" s="420" t="s">
        <v>369</v>
      </c>
      <c r="B58" s="455" t="s">
        <v>138</v>
      </c>
      <c r="C58" s="449">
        <v>9807</v>
      </c>
      <c r="D58" s="449">
        <v>5</v>
      </c>
      <c r="E58" s="449">
        <v>6</v>
      </c>
      <c r="F58" s="449">
        <v>2</v>
      </c>
      <c r="G58" s="449">
        <v>4</v>
      </c>
      <c r="H58" s="449">
        <v>0</v>
      </c>
      <c r="I58" s="449">
        <v>2</v>
      </c>
      <c r="J58" s="449">
        <v>0</v>
      </c>
      <c r="K58" s="449">
        <v>5</v>
      </c>
      <c r="L58" s="449">
        <v>2</v>
      </c>
      <c r="M58" s="449">
        <v>0</v>
      </c>
      <c r="N58" s="449">
        <v>0</v>
      </c>
      <c r="O58" s="449">
        <v>0</v>
      </c>
      <c r="P58" s="449">
        <v>0</v>
      </c>
      <c r="Q58" s="449">
        <v>1</v>
      </c>
      <c r="R58" s="449">
        <v>0</v>
      </c>
      <c r="S58" s="449">
        <v>1</v>
      </c>
      <c r="T58" s="450">
        <f t="shared" si="1"/>
        <v>9835</v>
      </c>
    </row>
    <row r="59" spans="1:20" s="91" customFormat="1" ht="15" customHeight="1">
      <c r="A59" s="425" t="s">
        <v>370</v>
      </c>
      <c r="B59" s="456" t="s">
        <v>139</v>
      </c>
      <c r="C59" s="453">
        <v>16981</v>
      </c>
      <c r="D59" s="453">
        <v>13</v>
      </c>
      <c r="E59" s="453">
        <v>23</v>
      </c>
      <c r="F59" s="453">
        <v>13</v>
      </c>
      <c r="G59" s="453">
        <v>2</v>
      </c>
      <c r="H59" s="453">
        <v>2</v>
      </c>
      <c r="I59" s="453">
        <v>1</v>
      </c>
      <c r="J59" s="453">
        <v>2</v>
      </c>
      <c r="K59" s="453">
        <v>0</v>
      </c>
      <c r="L59" s="453">
        <v>0</v>
      </c>
      <c r="M59" s="453">
        <v>1</v>
      </c>
      <c r="N59" s="453">
        <v>0</v>
      </c>
      <c r="O59" s="453">
        <v>0</v>
      </c>
      <c r="P59" s="453">
        <v>1</v>
      </c>
      <c r="Q59" s="453">
        <v>0</v>
      </c>
      <c r="R59" s="453">
        <v>0</v>
      </c>
      <c r="S59" s="453">
        <v>1</v>
      </c>
      <c r="T59" s="454">
        <f t="shared" si="1"/>
        <v>17040</v>
      </c>
    </row>
    <row r="60" spans="1:20" s="91" customFormat="1" ht="15" customHeight="1">
      <c r="A60" s="420" t="s">
        <v>371</v>
      </c>
      <c r="B60" s="455" t="s">
        <v>140</v>
      </c>
      <c r="C60" s="449">
        <v>6926</v>
      </c>
      <c r="D60" s="449">
        <v>4</v>
      </c>
      <c r="E60" s="449">
        <v>15</v>
      </c>
      <c r="F60" s="449">
        <v>16</v>
      </c>
      <c r="G60" s="449">
        <v>7</v>
      </c>
      <c r="H60" s="449">
        <v>4</v>
      </c>
      <c r="I60" s="449">
        <v>2</v>
      </c>
      <c r="J60" s="449">
        <v>1</v>
      </c>
      <c r="K60" s="449">
        <v>1</v>
      </c>
      <c r="L60" s="449">
        <v>0</v>
      </c>
      <c r="M60" s="449">
        <v>0</v>
      </c>
      <c r="N60" s="449">
        <v>0</v>
      </c>
      <c r="O60" s="449">
        <v>0</v>
      </c>
      <c r="P60" s="449">
        <v>0</v>
      </c>
      <c r="Q60" s="449">
        <v>0</v>
      </c>
      <c r="R60" s="449">
        <v>1</v>
      </c>
      <c r="S60" s="449">
        <v>1</v>
      </c>
      <c r="T60" s="450">
        <f t="shared" si="1"/>
        <v>6978</v>
      </c>
    </row>
    <row r="61" spans="1:20" s="91" customFormat="1" ht="15" customHeight="1">
      <c r="A61" s="425" t="s">
        <v>372</v>
      </c>
      <c r="B61" s="456" t="s">
        <v>141</v>
      </c>
      <c r="C61" s="453">
        <v>28140</v>
      </c>
      <c r="D61" s="453">
        <v>51</v>
      </c>
      <c r="E61" s="453">
        <v>98</v>
      </c>
      <c r="F61" s="453">
        <v>48</v>
      </c>
      <c r="G61" s="453">
        <v>15</v>
      </c>
      <c r="H61" s="453">
        <v>10</v>
      </c>
      <c r="I61" s="453">
        <v>10</v>
      </c>
      <c r="J61" s="453">
        <v>5</v>
      </c>
      <c r="K61" s="453">
        <v>3</v>
      </c>
      <c r="L61" s="453">
        <v>2</v>
      </c>
      <c r="M61" s="453">
        <v>1</v>
      </c>
      <c r="N61" s="453">
        <v>1</v>
      </c>
      <c r="O61" s="453">
        <v>1</v>
      </c>
      <c r="P61" s="453">
        <v>2</v>
      </c>
      <c r="Q61" s="453">
        <v>0</v>
      </c>
      <c r="R61" s="453">
        <v>0</v>
      </c>
      <c r="S61" s="453">
        <v>1</v>
      </c>
      <c r="T61" s="454">
        <f t="shared" si="1"/>
        <v>28388</v>
      </c>
    </row>
    <row r="62" spans="1:20" s="91" customFormat="1" ht="15" customHeight="1">
      <c r="A62" s="420" t="s">
        <v>373</v>
      </c>
      <c r="B62" s="455" t="s">
        <v>142</v>
      </c>
      <c r="C62" s="449">
        <v>32864</v>
      </c>
      <c r="D62" s="449">
        <v>35</v>
      </c>
      <c r="E62" s="449">
        <v>87</v>
      </c>
      <c r="F62" s="449">
        <v>41</v>
      </c>
      <c r="G62" s="449">
        <v>20</v>
      </c>
      <c r="H62" s="449">
        <v>6</v>
      </c>
      <c r="I62" s="449">
        <v>6</v>
      </c>
      <c r="J62" s="449">
        <v>9</v>
      </c>
      <c r="K62" s="449">
        <v>3</v>
      </c>
      <c r="L62" s="449">
        <v>0</v>
      </c>
      <c r="M62" s="449">
        <v>3</v>
      </c>
      <c r="N62" s="449">
        <v>0</v>
      </c>
      <c r="O62" s="449">
        <v>2</v>
      </c>
      <c r="P62" s="449">
        <v>0</v>
      </c>
      <c r="Q62" s="449">
        <v>0</v>
      </c>
      <c r="R62" s="449">
        <v>0</v>
      </c>
      <c r="S62" s="449">
        <v>10</v>
      </c>
      <c r="T62" s="450">
        <f t="shared" si="1"/>
        <v>33086</v>
      </c>
    </row>
    <row r="63" spans="1:20" s="91" customFormat="1" ht="15" customHeight="1">
      <c r="A63" s="425" t="s">
        <v>374</v>
      </c>
      <c r="B63" s="456" t="s">
        <v>143</v>
      </c>
      <c r="C63" s="453">
        <v>3772</v>
      </c>
      <c r="D63" s="453">
        <v>1</v>
      </c>
      <c r="E63" s="453">
        <v>4</v>
      </c>
      <c r="F63" s="453">
        <v>1</v>
      </c>
      <c r="G63" s="453">
        <v>1</v>
      </c>
      <c r="H63" s="453">
        <v>0</v>
      </c>
      <c r="I63" s="453">
        <v>0</v>
      </c>
      <c r="J63" s="453">
        <v>0</v>
      </c>
      <c r="K63" s="453">
        <v>0</v>
      </c>
      <c r="L63" s="453">
        <v>1</v>
      </c>
      <c r="M63" s="453">
        <v>0</v>
      </c>
      <c r="N63" s="453">
        <v>0</v>
      </c>
      <c r="O63" s="453">
        <v>0</v>
      </c>
      <c r="P63" s="453">
        <v>0</v>
      </c>
      <c r="Q63" s="453">
        <v>0</v>
      </c>
      <c r="R63" s="453">
        <v>0</v>
      </c>
      <c r="S63" s="453">
        <v>0</v>
      </c>
      <c r="T63" s="454">
        <f t="shared" si="1"/>
        <v>3780</v>
      </c>
    </row>
    <row r="64" spans="1:20" s="91" customFormat="1" ht="15" customHeight="1">
      <c r="A64" s="420" t="s">
        <v>375</v>
      </c>
      <c r="B64" s="455" t="s">
        <v>144</v>
      </c>
      <c r="C64" s="449">
        <v>4896</v>
      </c>
      <c r="D64" s="449">
        <v>3</v>
      </c>
      <c r="E64" s="449">
        <v>5</v>
      </c>
      <c r="F64" s="449">
        <v>1</v>
      </c>
      <c r="G64" s="449">
        <v>0</v>
      </c>
      <c r="H64" s="449">
        <v>0</v>
      </c>
      <c r="I64" s="449">
        <v>1</v>
      </c>
      <c r="J64" s="449">
        <v>0</v>
      </c>
      <c r="K64" s="449">
        <v>0</v>
      </c>
      <c r="L64" s="449">
        <v>0</v>
      </c>
      <c r="M64" s="449">
        <v>0</v>
      </c>
      <c r="N64" s="449">
        <v>0</v>
      </c>
      <c r="O64" s="449">
        <v>0</v>
      </c>
      <c r="P64" s="449">
        <v>0</v>
      </c>
      <c r="Q64" s="449">
        <v>0</v>
      </c>
      <c r="R64" s="449">
        <v>0</v>
      </c>
      <c r="S64" s="449">
        <v>0</v>
      </c>
      <c r="T64" s="450">
        <f t="shared" si="1"/>
        <v>4906</v>
      </c>
    </row>
    <row r="65" spans="1:20" s="91" customFormat="1" ht="15" customHeight="1">
      <c r="A65" s="425" t="s">
        <v>376</v>
      </c>
      <c r="B65" s="456" t="s">
        <v>145</v>
      </c>
      <c r="C65" s="453">
        <v>13402</v>
      </c>
      <c r="D65" s="453">
        <v>9</v>
      </c>
      <c r="E65" s="453">
        <v>21</v>
      </c>
      <c r="F65" s="453">
        <v>15</v>
      </c>
      <c r="G65" s="453">
        <v>3</v>
      </c>
      <c r="H65" s="453">
        <v>3</v>
      </c>
      <c r="I65" s="453">
        <v>0</v>
      </c>
      <c r="J65" s="453">
        <v>3</v>
      </c>
      <c r="K65" s="453">
        <v>0</v>
      </c>
      <c r="L65" s="453">
        <v>0</v>
      </c>
      <c r="M65" s="453">
        <v>2</v>
      </c>
      <c r="N65" s="453">
        <v>2</v>
      </c>
      <c r="O65" s="453">
        <v>0</v>
      </c>
      <c r="P65" s="453">
        <v>0</v>
      </c>
      <c r="Q65" s="453">
        <v>0</v>
      </c>
      <c r="R65" s="453">
        <v>0</v>
      </c>
      <c r="S65" s="453">
        <v>1</v>
      </c>
      <c r="T65" s="454">
        <f t="shared" si="1"/>
        <v>13461</v>
      </c>
    </row>
    <row r="66" spans="1:20" s="91" customFormat="1" ht="15" customHeight="1">
      <c r="A66" s="420" t="s">
        <v>377</v>
      </c>
      <c r="B66" s="455" t="s">
        <v>146</v>
      </c>
      <c r="C66" s="449">
        <v>27044</v>
      </c>
      <c r="D66" s="449">
        <v>53</v>
      </c>
      <c r="E66" s="449">
        <v>79</v>
      </c>
      <c r="F66" s="449">
        <v>50</v>
      </c>
      <c r="G66" s="449">
        <v>15</v>
      </c>
      <c r="H66" s="449">
        <v>7</v>
      </c>
      <c r="I66" s="449">
        <v>11</v>
      </c>
      <c r="J66" s="449">
        <v>5</v>
      </c>
      <c r="K66" s="449">
        <v>2</v>
      </c>
      <c r="L66" s="449">
        <v>2</v>
      </c>
      <c r="M66" s="449">
        <v>8</v>
      </c>
      <c r="N66" s="449">
        <v>0</v>
      </c>
      <c r="O66" s="449">
        <v>2</v>
      </c>
      <c r="P66" s="449">
        <v>4</v>
      </c>
      <c r="Q66" s="449">
        <v>0</v>
      </c>
      <c r="R66" s="449">
        <v>0</v>
      </c>
      <c r="S66" s="449">
        <v>18</v>
      </c>
      <c r="T66" s="450">
        <f t="shared" si="1"/>
        <v>27300</v>
      </c>
    </row>
    <row r="67" spans="1:20" s="91" customFormat="1" ht="15" customHeight="1">
      <c r="A67" s="425" t="s">
        <v>378</v>
      </c>
      <c r="B67" s="456" t="s">
        <v>147</v>
      </c>
      <c r="C67" s="453">
        <v>12910</v>
      </c>
      <c r="D67" s="453">
        <v>14</v>
      </c>
      <c r="E67" s="453">
        <v>14</v>
      </c>
      <c r="F67" s="453">
        <v>3</v>
      </c>
      <c r="G67" s="453">
        <v>3</v>
      </c>
      <c r="H67" s="453">
        <v>2</v>
      </c>
      <c r="I67" s="453">
        <v>0</v>
      </c>
      <c r="J67" s="453">
        <v>0</v>
      </c>
      <c r="K67" s="453">
        <v>0</v>
      </c>
      <c r="L67" s="453">
        <v>0</v>
      </c>
      <c r="M67" s="453">
        <v>0</v>
      </c>
      <c r="N67" s="453">
        <v>0</v>
      </c>
      <c r="O67" s="453">
        <v>0</v>
      </c>
      <c r="P67" s="453">
        <v>0</v>
      </c>
      <c r="Q67" s="453">
        <v>0</v>
      </c>
      <c r="R67" s="453">
        <v>0</v>
      </c>
      <c r="S67" s="453">
        <v>1</v>
      </c>
      <c r="T67" s="454">
        <f t="shared" si="1"/>
        <v>12947</v>
      </c>
    </row>
    <row r="68" spans="1:20" s="91" customFormat="1" ht="15" customHeight="1">
      <c r="A68" s="420" t="s">
        <v>379</v>
      </c>
      <c r="B68" s="455" t="s">
        <v>148</v>
      </c>
      <c r="C68" s="449">
        <v>17588</v>
      </c>
      <c r="D68" s="449">
        <v>32</v>
      </c>
      <c r="E68" s="449">
        <v>77</v>
      </c>
      <c r="F68" s="449">
        <v>41</v>
      </c>
      <c r="G68" s="449">
        <v>6</v>
      </c>
      <c r="H68" s="449">
        <v>7</v>
      </c>
      <c r="I68" s="449">
        <v>7</v>
      </c>
      <c r="J68" s="449">
        <v>2</v>
      </c>
      <c r="K68" s="449">
        <v>1</v>
      </c>
      <c r="L68" s="449">
        <v>1</v>
      </c>
      <c r="M68" s="449">
        <v>3</v>
      </c>
      <c r="N68" s="449">
        <v>0</v>
      </c>
      <c r="O68" s="449">
        <v>1</v>
      </c>
      <c r="P68" s="449">
        <v>2</v>
      </c>
      <c r="Q68" s="449">
        <v>0</v>
      </c>
      <c r="R68" s="449">
        <v>0</v>
      </c>
      <c r="S68" s="449">
        <v>3</v>
      </c>
      <c r="T68" s="450">
        <f t="shared" si="1"/>
        <v>17771</v>
      </c>
    </row>
    <row r="69" spans="1:20" s="91" customFormat="1" ht="15" customHeight="1">
      <c r="A69" s="425" t="s">
        <v>380</v>
      </c>
      <c r="B69" s="456" t="s">
        <v>149</v>
      </c>
      <c r="C69" s="453">
        <v>1858</v>
      </c>
      <c r="D69" s="453">
        <v>0</v>
      </c>
      <c r="E69" s="453">
        <v>2</v>
      </c>
      <c r="F69" s="453">
        <v>0</v>
      </c>
      <c r="G69" s="453">
        <v>0</v>
      </c>
      <c r="H69" s="453">
        <v>0</v>
      </c>
      <c r="I69" s="453">
        <v>0</v>
      </c>
      <c r="J69" s="453">
        <v>0</v>
      </c>
      <c r="K69" s="453">
        <v>0</v>
      </c>
      <c r="L69" s="453">
        <v>0</v>
      </c>
      <c r="M69" s="453">
        <v>0</v>
      </c>
      <c r="N69" s="453">
        <v>0</v>
      </c>
      <c r="O69" s="453">
        <v>0</v>
      </c>
      <c r="P69" s="453">
        <v>0</v>
      </c>
      <c r="Q69" s="453">
        <v>0</v>
      </c>
      <c r="R69" s="453">
        <v>0</v>
      </c>
      <c r="S69" s="453">
        <v>0</v>
      </c>
      <c r="T69" s="454">
        <f t="shared" si="1"/>
        <v>1860</v>
      </c>
    </row>
    <row r="70" spans="1:20" s="91" customFormat="1" ht="15" customHeight="1">
      <c r="A70" s="420" t="s">
        <v>381</v>
      </c>
      <c r="B70" s="455" t="s">
        <v>178</v>
      </c>
      <c r="C70" s="449">
        <v>37630</v>
      </c>
      <c r="D70" s="449">
        <v>21</v>
      </c>
      <c r="E70" s="449">
        <v>11</v>
      </c>
      <c r="F70" s="449">
        <v>12</v>
      </c>
      <c r="G70" s="449">
        <v>3</v>
      </c>
      <c r="H70" s="449">
        <v>2</v>
      </c>
      <c r="I70" s="449">
        <v>1</v>
      </c>
      <c r="J70" s="449">
        <v>1</v>
      </c>
      <c r="K70" s="449">
        <v>1</v>
      </c>
      <c r="L70" s="449">
        <v>0</v>
      </c>
      <c r="M70" s="449">
        <v>0</v>
      </c>
      <c r="N70" s="449">
        <v>0</v>
      </c>
      <c r="O70" s="449">
        <v>0</v>
      </c>
      <c r="P70" s="449">
        <v>0</v>
      </c>
      <c r="Q70" s="449">
        <v>0</v>
      </c>
      <c r="R70" s="449">
        <v>1</v>
      </c>
      <c r="S70" s="449">
        <v>1</v>
      </c>
      <c r="T70" s="450">
        <f t="shared" si="1"/>
        <v>37684</v>
      </c>
    </row>
    <row r="71" spans="1:20" s="91" customFormat="1" ht="15" customHeight="1">
      <c r="A71" s="425" t="s">
        <v>382</v>
      </c>
      <c r="B71" s="456" t="s">
        <v>150</v>
      </c>
      <c r="C71" s="453">
        <v>12022</v>
      </c>
      <c r="D71" s="453">
        <v>8</v>
      </c>
      <c r="E71" s="453">
        <v>11</v>
      </c>
      <c r="F71" s="453">
        <v>5</v>
      </c>
      <c r="G71" s="453">
        <v>3</v>
      </c>
      <c r="H71" s="453">
        <v>8</v>
      </c>
      <c r="I71" s="453">
        <v>6</v>
      </c>
      <c r="J71" s="453">
        <v>3</v>
      </c>
      <c r="K71" s="453">
        <v>3</v>
      </c>
      <c r="L71" s="453">
        <v>1</v>
      </c>
      <c r="M71" s="453">
        <v>1</v>
      </c>
      <c r="N71" s="453">
        <v>0</v>
      </c>
      <c r="O71" s="453">
        <v>0</v>
      </c>
      <c r="P71" s="453">
        <v>0</v>
      </c>
      <c r="Q71" s="453">
        <v>0</v>
      </c>
      <c r="R71" s="453">
        <v>0</v>
      </c>
      <c r="S71" s="453">
        <v>0</v>
      </c>
      <c r="T71" s="454">
        <f t="shared" si="1"/>
        <v>12071</v>
      </c>
    </row>
    <row r="72" spans="1:20" s="91" customFormat="1" ht="15" customHeight="1">
      <c r="A72" s="420" t="s">
        <v>383</v>
      </c>
      <c r="B72" s="455" t="s">
        <v>151</v>
      </c>
      <c r="C72" s="449">
        <v>16442</v>
      </c>
      <c r="D72" s="449">
        <v>10</v>
      </c>
      <c r="E72" s="449">
        <v>11</v>
      </c>
      <c r="F72" s="449">
        <v>8</v>
      </c>
      <c r="G72" s="449">
        <v>1</v>
      </c>
      <c r="H72" s="449">
        <v>2</v>
      </c>
      <c r="I72" s="449">
        <v>3</v>
      </c>
      <c r="J72" s="449">
        <v>0</v>
      </c>
      <c r="K72" s="449">
        <v>0</v>
      </c>
      <c r="L72" s="449">
        <v>0</v>
      </c>
      <c r="M72" s="449">
        <v>2</v>
      </c>
      <c r="N72" s="449">
        <v>0</v>
      </c>
      <c r="O72" s="449">
        <v>0</v>
      </c>
      <c r="P72" s="449">
        <v>0</v>
      </c>
      <c r="Q72" s="449">
        <v>0</v>
      </c>
      <c r="R72" s="449">
        <v>0</v>
      </c>
      <c r="S72" s="449">
        <v>0</v>
      </c>
      <c r="T72" s="450">
        <f t="shared" ref="T72:T88" si="2">SUM(C72:S72)</f>
        <v>16479</v>
      </c>
    </row>
    <row r="73" spans="1:20" s="91" customFormat="1" ht="15" customHeight="1">
      <c r="A73" s="425" t="s">
        <v>384</v>
      </c>
      <c r="B73" s="456" t="s">
        <v>152</v>
      </c>
      <c r="C73" s="453">
        <v>10690</v>
      </c>
      <c r="D73" s="453">
        <v>8</v>
      </c>
      <c r="E73" s="453">
        <v>2</v>
      </c>
      <c r="F73" s="453">
        <v>5</v>
      </c>
      <c r="G73" s="453">
        <v>3</v>
      </c>
      <c r="H73" s="453">
        <v>3</v>
      </c>
      <c r="I73" s="453">
        <v>0</v>
      </c>
      <c r="J73" s="453">
        <v>0</v>
      </c>
      <c r="K73" s="453">
        <v>0</v>
      </c>
      <c r="L73" s="453">
        <v>0</v>
      </c>
      <c r="M73" s="453">
        <v>0</v>
      </c>
      <c r="N73" s="453">
        <v>0</v>
      </c>
      <c r="O73" s="453">
        <v>0</v>
      </c>
      <c r="P73" s="453">
        <v>0</v>
      </c>
      <c r="Q73" s="453">
        <v>0</v>
      </c>
      <c r="R73" s="453">
        <v>0</v>
      </c>
      <c r="S73" s="453">
        <v>0</v>
      </c>
      <c r="T73" s="454">
        <f t="shared" si="2"/>
        <v>10711</v>
      </c>
    </row>
    <row r="74" spans="1:20" s="91" customFormat="1" ht="15" customHeight="1">
      <c r="A74" s="420" t="s">
        <v>385</v>
      </c>
      <c r="B74" s="455" t="s">
        <v>153</v>
      </c>
      <c r="C74" s="449">
        <v>9869</v>
      </c>
      <c r="D74" s="449">
        <v>11</v>
      </c>
      <c r="E74" s="449">
        <v>18</v>
      </c>
      <c r="F74" s="449">
        <v>14</v>
      </c>
      <c r="G74" s="449">
        <v>6</v>
      </c>
      <c r="H74" s="449">
        <v>5</v>
      </c>
      <c r="I74" s="449">
        <v>2</v>
      </c>
      <c r="J74" s="449">
        <v>3</v>
      </c>
      <c r="K74" s="449">
        <v>0</v>
      </c>
      <c r="L74" s="449">
        <v>0</v>
      </c>
      <c r="M74" s="449">
        <v>0</v>
      </c>
      <c r="N74" s="449">
        <v>1</v>
      </c>
      <c r="O74" s="449">
        <v>0</v>
      </c>
      <c r="P74" s="449">
        <v>0</v>
      </c>
      <c r="Q74" s="449">
        <v>0</v>
      </c>
      <c r="R74" s="449">
        <v>1</v>
      </c>
      <c r="S74" s="449">
        <v>2</v>
      </c>
      <c r="T74" s="450">
        <f t="shared" si="2"/>
        <v>9932</v>
      </c>
    </row>
    <row r="75" spans="1:20" s="91" customFormat="1" ht="15" customHeight="1">
      <c r="A75" s="425" t="s">
        <v>386</v>
      </c>
      <c r="B75" s="456" t="s">
        <v>154</v>
      </c>
      <c r="C75" s="453">
        <v>12068</v>
      </c>
      <c r="D75" s="453">
        <v>3</v>
      </c>
      <c r="E75" s="453">
        <v>8</v>
      </c>
      <c r="F75" s="453">
        <v>9</v>
      </c>
      <c r="G75" s="453">
        <v>2</v>
      </c>
      <c r="H75" s="453">
        <v>1</v>
      </c>
      <c r="I75" s="453">
        <v>0</v>
      </c>
      <c r="J75" s="453">
        <v>2</v>
      </c>
      <c r="K75" s="453">
        <v>0</v>
      </c>
      <c r="L75" s="453">
        <v>0</v>
      </c>
      <c r="M75" s="453">
        <v>0</v>
      </c>
      <c r="N75" s="453">
        <v>0</v>
      </c>
      <c r="O75" s="453">
        <v>0</v>
      </c>
      <c r="P75" s="453">
        <v>0</v>
      </c>
      <c r="Q75" s="453">
        <v>0</v>
      </c>
      <c r="R75" s="453">
        <v>0</v>
      </c>
      <c r="S75" s="453">
        <v>2</v>
      </c>
      <c r="T75" s="454">
        <f t="shared" si="2"/>
        <v>12095</v>
      </c>
    </row>
    <row r="76" spans="1:20" s="91" customFormat="1" ht="15" customHeight="1">
      <c r="A76" s="420" t="s">
        <v>387</v>
      </c>
      <c r="B76" s="455" t="s">
        <v>155</v>
      </c>
      <c r="C76" s="449">
        <v>1593</v>
      </c>
      <c r="D76" s="449">
        <v>0</v>
      </c>
      <c r="E76" s="449">
        <v>0</v>
      </c>
      <c r="F76" s="449">
        <v>0</v>
      </c>
      <c r="G76" s="449">
        <v>0</v>
      </c>
      <c r="H76" s="449">
        <v>0</v>
      </c>
      <c r="I76" s="449">
        <v>1</v>
      </c>
      <c r="J76" s="449">
        <v>0</v>
      </c>
      <c r="K76" s="449">
        <v>0</v>
      </c>
      <c r="L76" s="449">
        <v>0</v>
      </c>
      <c r="M76" s="449">
        <v>0</v>
      </c>
      <c r="N76" s="449">
        <v>0</v>
      </c>
      <c r="O76" s="449">
        <v>0</v>
      </c>
      <c r="P76" s="449">
        <v>0</v>
      </c>
      <c r="Q76" s="449">
        <v>0</v>
      </c>
      <c r="R76" s="449">
        <v>0</v>
      </c>
      <c r="S76" s="449">
        <v>0</v>
      </c>
      <c r="T76" s="450">
        <f t="shared" si="2"/>
        <v>1594</v>
      </c>
    </row>
    <row r="77" spans="1:20" s="91" customFormat="1" ht="15" customHeight="1">
      <c r="A77" s="425" t="s">
        <v>388</v>
      </c>
      <c r="B77" s="456" t="s">
        <v>156</v>
      </c>
      <c r="C77" s="453">
        <v>6452</v>
      </c>
      <c r="D77" s="453">
        <v>4</v>
      </c>
      <c r="E77" s="453">
        <v>9</v>
      </c>
      <c r="F77" s="453">
        <v>6</v>
      </c>
      <c r="G77" s="453">
        <v>5</v>
      </c>
      <c r="H77" s="453">
        <v>6</v>
      </c>
      <c r="I77" s="453">
        <v>0</v>
      </c>
      <c r="J77" s="453">
        <v>2</v>
      </c>
      <c r="K77" s="453">
        <v>1</v>
      </c>
      <c r="L77" s="453">
        <v>0</v>
      </c>
      <c r="M77" s="453">
        <v>2</v>
      </c>
      <c r="N77" s="453">
        <v>0</v>
      </c>
      <c r="O77" s="453">
        <v>0</v>
      </c>
      <c r="P77" s="453">
        <v>0</v>
      </c>
      <c r="Q77" s="453">
        <v>0</v>
      </c>
      <c r="R77" s="453">
        <v>0</v>
      </c>
      <c r="S77" s="453">
        <v>0</v>
      </c>
      <c r="T77" s="454">
        <f t="shared" si="2"/>
        <v>6487</v>
      </c>
    </row>
    <row r="78" spans="1:20" s="91" customFormat="1" ht="15" customHeight="1">
      <c r="A78" s="420" t="s">
        <v>389</v>
      </c>
      <c r="B78" s="455" t="s">
        <v>157</v>
      </c>
      <c r="C78" s="449">
        <v>5454</v>
      </c>
      <c r="D78" s="449">
        <v>1</v>
      </c>
      <c r="E78" s="449">
        <v>12</v>
      </c>
      <c r="F78" s="449">
        <v>3</v>
      </c>
      <c r="G78" s="449">
        <v>1</v>
      </c>
      <c r="H78" s="449">
        <v>0</v>
      </c>
      <c r="I78" s="449">
        <v>0</v>
      </c>
      <c r="J78" s="449">
        <v>0</v>
      </c>
      <c r="K78" s="449">
        <v>0</v>
      </c>
      <c r="L78" s="449">
        <v>0</v>
      </c>
      <c r="M78" s="449">
        <v>2</v>
      </c>
      <c r="N78" s="449">
        <v>0</v>
      </c>
      <c r="O78" s="449">
        <v>0</v>
      </c>
      <c r="P78" s="449">
        <v>0</v>
      </c>
      <c r="Q78" s="449">
        <v>0</v>
      </c>
      <c r="R78" s="449">
        <v>1</v>
      </c>
      <c r="S78" s="449">
        <v>0</v>
      </c>
      <c r="T78" s="450">
        <f t="shared" si="2"/>
        <v>5474</v>
      </c>
    </row>
    <row r="79" spans="1:20" s="91" customFormat="1" ht="15" customHeight="1">
      <c r="A79" s="425" t="s">
        <v>390</v>
      </c>
      <c r="B79" s="456" t="s">
        <v>158</v>
      </c>
      <c r="C79" s="453">
        <v>7174</v>
      </c>
      <c r="D79" s="453">
        <v>5</v>
      </c>
      <c r="E79" s="453">
        <v>5</v>
      </c>
      <c r="F79" s="453">
        <v>3</v>
      </c>
      <c r="G79" s="453">
        <v>0</v>
      </c>
      <c r="H79" s="453">
        <v>1</v>
      </c>
      <c r="I79" s="453">
        <v>0</v>
      </c>
      <c r="J79" s="453">
        <v>0</v>
      </c>
      <c r="K79" s="453">
        <v>0</v>
      </c>
      <c r="L79" s="453">
        <v>0</v>
      </c>
      <c r="M79" s="453">
        <v>1</v>
      </c>
      <c r="N79" s="453">
        <v>0</v>
      </c>
      <c r="O79" s="453">
        <v>0</v>
      </c>
      <c r="P79" s="453">
        <v>0</v>
      </c>
      <c r="Q79" s="453">
        <v>0</v>
      </c>
      <c r="R79" s="453">
        <v>1</v>
      </c>
      <c r="S79" s="453">
        <v>0</v>
      </c>
      <c r="T79" s="454">
        <f t="shared" si="2"/>
        <v>7190</v>
      </c>
    </row>
    <row r="80" spans="1:20" s="91" customFormat="1" ht="15" customHeight="1">
      <c r="A80" s="420" t="s">
        <v>391</v>
      </c>
      <c r="B80" s="455" t="s">
        <v>159</v>
      </c>
      <c r="C80" s="449">
        <v>5603</v>
      </c>
      <c r="D80" s="449">
        <v>0</v>
      </c>
      <c r="E80" s="449">
        <v>3</v>
      </c>
      <c r="F80" s="449">
        <v>3</v>
      </c>
      <c r="G80" s="449">
        <v>1</v>
      </c>
      <c r="H80" s="449">
        <v>0</v>
      </c>
      <c r="I80" s="449">
        <v>0</v>
      </c>
      <c r="J80" s="449">
        <v>0</v>
      </c>
      <c r="K80" s="449">
        <v>0</v>
      </c>
      <c r="L80" s="449">
        <v>0</v>
      </c>
      <c r="M80" s="449">
        <v>1</v>
      </c>
      <c r="N80" s="449">
        <v>0</v>
      </c>
      <c r="O80" s="449">
        <v>0</v>
      </c>
      <c r="P80" s="449">
        <v>0</v>
      </c>
      <c r="Q80" s="449">
        <v>0</v>
      </c>
      <c r="R80" s="449">
        <v>0</v>
      </c>
      <c r="S80" s="449">
        <v>0</v>
      </c>
      <c r="T80" s="450">
        <f t="shared" si="2"/>
        <v>5611</v>
      </c>
    </row>
    <row r="81" spans="1:20" s="91" customFormat="1" ht="15" customHeight="1">
      <c r="A81" s="425" t="s">
        <v>392</v>
      </c>
      <c r="B81" s="456" t="s">
        <v>160</v>
      </c>
      <c r="C81" s="453">
        <v>3784</v>
      </c>
      <c r="D81" s="453">
        <v>5</v>
      </c>
      <c r="E81" s="453">
        <v>15</v>
      </c>
      <c r="F81" s="453">
        <v>9</v>
      </c>
      <c r="G81" s="453">
        <v>1</v>
      </c>
      <c r="H81" s="453">
        <v>2</v>
      </c>
      <c r="I81" s="453">
        <v>1</v>
      </c>
      <c r="J81" s="453">
        <v>0</v>
      </c>
      <c r="K81" s="453">
        <v>0</v>
      </c>
      <c r="L81" s="453">
        <v>0</v>
      </c>
      <c r="M81" s="453">
        <v>0</v>
      </c>
      <c r="N81" s="453">
        <v>0</v>
      </c>
      <c r="O81" s="453">
        <v>0</v>
      </c>
      <c r="P81" s="453">
        <v>0</v>
      </c>
      <c r="Q81" s="453">
        <v>0</v>
      </c>
      <c r="R81" s="453">
        <v>1</v>
      </c>
      <c r="S81" s="453">
        <v>0</v>
      </c>
      <c r="T81" s="454">
        <f t="shared" si="2"/>
        <v>3818</v>
      </c>
    </row>
    <row r="82" spans="1:20" s="91" customFormat="1" ht="15" customHeight="1">
      <c r="A82" s="420" t="s">
        <v>393</v>
      </c>
      <c r="B82" s="455" t="s">
        <v>161</v>
      </c>
      <c r="C82" s="449">
        <v>2130</v>
      </c>
      <c r="D82" s="449">
        <v>1</v>
      </c>
      <c r="E82" s="449">
        <v>1</v>
      </c>
      <c r="F82" s="449">
        <v>1</v>
      </c>
      <c r="G82" s="449">
        <v>0</v>
      </c>
      <c r="H82" s="449">
        <v>0</v>
      </c>
      <c r="I82" s="449">
        <v>0</v>
      </c>
      <c r="J82" s="449">
        <v>0</v>
      </c>
      <c r="K82" s="449">
        <v>1</v>
      </c>
      <c r="L82" s="449">
        <v>0</v>
      </c>
      <c r="M82" s="449">
        <v>0</v>
      </c>
      <c r="N82" s="449">
        <v>0</v>
      </c>
      <c r="O82" s="449">
        <v>0</v>
      </c>
      <c r="P82" s="449">
        <v>0</v>
      </c>
      <c r="Q82" s="449">
        <v>0</v>
      </c>
      <c r="R82" s="449">
        <v>0</v>
      </c>
      <c r="S82" s="449">
        <v>0</v>
      </c>
      <c r="T82" s="450">
        <f t="shared" si="2"/>
        <v>2134</v>
      </c>
    </row>
    <row r="83" spans="1:20" s="91" customFormat="1" ht="15" customHeight="1">
      <c r="A83" s="425" t="s">
        <v>394</v>
      </c>
      <c r="B83" s="456" t="s">
        <v>162</v>
      </c>
      <c r="C83" s="453">
        <v>4326</v>
      </c>
      <c r="D83" s="453">
        <v>6</v>
      </c>
      <c r="E83" s="453">
        <v>3</v>
      </c>
      <c r="F83" s="453">
        <v>1</v>
      </c>
      <c r="G83" s="453">
        <v>0</v>
      </c>
      <c r="H83" s="453">
        <v>0</v>
      </c>
      <c r="I83" s="453">
        <v>0</v>
      </c>
      <c r="J83" s="453">
        <v>0</v>
      </c>
      <c r="K83" s="453">
        <v>1</v>
      </c>
      <c r="L83" s="453">
        <v>0</v>
      </c>
      <c r="M83" s="453">
        <v>0</v>
      </c>
      <c r="N83" s="453">
        <v>0</v>
      </c>
      <c r="O83" s="453">
        <v>0</v>
      </c>
      <c r="P83" s="453">
        <v>0</v>
      </c>
      <c r="Q83" s="453">
        <v>0</v>
      </c>
      <c r="R83" s="453">
        <v>0</v>
      </c>
      <c r="S83" s="453">
        <v>0</v>
      </c>
      <c r="T83" s="454">
        <f t="shared" si="2"/>
        <v>4337</v>
      </c>
    </row>
    <row r="84" spans="1:20" s="91" customFormat="1" ht="15" customHeight="1">
      <c r="A84" s="420" t="s">
        <v>395</v>
      </c>
      <c r="B84" s="455" t="s">
        <v>163</v>
      </c>
      <c r="C84" s="449">
        <v>7579</v>
      </c>
      <c r="D84" s="449">
        <v>8</v>
      </c>
      <c r="E84" s="449">
        <v>22</v>
      </c>
      <c r="F84" s="449">
        <v>21</v>
      </c>
      <c r="G84" s="449">
        <v>5</v>
      </c>
      <c r="H84" s="449">
        <v>2</v>
      </c>
      <c r="I84" s="449">
        <v>5</v>
      </c>
      <c r="J84" s="449">
        <v>0</v>
      </c>
      <c r="K84" s="449">
        <v>0</v>
      </c>
      <c r="L84" s="449">
        <v>0</v>
      </c>
      <c r="M84" s="449">
        <v>1</v>
      </c>
      <c r="N84" s="449">
        <v>0</v>
      </c>
      <c r="O84" s="449">
        <v>0</v>
      </c>
      <c r="P84" s="449">
        <v>0</v>
      </c>
      <c r="Q84" s="449">
        <v>0</v>
      </c>
      <c r="R84" s="449">
        <v>1</v>
      </c>
      <c r="S84" s="449">
        <v>0</v>
      </c>
      <c r="T84" s="450">
        <f t="shared" si="2"/>
        <v>7644</v>
      </c>
    </row>
    <row r="85" spans="1:20" s="91" customFormat="1" ht="15" customHeight="1">
      <c r="A85" s="425" t="s">
        <v>396</v>
      </c>
      <c r="B85" s="456" t="s">
        <v>164</v>
      </c>
      <c r="C85" s="453">
        <v>4423</v>
      </c>
      <c r="D85" s="453">
        <v>5</v>
      </c>
      <c r="E85" s="453">
        <v>17</v>
      </c>
      <c r="F85" s="453">
        <v>5</v>
      </c>
      <c r="G85" s="453">
        <v>3</v>
      </c>
      <c r="H85" s="453">
        <v>1</v>
      </c>
      <c r="I85" s="453">
        <v>4</v>
      </c>
      <c r="J85" s="453">
        <v>3</v>
      </c>
      <c r="K85" s="453">
        <v>0</v>
      </c>
      <c r="L85" s="453">
        <v>0</v>
      </c>
      <c r="M85" s="453">
        <v>0</v>
      </c>
      <c r="N85" s="453">
        <v>0</v>
      </c>
      <c r="O85" s="453">
        <v>0</v>
      </c>
      <c r="P85" s="453">
        <v>2</v>
      </c>
      <c r="Q85" s="453">
        <v>0</v>
      </c>
      <c r="R85" s="453">
        <v>0</v>
      </c>
      <c r="S85" s="453">
        <v>2</v>
      </c>
      <c r="T85" s="454">
        <f t="shared" si="2"/>
        <v>4465</v>
      </c>
    </row>
    <row r="86" spans="1:20" s="91" customFormat="1" ht="15" customHeight="1">
      <c r="A86" s="420" t="s">
        <v>397</v>
      </c>
      <c r="B86" s="455" t="s">
        <v>165</v>
      </c>
      <c r="C86" s="449">
        <v>4295</v>
      </c>
      <c r="D86" s="449">
        <v>3</v>
      </c>
      <c r="E86" s="449">
        <v>4</v>
      </c>
      <c r="F86" s="449">
        <v>0</v>
      </c>
      <c r="G86" s="449">
        <v>0</v>
      </c>
      <c r="H86" s="449">
        <v>0</v>
      </c>
      <c r="I86" s="449">
        <v>0</v>
      </c>
      <c r="J86" s="449">
        <v>0</v>
      </c>
      <c r="K86" s="449">
        <v>0</v>
      </c>
      <c r="L86" s="449">
        <v>0</v>
      </c>
      <c r="M86" s="449">
        <v>0</v>
      </c>
      <c r="N86" s="449">
        <v>0</v>
      </c>
      <c r="O86" s="449">
        <v>0</v>
      </c>
      <c r="P86" s="449">
        <v>0</v>
      </c>
      <c r="Q86" s="449">
        <v>0</v>
      </c>
      <c r="R86" s="449">
        <v>0</v>
      </c>
      <c r="S86" s="449">
        <v>0</v>
      </c>
      <c r="T86" s="450">
        <f t="shared" si="2"/>
        <v>4302</v>
      </c>
    </row>
    <row r="87" spans="1:20" s="168" customFormat="1" ht="15" customHeight="1">
      <c r="A87" s="425" t="s">
        <v>398</v>
      </c>
      <c r="B87" s="456" t="s">
        <v>166</v>
      </c>
      <c r="C87" s="453">
        <v>12464</v>
      </c>
      <c r="D87" s="453">
        <v>12</v>
      </c>
      <c r="E87" s="453">
        <v>6</v>
      </c>
      <c r="F87" s="453">
        <v>10</v>
      </c>
      <c r="G87" s="453">
        <v>2</v>
      </c>
      <c r="H87" s="453">
        <v>1</v>
      </c>
      <c r="I87" s="453">
        <v>3</v>
      </c>
      <c r="J87" s="453">
        <v>1</v>
      </c>
      <c r="K87" s="453">
        <v>8</v>
      </c>
      <c r="L87" s="453">
        <v>0</v>
      </c>
      <c r="M87" s="453">
        <v>2</v>
      </c>
      <c r="N87" s="453">
        <v>0</v>
      </c>
      <c r="O87" s="453">
        <v>0</v>
      </c>
      <c r="P87" s="453">
        <v>0</v>
      </c>
      <c r="Q87" s="453">
        <v>0</v>
      </c>
      <c r="R87" s="453">
        <v>0</v>
      </c>
      <c r="S87" s="453">
        <v>0</v>
      </c>
      <c r="T87" s="454">
        <f t="shared" si="2"/>
        <v>12509</v>
      </c>
    </row>
    <row r="88" spans="1:20" s="91" customFormat="1" ht="15" customHeight="1">
      <c r="A88" s="420" t="s">
        <v>399</v>
      </c>
      <c r="B88" s="455" t="s">
        <v>167</v>
      </c>
      <c r="C88" s="449">
        <v>10194</v>
      </c>
      <c r="D88" s="449">
        <v>7</v>
      </c>
      <c r="E88" s="449">
        <v>29</v>
      </c>
      <c r="F88" s="449">
        <v>15</v>
      </c>
      <c r="G88" s="449">
        <v>3</v>
      </c>
      <c r="H88" s="449">
        <v>2</v>
      </c>
      <c r="I88" s="449">
        <v>3</v>
      </c>
      <c r="J88" s="449">
        <v>2</v>
      </c>
      <c r="K88" s="449">
        <v>2</v>
      </c>
      <c r="L88" s="449">
        <v>1</v>
      </c>
      <c r="M88" s="449">
        <v>2</v>
      </c>
      <c r="N88" s="449">
        <v>0</v>
      </c>
      <c r="O88" s="449">
        <v>0</v>
      </c>
      <c r="P88" s="449">
        <v>1</v>
      </c>
      <c r="Q88" s="449">
        <v>1</v>
      </c>
      <c r="R88" s="449">
        <v>0</v>
      </c>
      <c r="S88" s="449">
        <v>0</v>
      </c>
      <c r="T88" s="450">
        <f t="shared" si="2"/>
        <v>10262</v>
      </c>
    </row>
    <row r="89" spans="1:20" s="91" customFormat="1" ht="15" customHeight="1">
      <c r="A89" s="924" t="s">
        <v>288</v>
      </c>
      <c r="B89" s="924"/>
      <c r="C89" s="457">
        <f>SUM(C8:C88)</f>
        <v>2276005</v>
      </c>
      <c r="D89" s="457">
        <f t="shared" ref="D89:S89" si="3">SUM(D8:D88)</f>
        <v>4118</v>
      </c>
      <c r="E89" s="457">
        <f t="shared" si="3"/>
        <v>7198</v>
      </c>
      <c r="F89" s="457">
        <f t="shared" si="3"/>
        <v>4403</v>
      </c>
      <c r="G89" s="457">
        <f t="shared" si="3"/>
        <v>1414</v>
      </c>
      <c r="H89" s="457">
        <f t="shared" si="3"/>
        <v>1399</v>
      </c>
      <c r="I89" s="457">
        <f t="shared" si="3"/>
        <v>818</v>
      </c>
      <c r="J89" s="457">
        <f t="shared" si="3"/>
        <v>559</v>
      </c>
      <c r="K89" s="457">
        <f t="shared" si="3"/>
        <v>336</v>
      </c>
      <c r="L89" s="457">
        <f t="shared" si="3"/>
        <v>295</v>
      </c>
      <c r="M89" s="457">
        <f t="shared" si="3"/>
        <v>384</v>
      </c>
      <c r="N89" s="457">
        <f t="shared" si="3"/>
        <v>62</v>
      </c>
      <c r="O89" s="457">
        <f t="shared" si="3"/>
        <v>91</v>
      </c>
      <c r="P89" s="457">
        <f t="shared" si="3"/>
        <v>251</v>
      </c>
      <c r="Q89" s="457">
        <f t="shared" si="3"/>
        <v>29</v>
      </c>
      <c r="R89" s="457">
        <f t="shared" si="3"/>
        <v>98</v>
      </c>
      <c r="S89" s="457">
        <f t="shared" si="3"/>
        <v>775</v>
      </c>
      <c r="T89" s="457">
        <f>SUM(T8:T88)</f>
        <v>2298235</v>
      </c>
    </row>
    <row r="92" spans="1:20">
      <c r="C92" s="111"/>
      <c r="D92" s="112"/>
      <c r="E92" s="113"/>
      <c r="F92" s="113"/>
      <c r="G92" s="113"/>
      <c r="H92" s="113"/>
      <c r="I92" s="113"/>
      <c r="J92" s="113"/>
      <c r="K92" s="113"/>
      <c r="L92" s="113"/>
      <c r="M92" s="113"/>
      <c r="N92" s="113"/>
      <c r="O92" s="113"/>
      <c r="P92" s="113"/>
      <c r="S92" s="113"/>
      <c r="T92" s="238"/>
    </row>
    <row r="95" spans="1:20">
      <c r="T95" s="238"/>
    </row>
  </sheetData>
  <mergeCells count="7">
    <mergeCell ref="A89:B89"/>
    <mergeCell ref="A4:T4"/>
    <mergeCell ref="A5:T5"/>
    <mergeCell ref="A6:A7"/>
    <mergeCell ref="B6:B7"/>
    <mergeCell ref="T6:T7"/>
    <mergeCell ref="C6:S6"/>
  </mergeCells>
  <printOptions horizontalCentered="1" verticalCentered="1"/>
  <pageMargins left="0" right="0" top="0" bottom="0" header="0" footer="0"/>
  <pageSetup paperSize="9" scale="57" orientation="portrait" r:id="rId1"/>
  <headerFooter alignWithMargins="0"/>
  <ignoredErrors>
    <ignoredError sqref="A8:A88" numberStoredAsText="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pageSetUpPr fitToPage="1"/>
  </sheetPr>
  <dimension ref="A1:U95"/>
  <sheetViews>
    <sheetView showGridLines="0" zoomScaleNormal="100" workbookViewId="0">
      <pane ySplit="7" topLeftCell="A8" activePane="bottomLeft" state="frozen"/>
      <selection pane="bottomLeft" activeCell="C1" sqref="C1"/>
    </sheetView>
  </sheetViews>
  <sheetFormatPr defaultColWidth="9.140625" defaultRowHeight="11.25"/>
  <cols>
    <col min="1" max="1" width="4.7109375" style="95" customWidth="1"/>
    <col min="2" max="2" width="14.7109375" style="95" customWidth="1"/>
    <col min="3" max="3" width="9.7109375" style="95" customWidth="1"/>
    <col min="4" max="19" width="7.7109375" style="95" customWidth="1"/>
    <col min="20" max="20" width="9.7109375" style="95" customWidth="1"/>
    <col min="21" max="16384" width="9.140625" style="95"/>
  </cols>
  <sheetData>
    <row r="1" spans="1:21" ht="15" customHeight="1">
      <c r="A1" s="600"/>
    </row>
    <row r="2" spans="1:21" ht="15" customHeight="1"/>
    <row r="3" spans="1:21" ht="15" customHeight="1"/>
    <row r="4" spans="1:21" s="97" customFormat="1" ht="19.899999999999999" customHeight="1">
      <c r="A4" s="931" t="s">
        <v>901</v>
      </c>
      <c r="B4" s="931"/>
      <c r="C4" s="931"/>
      <c r="D4" s="931"/>
      <c r="E4" s="931"/>
      <c r="F4" s="931"/>
      <c r="G4" s="931"/>
      <c r="H4" s="931"/>
      <c r="I4" s="931"/>
      <c r="J4" s="931"/>
      <c r="K4" s="931"/>
      <c r="L4" s="931"/>
      <c r="M4" s="931"/>
      <c r="N4" s="931"/>
      <c r="O4" s="931"/>
      <c r="P4" s="931"/>
      <c r="Q4" s="931"/>
      <c r="R4" s="931"/>
      <c r="S4" s="931"/>
    </row>
    <row r="5" spans="1:21" s="97" customFormat="1" ht="19.899999999999999" customHeight="1">
      <c r="A5" s="932" t="s">
        <v>872</v>
      </c>
      <c r="B5" s="932"/>
      <c r="C5" s="932"/>
      <c r="D5" s="932"/>
      <c r="E5" s="932"/>
      <c r="F5" s="932"/>
      <c r="G5" s="932"/>
      <c r="H5" s="932"/>
      <c r="I5" s="932"/>
      <c r="J5" s="932"/>
      <c r="K5" s="932"/>
      <c r="L5" s="932"/>
      <c r="M5" s="932"/>
      <c r="N5" s="932"/>
      <c r="O5" s="932"/>
      <c r="P5" s="932"/>
      <c r="Q5" s="932"/>
      <c r="R5" s="932"/>
      <c r="S5" s="932"/>
    </row>
    <row r="6" spans="1:21" s="91" customFormat="1" ht="30" customHeight="1">
      <c r="A6" s="927" t="s">
        <v>516</v>
      </c>
      <c r="B6" s="928" t="s">
        <v>517</v>
      </c>
      <c r="C6" s="930" t="s">
        <v>602</v>
      </c>
      <c r="D6" s="930"/>
      <c r="E6" s="930"/>
      <c r="F6" s="930"/>
      <c r="G6" s="930"/>
      <c r="H6" s="930"/>
      <c r="I6" s="930"/>
      <c r="J6" s="930"/>
      <c r="K6" s="930"/>
      <c r="L6" s="930"/>
      <c r="M6" s="930"/>
      <c r="N6" s="930"/>
      <c r="O6" s="930"/>
      <c r="P6" s="930"/>
      <c r="Q6" s="930"/>
      <c r="R6" s="930"/>
      <c r="S6" s="930"/>
      <c r="T6" s="929" t="s">
        <v>172</v>
      </c>
    </row>
    <row r="7" spans="1:21" s="91" customFormat="1" ht="35.1" customHeight="1">
      <c r="A7" s="927"/>
      <c r="B7" s="928"/>
      <c r="C7" s="458">
        <v>98.1</v>
      </c>
      <c r="D7" s="626" t="s">
        <v>851</v>
      </c>
      <c r="E7" s="626" t="s">
        <v>852</v>
      </c>
      <c r="F7" s="626" t="s">
        <v>853</v>
      </c>
      <c r="G7" s="626" t="s">
        <v>854</v>
      </c>
      <c r="H7" s="626" t="s">
        <v>855</v>
      </c>
      <c r="I7" s="626" t="s">
        <v>856</v>
      </c>
      <c r="J7" s="626" t="s">
        <v>857</v>
      </c>
      <c r="K7" s="626" t="s">
        <v>858</v>
      </c>
      <c r="L7" s="626" t="s">
        <v>859</v>
      </c>
      <c r="M7" s="626" t="s">
        <v>860</v>
      </c>
      <c r="N7" s="626" t="s">
        <v>861</v>
      </c>
      <c r="O7" s="626" t="s">
        <v>862</v>
      </c>
      <c r="P7" s="626" t="s">
        <v>863</v>
      </c>
      <c r="Q7" s="626" t="s">
        <v>864</v>
      </c>
      <c r="R7" s="626" t="s">
        <v>865</v>
      </c>
      <c r="S7" s="626">
        <v>735.75</v>
      </c>
      <c r="T7" s="929"/>
    </row>
    <row r="8" spans="1:21" ht="15" customHeight="1">
      <c r="A8" s="420" t="s">
        <v>81</v>
      </c>
      <c r="B8" s="455" t="s">
        <v>92</v>
      </c>
      <c r="C8" s="449">
        <v>12188</v>
      </c>
      <c r="D8" s="449">
        <v>9</v>
      </c>
      <c r="E8" s="449">
        <v>4</v>
      </c>
      <c r="F8" s="449">
        <v>1</v>
      </c>
      <c r="G8" s="449">
        <v>1</v>
      </c>
      <c r="H8" s="449">
        <v>2</v>
      </c>
      <c r="I8" s="449">
        <v>0</v>
      </c>
      <c r="J8" s="449">
        <v>0</v>
      </c>
      <c r="K8" s="449">
        <v>0</v>
      </c>
      <c r="L8" s="449">
        <v>0</v>
      </c>
      <c r="M8" s="449">
        <v>0</v>
      </c>
      <c r="N8" s="449">
        <v>0</v>
      </c>
      <c r="O8" s="449">
        <v>0</v>
      </c>
      <c r="P8" s="449">
        <v>0</v>
      </c>
      <c r="Q8" s="449">
        <v>0</v>
      </c>
      <c r="R8" s="449">
        <v>0</v>
      </c>
      <c r="S8" s="449">
        <v>0</v>
      </c>
      <c r="T8" s="450">
        <f>SUM(C8:S8)</f>
        <v>12205</v>
      </c>
      <c r="U8" s="134"/>
    </row>
    <row r="9" spans="1:21" ht="15" customHeight="1">
      <c r="A9" s="425" t="s">
        <v>82</v>
      </c>
      <c r="B9" s="456" t="s">
        <v>93</v>
      </c>
      <c r="C9" s="453">
        <v>3655</v>
      </c>
      <c r="D9" s="453">
        <v>3</v>
      </c>
      <c r="E9" s="453">
        <v>0</v>
      </c>
      <c r="F9" s="453">
        <v>0</v>
      </c>
      <c r="G9" s="453">
        <v>0</v>
      </c>
      <c r="H9" s="453">
        <v>0</v>
      </c>
      <c r="I9" s="453">
        <v>0</v>
      </c>
      <c r="J9" s="453">
        <v>1</v>
      </c>
      <c r="K9" s="453">
        <v>0</v>
      </c>
      <c r="L9" s="453">
        <v>0</v>
      </c>
      <c r="M9" s="453">
        <v>0</v>
      </c>
      <c r="N9" s="453">
        <v>0</v>
      </c>
      <c r="O9" s="453">
        <v>0</v>
      </c>
      <c r="P9" s="453">
        <v>0</v>
      </c>
      <c r="Q9" s="453">
        <v>0</v>
      </c>
      <c r="R9" s="453">
        <v>0</v>
      </c>
      <c r="S9" s="453">
        <v>0</v>
      </c>
      <c r="T9" s="454">
        <f t="shared" ref="T9:T72" si="0">SUM(C9:S9)</f>
        <v>3659</v>
      </c>
      <c r="U9" s="134"/>
    </row>
    <row r="10" spans="1:21" ht="15" customHeight="1">
      <c r="A10" s="420" t="s">
        <v>83</v>
      </c>
      <c r="B10" s="455" t="s">
        <v>94</v>
      </c>
      <c r="C10" s="449">
        <v>16281</v>
      </c>
      <c r="D10" s="449">
        <v>2</v>
      </c>
      <c r="E10" s="449">
        <v>0</v>
      </c>
      <c r="F10" s="449">
        <v>0</v>
      </c>
      <c r="G10" s="449">
        <v>0</v>
      </c>
      <c r="H10" s="449">
        <v>0</v>
      </c>
      <c r="I10" s="449">
        <v>0</v>
      </c>
      <c r="J10" s="449">
        <v>0</v>
      </c>
      <c r="K10" s="449">
        <v>0</v>
      </c>
      <c r="L10" s="449">
        <v>0</v>
      </c>
      <c r="M10" s="449">
        <v>0</v>
      </c>
      <c r="N10" s="449">
        <v>0</v>
      </c>
      <c r="O10" s="449">
        <v>0</v>
      </c>
      <c r="P10" s="449">
        <v>0</v>
      </c>
      <c r="Q10" s="449">
        <v>0</v>
      </c>
      <c r="R10" s="449">
        <v>0</v>
      </c>
      <c r="S10" s="449">
        <v>0</v>
      </c>
      <c r="T10" s="450">
        <f t="shared" si="0"/>
        <v>16283</v>
      </c>
      <c r="U10" s="134"/>
    </row>
    <row r="11" spans="1:21" ht="15" customHeight="1">
      <c r="A11" s="425" t="s">
        <v>84</v>
      </c>
      <c r="B11" s="456" t="s">
        <v>95</v>
      </c>
      <c r="C11" s="453">
        <v>3093</v>
      </c>
      <c r="D11" s="453">
        <v>0</v>
      </c>
      <c r="E11" s="453">
        <v>0</v>
      </c>
      <c r="F11" s="453">
        <v>0</v>
      </c>
      <c r="G11" s="453">
        <v>0</v>
      </c>
      <c r="H11" s="453">
        <v>0</v>
      </c>
      <c r="I11" s="453">
        <v>0</v>
      </c>
      <c r="J11" s="453">
        <v>0</v>
      </c>
      <c r="K11" s="453">
        <v>0</v>
      </c>
      <c r="L11" s="453">
        <v>0</v>
      </c>
      <c r="M11" s="453">
        <v>0</v>
      </c>
      <c r="N11" s="453">
        <v>0</v>
      </c>
      <c r="O11" s="453">
        <v>0</v>
      </c>
      <c r="P11" s="453">
        <v>0</v>
      </c>
      <c r="Q11" s="453">
        <v>0</v>
      </c>
      <c r="R11" s="453">
        <v>0</v>
      </c>
      <c r="S11" s="453">
        <v>0</v>
      </c>
      <c r="T11" s="454">
        <f t="shared" si="0"/>
        <v>3093</v>
      </c>
      <c r="U11" s="134"/>
    </row>
    <row r="12" spans="1:21" ht="15" customHeight="1">
      <c r="A12" s="420" t="s">
        <v>85</v>
      </c>
      <c r="B12" s="455" t="s">
        <v>96</v>
      </c>
      <c r="C12" s="449">
        <v>4034</v>
      </c>
      <c r="D12" s="449">
        <v>0</v>
      </c>
      <c r="E12" s="449">
        <v>0</v>
      </c>
      <c r="F12" s="449">
        <v>0</v>
      </c>
      <c r="G12" s="449">
        <v>0</v>
      </c>
      <c r="H12" s="449">
        <v>0</v>
      </c>
      <c r="I12" s="449">
        <v>0</v>
      </c>
      <c r="J12" s="449">
        <v>0</v>
      </c>
      <c r="K12" s="449">
        <v>0</v>
      </c>
      <c r="L12" s="449">
        <v>0</v>
      </c>
      <c r="M12" s="449">
        <v>0</v>
      </c>
      <c r="N12" s="449">
        <v>0</v>
      </c>
      <c r="O12" s="449">
        <v>0</v>
      </c>
      <c r="P12" s="449">
        <v>0</v>
      </c>
      <c r="Q12" s="449">
        <v>0</v>
      </c>
      <c r="R12" s="449">
        <v>0</v>
      </c>
      <c r="S12" s="449">
        <v>0</v>
      </c>
      <c r="T12" s="450">
        <f t="shared" si="0"/>
        <v>4034</v>
      </c>
      <c r="U12" s="134"/>
    </row>
    <row r="13" spans="1:21" ht="15" customHeight="1">
      <c r="A13" s="425" t="s">
        <v>86</v>
      </c>
      <c r="B13" s="456" t="s">
        <v>97</v>
      </c>
      <c r="C13" s="453">
        <v>12149</v>
      </c>
      <c r="D13" s="453">
        <v>2</v>
      </c>
      <c r="E13" s="453">
        <v>1</v>
      </c>
      <c r="F13" s="453">
        <v>0</v>
      </c>
      <c r="G13" s="453">
        <v>0</v>
      </c>
      <c r="H13" s="453">
        <v>0</v>
      </c>
      <c r="I13" s="453">
        <v>0</v>
      </c>
      <c r="J13" s="453">
        <v>0</v>
      </c>
      <c r="K13" s="453">
        <v>0</v>
      </c>
      <c r="L13" s="453">
        <v>0</v>
      </c>
      <c r="M13" s="453">
        <v>0</v>
      </c>
      <c r="N13" s="453">
        <v>0</v>
      </c>
      <c r="O13" s="453">
        <v>0</v>
      </c>
      <c r="P13" s="453">
        <v>0</v>
      </c>
      <c r="Q13" s="453">
        <v>0</v>
      </c>
      <c r="R13" s="453">
        <v>1</v>
      </c>
      <c r="S13" s="453">
        <v>0</v>
      </c>
      <c r="T13" s="454">
        <f t="shared" si="0"/>
        <v>12153</v>
      </c>
      <c r="U13" s="134"/>
    </row>
    <row r="14" spans="1:21" ht="15" customHeight="1">
      <c r="A14" s="420" t="s">
        <v>87</v>
      </c>
      <c r="B14" s="455" t="s">
        <v>98</v>
      </c>
      <c r="C14" s="449">
        <v>28499</v>
      </c>
      <c r="D14" s="449">
        <v>3</v>
      </c>
      <c r="E14" s="449">
        <v>1</v>
      </c>
      <c r="F14" s="449">
        <v>1</v>
      </c>
      <c r="G14" s="449">
        <v>0</v>
      </c>
      <c r="H14" s="449">
        <v>0</v>
      </c>
      <c r="I14" s="449">
        <v>0</v>
      </c>
      <c r="J14" s="449">
        <v>1</v>
      </c>
      <c r="K14" s="449">
        <v>0</v>
      </c>
      <c r="L14" s="449">
        <v>0</v>
      </c>
      <c r="M14" s="449">
        <v>0</v>
      </c>
      <c r="N14" s="449">
        <v>0</v>
      </c>
      <c r="O14" s="449">
        <v>0</v>
      </c>
      <c r="P14" s="449">
        <v>0</v>
      </c>
      <c r="Q14" s="449">
        <v>0</v>
      </c>
      <c r="R14" s="449">
        <v>0</v>
      </c>
      <c r="S14" s="449">
        <v>0</v>
      </c>
      <c r="T14" s="450">
        <f t="shared" si="0"/>
        <v>28505</v>
      </c>
      <c r="U14" s="134"/>
    </row>
    <row r="15" spans="1:21" ht="15" customHeight="1">
      <c r="A15" s="425" t="s">
        <v>88</v>
      </c>
      <c r="B15" s="456" t="s">
        <v>99</v>
      </c>
      <c r="C15" s="453">
        <v>829</v>
      </c>
      <c r="D15" s="453">
        <v>0</v>
      </c>
      <c r="E15" s="453">
        <v>0</v>
      </c>
      <c r="F15" s="453">
        <v>0</v>
      </c>
      <c r="G15" s="453">
        <v>0</v>
      </c>
      <c r="H15" s="453">
        <v>0</v>
      </c>
      <c r="I15" s="453">
        <v>0</v>
      </c>
      <c r="J15" s="453">
        <v>0</v>
      </c>
      <c r="K15" s="453">
        <v>0</v>
      </c>
      <c r="L15" s="453">
        <v>0</v>
      </c>
      <c r="M15" s="453">
        <v>0</v>
      </c>
      <c r="N15" s="453">
        <v>0</v>
      </c>
      <c r="O15" s="453">
        <v>0</v>
      </c>
      <c r="P15" s="453">
        <v>0</v>
      </c>
      <c r="Q15" s="453">
        <v>0</v>
      </c>
      <c r="R15" s="453">
        <v>0</v>
      </c>
      <c r="S15" s="453">
        <v>0</v>
      </c>
      <c r="T15" s="454">
        <f t="shared" si="0"/>
        <v>829</v>
      </c>
      <c r="U15" s="134"/>
    </row>
    <row r="16" spans="1:21" ht="15" customHeight="1">
      <c r="A16" s="420" t="s">
        <v>89</v>
      </c>
      <c r="B16" s="455" t="s">
        <v>100</v>
      </c>
      <c r="C16" s="449">
        <v>15274</v>
      </c>
      <c r="D16" s="449">
        <v>5</v>
      </c>
      <c r="E16" s="449">
        <v>2</v>
      </c>
      <c r="F16" s="449">
        <v>1</v>
      </c>
      <c r="G16" s="449">
        <v>0</v>
      </c>
      <c r="H16" s="449">
        <v>0</v>
      </c>
      <c r="I16" s="449">
        <v>0</v>
      </c>
      <c r="J16" s="449">
        <v>0</v>
      </c>
      <c r="K16" s="449">
        <v>0</v>
      </c>
      <c r="L16" s="449">
        <v>0</v>
      </c>
      <c r="M16" s="449">
        <v>1</v>
      </c>
      <c r="N16" s="449">
        <v>0</v>
      </c>
      <c r="O16" s="449">
        <v>0</v>
      </c>
      <c r="P16" s="449">
        <v>0</v>
      </c>
      <c r="Q16" s="449">
        <v>0</v>
      </c>
      <c r="R16" s="449">
        <v>0</v>
      </c>
      <c r="S16" s="449">
        <v>0</v>
      </c>
      <c r="T16" s="450">
        <f t="shared" si="0"/>
        <v>15283</v>
      </c>
      <c r="U16" s="134"/>
    </row>
    <row r="17" spans="1:21" ht="15" customHeight="1">
      <c r="A17" s="425" t="s">
        <v>328</v>
      </c>
      <c r="B17" s="456" t="s">
        <v>101</v>
      </c>
      <c r="C17" s="453">
        <v>16707</v>
      </c>
      <c r="D17" s="453">
        <v>5</v>
      </c>
      <c r="E17" s="453">
        <v>0</v>
      </c>
      <c r="F17" s="453">
        <v>2</v>
      </c>
      <c r="G17" s="453">
        <v>0</v>
      </c>
      <c r="H17" s="453">
        <v>0</v>
      </c>
      <c r="I17" s="453">
        <v>0</v>
      </c>
      <c r="J17" s="453">
        <v>0</v>
      </c>
      <c r="K17" s="453">
        <v>0</v>
      </c>
      <c r="L17" s="453">
        <v>0</v>
      </c>
      <c r="M17" s="453">
        <v>0</v>
      </c>
      <c r="N17" s="453">
        <v>0</v>
      </c>
      <c r="O17" s="453">
        <v>0</v>
      </c>
      <c r="P17" s="453">
        <v>0</v>
      </c>
      <c r="Q17" s="453">
        <v>0</v>
      </c>
      <c r="R17" s="453">
        <v>0</v>
      </c>
      <c r="S17" s="453">
        <v>0</v>
      </c>
      <c r="T17" s="454">
        <f t="shared" si="0"/>
        <v>16714</v>
      </c>
      <c r="U17" s="134"/>
    </row>
    <row r="18" spans="1:21" ht="15" customHeight="1">
      <c r="A18" s="420" t="s">
        <v>329</v>
      </c>
      <c r="B18" s="455" t="s">
        <v>102</v>
      </c>
      <c r="C18" s="449">
        <v>1685</v>
      </c>
      <c r="D18" s="449">
        <v>0</v>
      </c>
      <c r="E18" s="449">
        <v>0</v>
      </c>
      <c r="F18" s="449">
        <v>0</v>
      </c>
      <c r="G18" s="449">
        <v>0</v>
      </c>
      <c r="H18" s="449">
        <v>0</v>
      </c>
      <c r="I18" s="449">
        <v>0</v>
      </c>
      <c r="J18" s="449">
        <v>0</v>
      </c>
      <c r="K18" s="449">
        <v>0</v>
      </c>
      <c r="L18" s="449">
        <v>0</v>
      </c>
      <c r="M18" s="449">
        <v>0</v>
      </c>
      <c r="N18" s="449">
        <v>0</v>
      </c>
      <c r="O18" s="449">
        <v>0</v>
      </c>
      <c r="P18" s="449">
        <v>0</v>
      </c>
      <c r="Q18" s="449">
        <v>0</v>
      </c>
      <c r="R18" s="449">
        <v>0</v>
      </c>
      <c r="S18" s="449">
        <v>0</v>
      </c>
      <c r="T18" s="450">
        <f t="shared" si="0"/>
        <v>1685</v>
      </c>
      <c r="U18" s="134"/>
    </row>
    <row r="19" spans="1:21" ht="15" customHeight="1">
      <c r="A19" s="425" t="s">
        <v>330</v>
      </c>
      <c r="B19" s="456" t="s">
        <v>103</v>
      </c>
      <c r="C19" s="453">
        <v>454</v>
      </c>
      <c r="D19" s="453">
        <v>0</v>
      </c>
      <c r="E19" s="453">
        <v>0</v>
      </c>
      <c r="F19" s="453">
        <v>0</v>
      </c>
      <c r="G19" s="453">
        <v>0</v>
      </c>
      <c r="H19" s="453">
        <v>0</v>
      </c>
      <c r="I19" s="453">
        <v>0</v>
      </c>
      <c r="J19" s="453">
        <v>0</v>
      </c>
      <c r="K19" s="453">
        <v>0</v>
      </c>
      <c r="L19" s="453">
        <v>0</v>
      </c>
      <c r="M19" s="453">
        <v>0</v>
      </c>
      <c r="N19" s="453">
        <v>0</v>
      </c>
      <c r="O19" s="453">
        <v>0</v>
      </c>
      <c r="P19" s="453">
        <v>0</v>
      </c>
      <c r="Q19" s="453">
        <v>0</v>
      </c>
      <c r="R19" s="453">
        <v>0</v>
      </c>
      <c r="S19" s="453">
        <v>0</v>
      </c>
      <c r="T19" s="454">
        <f t="shared" si="0"/>
        <v>454</v>
      </c>
      <c r="U19" s="134"/>
    </row>
    <row r="20" spans="1:21" ht="15" customHeight="1">
      <c r="A20" s="420" t="s">
        <v>331</v>
      </c>
      <c r="B20" s="455" t="s">
        <v>104</v>
      </c>
      <c r="C20" s="449">
        <v>1982</v>
      </c>
      <c r="D20" s="449">
        <v>0</v>
      </c>
      <c r="E20" s="449">
        <v>0</v>
      </c>
      <c r="F20" s="449">
        <v>0</v>
      </c>
      <c r="G20" s="449">
        <v>0</v>
      </c>
      <c r="H20" s="449">
        <v>0</v>
      </c>
      <c r="I20" s="449">
        <v>0</v>
      </c>
      <c r="J20" s="449">
        <v>0</v>
      </c>
      <c r="K20" s="449">
        <v>0</v>
      </c>
      <c r="L20" s="449">
        <v>0</v>
      </c>
      <c r="M20" s="449">
        <v>0</v>
      </c>
      <c r="N20" s="449">
        <v>0</v>
      </c>
      <c r="O20" s="449">
        <v>0</v>
      </c>
      <c r="P20" s="449">
        <v>0</v>
      </c>
      <c r="Q20" s="449">
        <v>0</v>
      </c>
      <c r="R20" s="449">
        <v>0</v>
      </c>
      <c r="S20" s="449">
        <v>0</v>
      </c>
      <c r="T20" s="450">
        <f t="shared" si="0"/>
        <v>1982</v>
      </c>
      <c r="U20" s="134"/>
    </row>
    <row r="21" spans="1:21" ht="15" customHeight="1">
      <c r="A21" s="425" t="s">
        <v>332</v>
      </c>
      <c r="B21" s="456" t="s">
        <v>105</v>
      </c>
      <c r="C21" s="453">
        <v>2647</v>
      </c>
      <c r="D21" s="453">
        <v>0</v>
      </c>
      <c r="E21" s="453">
        <v>0</v>
      </c>
      <c r="F21" s="453">
        <v>0</v>
      </c>
      <c r="G21" s="453">
        <v>0</v>
      </c>
      <c r="H21" s="453">
        <v>0</v>
      </c>
      <c r="I21" s="453">
        <v>0</v>
      </c>
      <c r="J21" s="453">
        <v>0</v>
      </c>
      <c r="K21" s="453">
        <v>0</v>
      </c>
      <c r="L21" s="453">
        <v>0</v>
      </c>
      <c r="M21" s="453">
        <v>0</v>
      </c>
      <c r="N21" s="453">
        <v>0</v>
      </c>
      <c r="O21" s="453">
        <v>0</v>
      </c>
      <c r="P21" s="453">
        <v>0</v>
      </c>
      <c r="Q21" s="453">
        <v>0</v>
      </c>
      <c r="R21" s="453">
        <v>1</v>
      </c>
      <c r="S21" s="453">
        <v>0</v>
      </c>
      <c r="T21" s="454">
        <f t="shared" si="0"/>
        <v>2648</v>
      </c>
      <c r="U21" s="134"/>
    </row>
    <row r="22" spans="1:21" ht="15" customHeight="1">
      <c r="A22" s="420" t="s">
        <v>333</v>
      </c>
      <c r="B22" s="455" t="s">
        <v>106</v>
      </c>
      <c r="C22" s="449">
        <v>5673</v>
      </c>
      <c r="D22" s="449">
        <v>0</v>
      </c>
      <c r="E22" s="449">
        <v>0</v>
      </c>
      <c r="F22" s="449">
        <v>0</v>
      </c>
      <c r="G22" s="449">
        <v>0</v>
      </c>
      <c r="H22" s="449">
        <v>0</v>
      </c>
      <c r="I22" s="449">
        <v>0</v>
      </c>
      <c r="J22" s="449">
        <v>0</v>
      </c>
      <c r="K22" s="449">
        <v>0</v>
      </c>
      <c r="L22" s="449">
        <v>0</v>
      </c>
      <c r="M22" s="449">
        <v>0</v>
      </c>
      <c r="N22" s="449">
        <v>0</v>
      </c>
      <c r="O22" s="449">
        <v>0</v>
      </c>
      <c r="P22" s="449">
        <v>0</v>
      </c>
      <c r="Q22" s="449">
        <v>0</v>
      </c>
      <c r="R22" s="449">
        <v>0</v>
      </c>
      <c r="S22" s="449">
        <v>0</v>
      </c>
      <c r="T22" s="450">
        <f t="shared" si="0"/>
        <v>5673</v>
      </c>
      <c r="U22" s="134"/>
    </row>
    <row r="23" spans="1:21" ht="15" customHeight="1">
      <c r="A23" s="425" t="s">
        <v>334</v>
      </c>
      <c r="B23" s="456" t="s">
        <v>107</v>
      </c>
      <c r="C23" s="453">
        <v>14173</v>
      </c>
      <c r="D23" s="453">
        <v>3</v>
      </c>
      <c r="E23" s="453">
        <v>0</v>
      </c>
      <c r="F23" s="453">
        <v>1</v>
      </c>
      <c r="G23" s="453">
        <v>0</v>
      </c>
      <c r="H23" s="453">
        <v>0</v>
      </c>
      <c r="I23" s="453">
        <v>0</v>
      </c>
      <c r="J23" s="453">
        <v>0</v>
      </c>
      <c r="K23" s="453">
        <v>0</v>
      </c>
      <c r="L23" s="453">
        <v>0</v>
      </c>
      <c r="M23" s="453">
        <v>0</v>
      </c>
      <c r="N23" s="453">
        <v>0</v>
      </c>
      <c r="O23" s="453">
        <v>0</v>
      </c>
      <c r="P23" s="453">
        <v>0</v>
      </c>
      <c r="Q23" s="453">
        <v>0</v>
      </c>
      <c r="R23" s="453">
        <v>0</v>
      </c>
      <c r="S23" s="453">
        <v>0</v>
      </c>
      <c r="T23" s="454">
        <f t="shared" si="0"/>
        <v>14177</v>
      </c>
      <c r="U23" s="134"/>
    </row>
    <row r="24" spans="1:21" ht="15" customHeight="1">
      <c r="A24" s="420" t="s">
        <v>335</v>
      </c>
      <c r="B24" s="455" t="s">
        <v>108</v>
      </c>
      <c r="C24" s="449">
        <v>8695</v>
      </c>
      <c r="D24" s="449">
        <v>1</v>
      </c>
      <c r="E24" s="449">
        <v>1</v>
      </c>
      <c r="F24" s="449">
        <v>0</v>
      </c>
      <c r="G24" s="449">
        <v>1</v>
      </c>
      <c r="H24" s="449">
        <v>1</v>
      </c>
      <c r="I24" s="449">
        <v>0</v>
      </c>
      <c r="J24" s="449">
        <v>0</v>
      </c>
      <c r="K24" s="449">
        <v>0</v>
      </c>
      <c r="L24" s="449">
        <v>0</v>
      </c>
      <c r="M24" s="449">
        <v>0</v>
      </c>
      <c r="N24" s="449">
        <v>0</v>
      </c>
      <c r="O24" s="449">
        <v>0</v>
      </c>
      <c r="P24" s="449">
        <v>0</v>
      </c>
      <c r="Q24" s="449">
        <v>0</v>
      </c>
      <c r="R24" s="449">
        <v>0</v>
      </c>
      <c r="S24" s="449">
        <v>0</v>
      </c>
      <c r="T24" s="450">
        <f t="shared" si="0"/>
        <v>8699</v>
      </c>
      <c r="U24" s="134"/>
    </row>
    <row r="25" spans="1:21" ht="15" customHeight="1">
      <c r="A25" s="425" t="s">
        <v>336</v>
      </c>
      <c r="B25" s="456" t="s">
        <v>109</v>
      </c>
      <c r="C25" s="453">
        <v>2630</v>
      </c>
      <c r="D25" s="453">
        <v>0</v>
      </c>
      <c r="E25" s="453">
        <v>0</v>
      </c>
      <c r="F25" s="453">
        <v>0</v>
      </c>
      <c r="G25" s="453">
        <v>0</v>
      </c>
      <c r="H25" s="453">
        <v>0</v>
      </c>
      <c r="I25" s="453">
        <v>0</v>
      </c>
      <c r="J25" s="453">
        <v>0</v>
      </c>
      <c r="K25" s="453">
        <v>0</v>
      </c>
      <c r="L25" s="453">
        <v>0</v>
      </c>
      <c r="M25" s="453">
        <v>0</v>
      </c>
      <c r="N25" s="453">
        <v>0</v>
      </c>
      <c r="O25" s="453">
        <v>0</v>
      </c>
      <c r="P25" s="453">
        <v>0</v>
      </c>
      <c r="Q25" s="453">
        <v>0</v>
      </c>
      <c r="R25" s="453">
        <v>0</v>
      </c>
      <c r="S25" s="453">
        <v>0</v>
      </c>
      <c r="T25" s="454">
        <f t="shared" si="0"/>
        <v>2630</v>
      </c>
      <c r="U25" s="134"/>
    </row>
    <row r="26" spans="1:21" ht="15" customHeight="1">
      <c r="A26" s="420" t="s">
        <v>337</v>
      </c>
      <c r="B26" s="455" t="s">
        <v>110</v>
      </c>
      <c r="C26" s="449">
        <v>5103</v>
      </c>
      <c r="D26" s="449">
        <v>1</v>
      </c>
      <c r="E26" s="449">
        <v>0</v>
      </c>
      <c r="F26" s="449">
        <v>0</v>
      </c>
      <c r="G26" s="449">
        <v>0</v>
      </c>
      <c r="H26" s="449">
        <v>0</v>
      </c>
      <c r="I26" s="449">
        <v>0</v>
      </c>
      <c r="J26" s="449">
        <v>1</v>
      </c>
      <c r="K26" s="449">
        <v>0</v>
      </c>
      <c r="L26" s="449">
        <v>0</v>
      </c>
      <c r="M26" s="449">
        <v>0</v>
      </c>
      <c r="N26" s="449">
        <v>0</v>
      </c>
      <c r="O26" s="449">
        <v>0</v>
      </c>
      <c r="P26" s="449">
        <v>0</v>
      </c>
      <c r="Q26" s="449">
        <v>0</v>
      </c>
      <c r="R26" s="449">
        <v>0</v>
      </c>
      <c r="S26" s="449">
        <v>0</v>
      </c>
      <c r="T26" s="450">
        <f t="shared" si="0"/>
        <v>5105</v>
      </c>
      <c r="U26" s="134"/>
    </row>
    <row r="27" spans="1:21" ht="15" customHeight="1">
      <c r="A27" s="425" t="s">
        <v>338</v>
      </c>
      <c r="B27" s="456" t="s">
        <v>111</v>
      </c>
      <c r="C27" s="453">
        <v>12299</v>
      </c>
      <c r="D27" s="453">
        <v>3</v>
      </c>
      <c r="E27" s="453">
        <v>0</v>
      </c>
      <c r="F27" s="453">
        <v>0</v>
      </c>
      <c r="G27" s="453">
        <v>0</v>
      </c>
      <c r="H27" s="453">
        <v>0</v>
      </c>
      <c r="I27" s="453">
        <v>0</v>
      </c>
      <c r="J27" s="453">
        <v>0</v>
      </c>
      <c r="K27" s="453">
        <v>0</v>
      </c>
      <c r="L27" s="453">
        <v>0</v>
      </c>
      <c r="M27" s="453">
        <v>0</v>
      </c>
      <c r="N27" s="453">
        <v>0</v>
      </c>
      <c r="O27" s="453">
        <v>0</v>
      </c>
      <c r="P27" s="453">
        <v>0</v>
      </c>
      <c r="Q27" s="453">
        <v>0</v>
      </c>
      <c r="R27" s="453">
        <v>0</v>
      </c>
      <c r="S27" s="453">
        <v>0</v>
      </c>
      <c r="T27" s="454">
        <f t="shared" si="0"/>
        <v>12302</v>
      </c>
      <c r="U27" s="134"/>
    </row>
    <row r="28" spans="1:21" ht="15" customHeight="1">
      <c r="A28" s="420" t="s">
        <v>339</v>
      </c>
      <c r="B28" s="455" t="s">
        <v>112</v>
      </c>
      <c r="C28" s="449">
        <v>5729</v>
      </c>
      <c r="D28" s="449">
        <v>2</v>
      </c>
      <c r="E28" s="449">
        <v>0</v>
      </c>
      <c r="F28" s="449">
        <v>0</v>
      </c>
      <c r="G28" s="449">
        <v>0</v>
      </c>
      <c r="H28" s="449">
        <v>0</v>
      </c>
      <c r="I28" s="449">
        <v>0</v>
      </c>
      <c r="J28" s="449">
        <v>0</v>
      </c>
      <c r="K28" s="449">
        <v>0</v>
      </c>
      <c r="L28" s="449">
        <v>0</v>
      </c>
      <c r="M28" s="449">
        <v>0</v>
      </c>
      <c r="N28" s="449">
        <v>0</v>
      </c>
      <c r="O28" s="449">
        <v>1</v>
      </c>
      <c r="P28" s="449">
        <v>0</v>
      </c>
      <c r="Q28" s="449">
        <v>0</v>
      </c>
      <c r="R28" s="449">
        <v>0</v>
      </c>
      <c r="S28" s="449">
        <v>0</v>
      </c>
      <c r="T28" s="450">
        <f t="shared" si="0"/>
        <v>5732</v>
      </c>
      <c r="U28" s="134"/>
    </row>
    <row r="29" spans="1:21" ht="15" customHeight="1">
      <c r="A29" s="425" t="s">
        <v>340</v>
      </c>
      <c r="B29" s="456" t="s">
        <v>113</v>
      </c>
      <c r="C29" s="453">
        <v>6421</v>
      </c>
      <c r="D29" s="453">
        <v>0</v>
      </c>
      <c r="E29" s="453">
        <v>4</v>
      </c>
      <c r="F29" s="453">
        <v>2</v>
      </c>
      <c r="G29" s="453">
        <v>0</v>
      </c>
      <c r="H29" s="453">
        <v>0</v>
      </c>
      <c r="I29" s="453">
        <v>0</v>
      </c>
      <c r="J29" s="453">
        <v>0</v>
      </c>
      <c r="K29" s="453">
        <v>0</v>
      </c>
      <c r="L29" s="453">
        <v>0</v>
      </c>
      <c r="M29" s="453">
        <v>0</v>
      </c>
      <c r="N29" s="453">
        <v>0</v>
      </c>
      <c r="O29" s="453">
        <v>0</v>
      </c>
      <c r="P29" s="453">
        <v>0</v>
      </c>
      <c r="Q29" s="453">
        <v>0</v>
      </c>
      <c r="R29" s="453">
        <v>0</v>
      </c>
      <c r="S29" s="453">
        <v>0</v>
      </c>
      <c r="T29" s="454">
        <f t="shared" si="0"/>
        <v>6427</v>
      </c>
      <c r="U29" s="134"/>
    </row>
    <row r="30" spans="1:21" ht="15" customHeight="1">
      <c r="A30" s="420" t="s">
        <v>341</v>
      </c>
      <c r="B30" s="455" t="s">
        <v>114</v>
      </c>
      <c r="C30" s="449">
        <v>3510</v>
      </c>
      <c r="D30" s="449">
        <v>1</v>
      </c>
      <c r="E30" s="449">
        <v>0</v>
      </c>
      <c r="F30" s="449">
        <v>0</v>
      </c>
      <c r="G30" s="449">
        <v>0</v>
      </c>
      <c r="H30" s="449">
        <v>0</v>
      </c>
      <c r="I30" s="449">
        <v>0</v>
      </c>
      <c r="J30" s="449">
        <v>0</v>
      </c>
      <c r="K30" s="449">
        <v>0</v>
      </c>
      <c r="L30" s="449">
        <v>0</v>
      </c>
      <c r="M30" s="449">
        <v>0</v>
      </c>
      <c r="N30" s="449">
        <v>0</v>
      </c>
      <c r="O30" s="449">
        <v>0</v>
      </c>
      <c r="P30" s="449">
        <v>0</v>
      </c>
      <c r="Q30" s="449">
        <v>0</v>
      </c>
      <c r="R30" s="449">
        <v>0</v>
      </c>
      <c r="S30" s="449">
        <v>0</v>
      </c>
      <c r="T30" s="450">
        <f t="shared" si="0"/>
        <v>3511</v>
      </c>
      <c r="U30" s="134"/>
    </row>
    <row r="31" spans="1:21" ht="15" customHeight="1">
      <c r="A31" s="425" t="s">
        <v>342</v>
      </c>
      <c r="B31" s="456" t="s">
        <v>115</v>
      </c>
      <c r="C31" s="453">
        <v>2774</v>
      </c>
      <c r="D31" s="453">
        <v>0</v>
      </c>
      <c r="E31" s="453">
        <v>0</v>
      </c>
      <c r="F31" s="453">
        <v>0</v>
      </c>
      <c r="G31" s="453">
        <v>0</v>
      </c>
      <c r="H31" s="453">
        <v>0</v>
      </c>
      <c r="I31" s="453">
        <v>0</v>
      </c>
      <c r="J31" s="453">
        <v>0</v>
      </c>
      <c r="K31" s="453">
        <v>0</v>
      </c>
      <c r="L31" s="453">
        <v>0</v>
      </c>
      <c r="M31" s="453">
        <v>0</v>
      </c>
      <c r="N31" s="453">
        <v>0</v>
      </c>
      <c r="O31" s="453">
        <v>0</v>
      </c>
      <c r="P31" s="453">
        <v>0</v>
      </c>
      <c r="Q31" s="453">
        <v>0</v>
      </c>
      <c r="R31" s="453">
        <v>0</v>
      </c>
      <c r="S31" s="453">
        <v>0</v>
      </c>
      <c r="T31" s="454">
        <f t="shared" si="0"/>
        <v>2774</v>
      </c>
      <c r="U31" s="134"/>
    </row>
    <row r="32" spans="1:21" ht="15" customHeight="1">
      <c r="A32" s="420" t="s">
        <v>343</v>
      </c>
      <c r="B32" s="455" t="s">
        <v>116</v>
      </c>
      <c r="C32" s="449">
        <v>5354</v>
      </c>
      <c r="D32" s="449">
        <v>1</v>
      </c>
      <c r="E32" s="449">
        <v>0</v>
      </c>
      <c r="F32" s="449">
        <v>0</v>
      </c>
      <c r="G32" s="449">
        <v>0</v>
      </c>
      <c r="H32" s="449">
        <v>0</v>
      </c>
      <c r="I32" s="449">
        <v>0</v>
      </c>
      <c r="J32" s="449">
        <v>0</v>
      </c>
      <c r="K32" s="449">
        <v>0</v>
      </c>
      <c r="L32" s="449">
        <v>0</v>
      </c>
      <c r="M32" s="449">
        <v>0</v>
      </c>
      <c r="N32" s="449">
        <v>0</v>
      </c>
      <c r="O32" s="449">
        <v>0</v>
      </c>
      <c r="P32" s="449">
        <v>0</v>
      </c>
      <c r="Q32" s="449">
        <v>0</v>
      </c>
      <c r="R32" s="449">
        <v>0</v>
      </c>
      <c r="S32" s="449">
        <v>0</v>
      </c>
      <c r="T32" s="450">
        <f t="shared" si="0"/>
        <v>5355</v>
      </c>
      <c r="U32" s="134"/>
    </row>
    <row r="33" spans="1:21" ht="15" customHeight="1">
      <c r="A33" s="425" t="s">
        <v>344</v>
      </c>
      <c r="B33" s="456" t="s">
        <v>117</v>
      </c>
      <c r="C33" s="453">
        <v>6435</v>
      </c>
      <c r="D33" s="453">
        <v>2</v>
      </c>
      <c r="E33" s="453">
        <v>0</v>
      </c>
      <c r="F33" s="453">
        <v>1</v>
      </c>
      <c r="G33" s="453">
        <v>0</v>
      </c>
      <c r="H33" s="453">
        <v>0</v>
      </c>
      <c r="I33" s="453">
        <v>0</v>
      </c>
      <c r="J33" s="453">
        <v>0</v>
      </c>
      <c r="K33" s="453">
        <v>0</v>
      </c>
      <c r="L33" s="453">
        <v>0</v>
      </c>
      <c r="M33" s="453">
        <v>0</v>
      </c>
      <c r="N33" s="453">
        <v>0</v>
      </c>
      <c r="O33" s="453">
        <v>0</v>
      </c>
      <c r="P33" s="453">
        <v>0</v>
      </c>
      <c r="Q33" s="453">
        <v>0</v>
      </c>
      <c r="R33" s="453">
        <v>0</v>
      </c>
      <c r="S33" s="453">
        <v>0</v>
      </c>
      <c r="T33" s="454">
        <f t="shared" si="0"/>
        <v>6438</v>
      </c>
      <c r="U33" s="134"/>
    </row>
    <row r="34" spans="1:21" ht="15" customHeight="1">
      <c r="A34" s="420" t="s">
        <v>345</v>
      </c>
      <c r="B34" s="455" t="s">
        <v>118</v>
      </c>
      <c r="C34" s="449">
        <v>12716</v>
      </c>
      <c r="D34" s="449">
        <v>4</v>
      </c>
      <c r="E34" s="449">
        <v>0</v>
      </c>
      <c r="F34" s="449">
        <v>0</v>
      </c>
      <c r="G34" s="449">
        <v>0</v>
      </c>
      <c r="H34" s="449">
        <v>1</v>
      </c>
      <c r="I34" s="449">
        <v>0</v>
      </c>
      <c r="J34" s="449">
        <v>0</v>
      </c>
      <c r="K34" s="449">
        <v>0</v>
      </c>
      <c r="L34" s="449">
        <v>0</v>
      </c>
      <c r="M34" s="449">
        <v>0</v>
      </c>
      <c r="N34" s="449">
        <v>0</v>
      </c>
      <c r="O34" s="449">
        <v>0</v>
      </c>
      <c r="P34" s="449">
        <v>0</v>
      </c>
      <c r="Q34" s="449">
        <v>0</v>
      </c>
      <c r="R34" s="449">
        <v>0</v>
      </c>
      <c r="S34" s="449">
        <v>0</v>
      </c>
      <c r="T34" s="450">
        <f t="shared" si="0"/>
        <v>12721</v>
      </c>
      <c r="U34" s="134"/>
    </row>
    <row r="35" spans="1:21" ht="15" customHeight="1">
      <c r="A35" s="425" t="s">
        <v>346</v>
      </c>
      <c r="B35" s="456" t="s">
        <v>168</v>
      </c>
      <c r="C35" s="453">
        <v>5097</v>
      </c>
      <c r="D35" s="453">
        <v>0</v>
      </c>
      <c r="E35" s="453">
        <v>0</v>
      </c>
      <c r="F35" s="453">
        <v>0</v>
      </c>
      <c r="G35" s="453">
        <v>0</v>
      </c>
      <c r="H35" s="453">
        <v>0</v>
      </c>
      <c r="I35" s="453">
        <v>0</v>
      </c>
      <c r="J35" s="453">
        <v>0</v>
      </c>
      <c r="K35" s="453">
        <v>0</v>
      </c>
      <c r="L35" s="453">
        <v>0</v>
      </c>
      <c r="M35" s="453">
        <v>0</v>
      </c>
      <c r="N35" s="453">
        <v>0</v>
      </c>
      <c r="O35" s="453">
        <v>0</v>
      </c>
      <c r="P35" s="453">
        <v>0</v>
      </c>
      <c r="Q35" s="453">
        <v>0</v>
      </c>
      <c r="R35" s="453">
        <v>1</v>
      </c>
      <c r="S35" s="453">
        <v>0</v>
      </c>
      <c r="T35" s="454">
        <f t="shared" si="0"/>
        <v>5098</v>
      </c>
      <c r="U35" s="134"/>
    </row>
    <row r="36" spans="1:21" ht="15" customHeight="1">
      <c r="A36" s="420" t="s">
        <v>347</v>
      </c>
      <c r="B36" s="455" t="s">
        <v>119</v>
      </c>
      <c r="C36" s="449">
        <v>1616</v>
      </c>
      <c r="D36" s="449">
        <v>0</v>
      </c>
      <c r="E36" s="449">
        <v>0</v>
      </c>
      <c r="F36" s="449">
        <v>0</v>
      </c>
      <c r="G36" s="449">
        <v>0</v>
      </c>
      <c r="H36" s="449">
        <v>0</v>
      </c>
      <c r="I36" s="449">
        <v>0</v>
      </c>
      <c r="J36" s="449">
        <v>0</v>
      </c>
      <c r="K36" s="449">
        <v>0</v>
      </c>
      <c r="L36" s="449">
        <v>0</v>
      </c>
      <c r="M36" s="449">
        <v>0</v>
      </c>
      <c r="N36" s="449">
        <v>0</v>
      </c>
      <c r="O36" s="449">
        <v>0</v>
      </c>
      <c r="P36" s="449">
        <v>0</v>
      </c>
      <c r="Q36" s="449">
        <v>0</v>
      </c>
      <c r="R36" s="449">
        <v>0</v>
      </c>
      <c r="S36" s="449">
        <v>0</v>
      </c>
      <c r="T36" s="450">
        <f t="shared" si="0"/>
        <v>1616</v>
      </c>
      <c r="U36" s="134"/>
    </row>
    <row r="37" spans="1:21" ht="15" customHeight="1">
      <c r="A37" s="425" t="s">
        <v>348</v>
      </c>
      <c r="B37" s="456" t="s">
        <v>306</v>
      </c>
      <c r="C37" s="453">
        <v>775</v>
      </c>
      <c r="D37" s="453">
        <v>0</v>
      </c>
      <c r="E37" s="453">
        <v>0</v>
      </c>
      <c r="F37" s="453">
        <v>0</v>
      </c>
      <c r="G37" s="453">
        <v>0</v>
      </c>
      <c r="H37" s="453">
        <v>0</v>
      </c>
      <c r="I37" s="453">
        <v>0</v>
      </c>
      <c r="J37" s="453">
        <v>0</v>
      </c>
      <c r="K37" s="453">
        <v>0</v>
      </c>
      <c r="L37" s="453">
        <v>0</v>
      </c>
      <c r="M37" s="453">
        <v>0</v>
      </c>
      <c r="N37" s="453">
        <v>0</v>
      </c>
      <c r="O37" s="453">
        <v>0</v>
      </c>
      <c r="P37" s="453">
        <v>0</v>
      </c>
      <c r="Q37" s="453">
        <v>0</v>
      </c>
      <c r="R37" s="453">
        <v>0</v>
      </c>
      <c r="S37" s="453">
        <v>0</v>
      </c>
      <c r="T37" s="454">
        <f t="shared" si="0"/>
        <v>775</v>
      </c>
      <c r="U37" s="134"/>
    </row>
    <row r="38" spans="1:21" ht="15" customHeight="1">
      <c r="A38" s="420" t="s">
        <v>349</v>
      </c>
      <c r="B38" s="455" t="s">
        <v>121</v>
      </c>
      <c r="C38" s="449">
        <v>10354</v>
      </c>
      <c r="D38" s="449">
        <v>3</v>
      </c>
      <c r="E38" s="449">
        <v>1</v>
      </c>
      <c r="F38" s="449">
        <v>2</v>
      </c>
      <c r="G38" s="449">
        <v>0</v>
      </c>
      <c r="H38" s="449">
        <v>0</v>
      </c>
      <c r="I38" s="449">
        <v>0</v>
      </c>
      <c r="J38" s="449">
        <v>0</v>
      </c>
      <c r="K38" s="449">
        <v>0</v>
      </c>
      <c r="L38" s="449">
        <v>0</v>
      </c>
      <c r="M38" s="449">
        <v>1</v>
      </c>
      <c r="N38" s="449">
        <v>0</v>
      </c>
      <c r="O38" s="449">
        <v>0</v>
      </c>
      <c r="P38" s="449">
        <v>0</v>
      </c>
      <c r="Q38" s="449">
        <v>0</v>
      </c>
      <c r="R38" s="449">
        <v>0</v>
      </c>
      <c r="S38" s="449">
        <v>0</v>
      </c>
      <c r="T38" s="450">
        <f t="shared" si="0"/>
        <v>10361</v>
      </c>
      <c r="U38" s="134"/>
    </row>
    <row r="39" spans="1:21" ht="15" customHeight="1">
      <c r="A39" s="425" t="s">
        <v>350</v>
      </c>
      <c r="B39" s="456" t="s">
        <v>122</v>
      </c>
      <c r="C39" s="453">
        <v>4644</v>
      </c>
      <c r="D39" s="453">
        <v>1</v>
      </c>
      <c r="E39" s="453">
        <v>0</v>
      </c>
      <c r="F39" s="453">
        <v>1</v>
      </c>
      <c r="G39" s="453">
        <v>0</v>
      </c>
      <c r="H39" s="453">
        <v>1</v>
      </c>
      <c r="I39" s="453">
        <v>0</v>
      </c>
      <c r="J39" s="453">
        <v>0</v>
      </c>
      <c r="K39" s="453">
        <v>0</v>
      </c>
      <c r="L39" s="453">
        <v>0</v>
      </c>
      <c r="M39" s="453">
        <v>0</v>
      </c>
      <c r="N39" s="453">
        <v>0</v>
      </c>
      <c r="O39" s="453">
        <v>0</v>
      </c>
      <c r="P39" s="453">
        <v>0</v>
      </c>
      <c r="Q39" s="453">
        <v>0</v>
      </c>
      <c r="R39" s="453">
        <v>0</v>
      </c>
      <c r="S39" s="453">
        <v>0</v>
      </c>
      <c r="T39" s="454">
        <f t="shared" si="0"/>
        <v>4647</v>
      </c>
      <c r="U39" s="134"/>
    </row>
    <row r="40" spans="1:21" ht="15" customHeight="1">
      <c r="A40" s="420" t="s">
        <v>351</v>
      </c>
      <c r="B40" s="455" t="s">
        <v>182</v>
      </c>
      <c r="C40" s="449">
        <v>21632</v>
      </c>
      <c r="D40" s="449">
        <v>2</v>
      </c>
      <c r="E40" s="449">
        <v>1</v>
      </c>
      <c r="F40" s="449">
        <v>0</v>
      </c>
      <c r="G40" s="449">
        <v>0</v>
      </c>
      <c r="H40" s="449">
        <v>0</v>
      </c>
      <c r="I40" s="449">
        <v>0</v>
      </c>
      <c r="J40" s="449">
        <v>0</v>
      </c>
      <c r="K40" s="449">
        <v>0</v>
      </c>
      <c r="L40" s="449">
        <v>0</v>
      </c>
      <c r="M40" s="449">
        <v>0</v>
      </c>
      <c r="N40" s="449">
        <v>0</v>
      </c>
      <c r="O40" s="449">
        <v>0</v>
      </c>
      <c r="P40" s="449">
        <v>0</v>
      </c>
      <c r="Q40" s="449">
        <v>0</v>
      </c>
      <c r="R40" s="449">
        <v>0</v>
      </c>
      <c r="S40" s="449">
        <v>1</v>
      </c>
      <c r="T40" s="450">
        <f t="shared" si="0"/>
        <v>21636</v>
      </c>
      <c r="U40" s="134"/>
    </row>
    <row r="41" spans="1:21" ht="15" customHeight="1">
      <c r="A41" s="425" t="s">
        <v>352</v>
      </c>
      <c r="B41" s="456" t="s">
        <v>123</v>
      </c>
      <c r="C41" s="453">
        <v>3595</v>
      </c>
      <c r="D41" s="453">
        <v>0</v>
      </c>
      <c r="E41" s="453">
        <v>0</v>
      </c>
      <c r="F41" s="453">
        <v>0</v>
      </c>
      <c r="G41" s="453">
        <v>0</v>
      </c>
      <c r="H41" s="453">
        <v>1</v>
      </c>
      <c r="I41" s="453">
        <v>0</v>
      </c>
      <c r="J41" s="453">
        <v>0</v>
      </c>
      <c r="K41" s="453">
        <v>0</v>
      </c>
      <c r="L41" s="453">
        <v>0</v>
      </c>
      <c r="M41" s="453">
        <v>0</v>
      </c>
      <c r="N41" s="453">
        <v>0</v>
      </c>
      <c r="O41" s="453">
        <v>0</v>
      </c>
      <c r="P41" s="453">
        <v>0</v>
      </c>
      <c r="Q41" s="453">
        <v>0</v>
      </c>
      <c r="R41" s="453">
        <v>0</v>
      </c>
      <c r="S41" s="453">
        <v>0</v>
      </c>
      <c r="T41" s="454">
        <f t="shared" si="0"/>
        <v>3596</v>
      </c>
      <c r="U41" s="134"/>
    </row>
    <row r="42" spans="1:21" ht="15" customHeight="1">
      <c r="A42" s="420" t="s">
        <v>353</v>
      </c>
      <c r="B42" s="455" t="s">
        <v>124</v>
      </c>
      <c r="C42" s="449">
        <v>22655</v>
      </c>
      <c r="D42" s="449">
        <v>10</v>
      </c>
      <c r="E42" s="449">
        <v>9</v>
      </c>
      <c r="F42" s="449">
        <v>1</v>
      </c>
      <c r="G42" s="449">
        <v>0</v>
      </c>
      <c r="H42" s="449">
        <v>2</v>
      </c>
      <c r="I42" s="449">
        <v>0</v>
      </c>
      <c r="J42" s="449">
        <v>0</v>
      </c>
      <c r="K42" s="449">
        <v>0</v>
      </c>
      <c r="L42" s="449">
        <v>0</v>
      </c>
      <c r="M42" s="449">
        <v>0</v>
      </c>
      <c r="N42" s="449">
        <v>0</v>
      </c>
      <c r="O42" s="449">
        <v>0</v>
      </c>
      <c r="P42" s="449">
        <v>0</v>
      </c>
      <c r="Q42" s="449">
        <v>0</v>
      </c>
      <c r="R42" s="449">
        <v>0</v>
      </c>
      <c r="S42" s="449">
        <v>1</v>
      </c>
      <c r="T42" s="450">
        <f t="shared" si="0"/>
        <v>22678</v>
      </c>
      <c r="U42" s="134"/>
    </row>
    <row r="43" spans="1:21" ht="15" customHeight="1">
      <c r="A43" s="425" t="s">
        <v>354</v>
      </c>
      <c r="B43" s="456" t="s">
        <v>125</v>
      </c>
      <c r="C43" s="453">
        <v>3811</v>
      </c>
      <c r="D43" s="453">
        <v>1</v>
      </c>
      <c r="E43" s="453">
        <v>0</v>
      </c>
      <c r="F43" s="453">
        <v>0</v>
      </c>
      <c r="G43" s="453">
        <v>0</v>
      </c>
      <c r="H43" s="453">
        <v>0</v>
      </c>
      <c r="I43" s="453">
        <v>0</v>
      </c>
      <c r="J43" s="453">
        <v>0</v>
      </c>
      <c r="K43" s="453">
        <v>0</v>
      </c>
      <c r="L43" s="453">
        <v>0</v>
      </c>
      <c r="M43" s="453">
        <v>0</v>
      </c>
      <c r="N43" s="453">
        <v>0</v>
      </c>
      <c r="O43" s="453">
        <v>0</v>
      </c>
      <c r="P43" s="453">
        <v>0</v>
      </c>
      <c r="Q43" s="453">
        <v>0</v>
      </c>
      <c r="R43" s="453">
        <v>1</v>
      </c>
      <c r="S43" s="453">
        <v>0</v>
      </c>
      <c r="T43" s="454">
        <f t="shared" si="0"/>
        <v>3813</v>
      </c>
      <c r="U43" s="134"/>
    </row>
    <row r="44" spans="1:21" ht="15" customHeight="1">
      <c r="A44" s="420" t="s">
        <v>355</v>
      </c>
      <c r="B44" s="455" t="s">
        <v>126</v>
      </c>
      <c r="C44" s="449">
        <v>5686</v>
      </c>
      <c r="D44" s="449">
        <v>1</v>
      </c>
      <c r="E44" s="449">
        <v>0</v>
      </c>
      <c r="F44" s="449">
        <v>0</v>
      </c>
      <c r="G44" s="449">
        <v>0</v>
      </c>
      <c r="H44" s="449">
        <v>0</v>
      </c>
      <c r="I44" s="449">
        <v>0</v>
      </c>
      <c r="J44" s="449">
        <v>0</v>
      </c>
      <c r="K44" s="449">
        <v>0</v>
      </c>
      <c r="L44" s="449">
        <v>0</v>
      </c>
      <c r="M44" s="449">
        <v>0</v>
      </c>
      <c r="N44" s="449">
        <v>0</v>
      </c>
      <c r="O44" s="449">
        <v>0</v>
      </c>
      <c r="P44" s="449">
        <v>0</v>
      </c>
      <c r="Q44" s="449">
        <v>0</v>
      </c>
      <c r="R44" s="449">
        <v>0</v>
      </c>
      <c r="S44" s="449">
        <v>0</v>
      </c>
      <c r="T44" s="450">
        <f t="shared" si="0"/>
        <v>5687</v>
      </c>
      <c r="U44" s="134"/>
    </row>
    <row r="45" spans="1:21" ht="15" customHeight="1">
      <c r="A45" s="425" t="s">
        <v>356</v>
      </c>
      <c r="B45" s="456" t="s">
        <v>127</v>
      </c>
      <c r="C45" s="453">
        <v>9870</v>
      </c>
      <c r="D45" s="453">
        <v>0</v>
      </c>
      <c r="E45" s="453">
        <v>1</v>
      </c>
      <c r="F45" s="453">
        <v>0</v>
      </c>
      <c r="G45" s="453">
        <v>0</v>
      </c>
      <c r="H45" s="453">
        <v>0</v>
      </c>
      <c r="I45" s="453">
        <v>0</v>
      </c>
      <c r="J45" s="453">
        <v>0</v>
      </c>
      <c r="K45" s="453">
        <v>0</v>
      </c>
      <c r="L45" s="453">
        <v>0</v>
      </c>
      <c r="M45" s="453">
        <v>0</v>
      </c>
      <c r="N45" s="453">
        <v>0</v>
      </c>
      <c r="O45" s="453">
        <v>0</v>
      </c>
      <c r="P45" s="453">
        <v>0</v>
      </c>
      <c r="Q45" s="453">
        <v>0</v>
      </c>
      <c r="R45" s="453">
        <v>0</v>
      </c>
      <c r="S45" s="453">
        <v>0</v>
      </c>
      <c r="T45" s="454">
        <f t="shared" si="0"/>
        <v>9871</v>
      </c>
      <c r="U45" s="134"/>
    </row>
    <row r="46" spans="1:21" ht="15" customHeight="1">
      <c r="A46" s="420" t="s">
        <v>357</v>
      </c>
      <c r="B46" s="455" t="s">
        <v>128</v>
      </c>
      <c r="C46" s="449">
        <v>3497</v>
      </c>
      <c r="D46" s="449">
        <v>0</v>
      </c>
      <c r="E46" s="449">
        <v>1</v>
      </c>
      <c r="F46" s="449">
        <v>0</v>
      </c>
      <c r="G46" s="449">
        <v>0</v>
      </c>
      <c r="H46" s="449">
        <v>0</v>
      </c>
      <c r="I46" s="449">
        <v>0</v>
      </c>
      <c r="J46" s="449">
        <v>0</v>
      </c>
      <c r="K46" s="449">
        <v>1</v>
      </c>
      <c r="L46" s="449">
        <v>0</v>
      </c>
      <c r="M46" s="449">
        <v>0</v>
      </c>
      <c r="N46" s="449">
        <v>0</v>
      </c>
      <c r="O46" s="449">
        <v>0</v>
      </c>
      <c r="P46" s="449">
        <v>0</v>
      </c>
      <c r="Q46" s="449">
        <v>0</v>
      </c>
      <c r="R46" s="449">
        <v>0</v>
      </c>
      <c r="S46" s="449">
        <v>1</v>
      </c>
      <c r="T46" s="450">
        <f t="shared" si="0"/>
        <v>3500</v>
      </c>
      <c r="U46" s="134"/>
    </row>
    <row r="47" spans="1:21" ht="15" customHeight="1">
      <c r="A47" s="425" t="s">
        <v>358</v>
      </c>
      <c r="B47" s="456" t="s">
        <v>169</v>
      </c>
      <c r="C47" s="453">
        <v>2626</v>
      </c>
      <c r="D47" s="453">
        <v>1</v>
      </c>
      <c r="E47" s="453">
        <v>1</v>
      </c>
      <c r="F47" s="453">
        <v>0</v>
      </c>
      <c r="G47" s="453">
        <v>0</v>
      </c>
      <c r="H47" s="453">
        <v>0</v>
      </c>
      <c r="I47" s="453">
        <v>0</v>
      </c>
      <c r="J47" s="453">
        <v>0</v>
      </c>
      <c r="K47" s="453">
        <v>0</v>
      </c>
      <c r="L47" s="453">
        <v>0</v>
      </c>
      <c r="M47" s="453">
        <v>0</v>
      </c>
      <c r="N47" s="453">
        <v>0</v>
      </c>
      <c r="O47" s="453">
        <v>0</v>
      </c>
      <c r="P47" s="453">
        <v>0</v>
      </c>
      <c r="Q47" s="453">
        <v>0</v>
      </c>
      <c r="R47" s="453">
        <v>0</v>
      </c>
      <c r="S47" s="453">
        <v>0</v>
      </c>
      <c r="T47" s="454">
        <f t="shared" si="0"/>
        <v>2628</v>
      </c>
      <c r="U47" s="134"/>
    </row>
    <row r="48" spans="1:21" ht="15" customHeight="1">
      <c r="A48" s="420" t="s">
        <v>359</v>
      </c>
      <c r="B48" s="455" t="s">
        <v>129</v>
      </c>
      <c r="C48" s="449">
        <v>2068</v>
      </c>
      <c r="D48" s="449">
        <v>1</v>
      </c>
      <c r="E48" s="449">
        <v>0</v>
      </c>
      <c r="F48" s="449">
        <v>0</v>
      </c>
      <c r="G48" s="449">
        <v>0</v>
      </c>
      <c r="H48" s="449">
        <v>0</v>
      </c>
      <c r="I48" s="449">
        <v>0</v>
      </c>
      <c r="J48" s="449">
        <v>0</v>
      </c>
      <c r="K48" s="449">
        <v>0</v>
      </c>
      <c r="L48" s="449">
        <v>0</v>
      </c>
      <c r="M48" s="449">
        <v>0</v>
      </c>
      <c r="N48" s="449">
        <v>0</v>
      </c>
      <c r="O48" s="449">
        <v>0</v>
      </c>
      <c r="P48" s="449">
        <v>0</v>
      </c>
      <c r="Q48" s="449">
        <v>0</v>
      </c>
      <c r="R48" s="449">
        <v>0</v>
      </c>
      <c r="S48" s="449">
        <v>0</v>
      </c>
      <c r="T48" s="450">
        <f t="shared" si="0"/>
        <v>2069</v>
      </c>
      <c r="U48" s="134"/>
    </row>
    <row r="49" spans="1:21" ht="15" customHeight="1">
      <c r="A49" s="425" t="s">
        <v>360</v>
      </c>
      <c r="B49" s="456" t="s">
        <v>130</v>
      </c>
      <c r="C49" s="453">
        <v>33949</v>
      </c>
      <c r="D49" s="453">
        <v>9</v>
      </c>
      <c r="E49" s="453">
        <v>2</v>
      </c>
      <c r="F49" s="453">
        <v>0</v>
      </c>
      <c r="G49" s="453">
        <v>0</v>
      </c>
      <c r="H49" s="453">
        <v>2</v>
      </c>
      <c r="I49" s="453">
        <v>0</v>
      </c>
      <c r="J49" s="453">
        <v>1</v>
      </c>
      <c r="K49" s="453">
        <v>0</v>
      </c>
      <c r="L49" s="453">
        <v>0</v>
      </c>
      <c r="M49" s="453">
        <v>0</v>
      </c>
      <c r="N49" s="453">
        <v>0</v>
      </c>
      <c r="O49" s="453">
        <v>0</v>
      </c>
      <c r="P49" s="453">
        <v>0</v>
      </c>
      <c r="Q49" s="453">
        <v>0</v>
      </c>
      <c r="R49" s="453">
        <v>0</v>
      </c>
      <c r="S49" s="453">
        <v>0</v>
      </c>
      <c r="T49" s="454">
        <f t="shared" si="0"/>
        <v>33963</v>
      </c>
      <c r="U49" s="134"/>
    </row>
    <row r="50" spans="1:21" ht="15" customHeight="1">
      <c r="A50" s="420" t="s">
        <v>361</v>
      </c>
      <c r="B50" s="455" t="s">
        <v>131</v>
      </c>
      <c r="C50" s="449">
        <v>5407</v>
      </c>
      <c r="D50" s="449">
        <v>0</v>
      </c>
      <c r="E50" s="449">
        <v>1</v>
      </c>
      <c r="F50" s="449">
        <v>0</v>
      </c>
      <c r="G50" s="449">
        <v>0</v>
      </c>
      <c r="H50" s="449">
        <v>0</v>
      </c>
      <c r="I50" s="449">
        <v>0</v>
      </c>
      <c r="J50" s="449">
        <v>0</v>
      </c>
      <c r="K50" s="449">
        <v>0</v>
      </c>
      <c r="L50" s="449">
        <v>0</v>
      </c>
      <c r="M50" s="449">
        <v>0</v>
      </c>
      <c r="N50" s="449">
        <v>0</v>
      </c>
      <c r="O50" s="449">
        <v>0</v>
      </c>
      <c r="P50" s="449">
        <v>0</v>
      </c>
      <c r="Q50" s="449">
        <v>0</v>
      </c>
      <c r="R50" s="449">
        <v>0</v>
      </c>
      <c r="S50" s="449">
        <v>0</v>
      </c>
      <c r="T50" s="450">
        <f t="shared" si="0"/>
        <v>5408</v>
      </c>
      <c r="U50" s="134"/>
    </row>
    <row r="51" spans="1:21" ht="15" customHeight="1">
      <c r="A51" s="425" t="s">
        <v>362</v>
      </c>
      <c r="B51" s="456" t="s">
        <v>132</v>
      </c>
      <c r="C51" s="453">
        <v>8785</v>
      </c>
      <c r="D51" s="453">
        <v>3</v>
      </c>
      <c r="E51" s="453">
        <v>0</v>
      </c>
      <c r="F51" s="453">
        <v>0</v>
      </c>
      <c r="G51" s="453">
        <v>0</v>
      </c>
      <c r="H51" s="453">
        <v>0</v>
      </c>
      <c r="I51" s="453">
        <v>0</v>
      </c>
      <c r="J51" s="453">
        <v>0</v>
      </c>
      <c r="K51" s="453">
        <v>0</v>
      </c>
      <c r="L51" s="453">
        <v>0</v>
      </c>
      <c r="M51" s="453">
        <v>0</v>
      </c>
      <c r="N51" s="453">
        <v>0</v>
      </c>
      <c r="O51" s="453">
        <v>0</v>
      </c>
      <c r="P51" s="453">
        <v>0</v>
      </c>
      <c r="Q51" s="453">
        <v>0</v>
      </c>
      <c r="R51" s="453">
        <v>0</v>
      </c>
      <c r="S51" s="453">
        <v>0</v>
      </c>
      <c r="T51" s="454">
        <f t="shared" si="0"/>
        <v>8788</v>
      </c>
      <c r="U51" s="134"/>
    </row>
    <row r="52" spans="1:21" ht="15" customHeight="1">
      <c r="A52" s="420" t="s">
        <v>363</v>
      </c>
      <c r="B52" s="455" t="s">
        <v>133</v>
      </c>
      <c r="C52" s="449">
        <v>23233</v>
      </c>
      <c r="D52" s="449">
        <v>5</v>
      </c>
      <c r="E52" s="449">
        <v>2</v>
      </c>
      <c r="F52" s="449">
        <v>1</v>
      </c>
      <c r="G52" s="449">
        <v>0</v>
      </c>
      <c r="H52" s="449">
        <v>0</v>
      </c>
      <c r="I52" s="449">
        <v>0</v>
      </c>
      <c r="J52" s="449">
        <v>0</v>
      </c>
      <c r="K52" s="449">
        <v>0</v>
      </c>
      <c r="L52" s="449">
        <v>0</v>
      </c>
      <c r="M52" s="449">
        <v>0</v>
      </c>
      <c r="N52" s="449">
        <v>0</v>
      </c>
      <c r="O52" s="449">
        <v>0</v>
      </c>
      <c r="P52" s="449">
        <v>0</v>
      </c>
      <c r="Q52" s="449">
        <v>0</v>
      </c>
      <c r="R52" s="449">
        <v>0</v>
      </c>
      <c r="S52" s="449">
        <v>0</v>
      </c>
      <c r="T52" s="450">
        <f t="shared" si="0"/>
        <v>23241</v>
      </c>
      <c r="U52" s="134"/>
    </row>
    <row r="53" spans="1:21" ht="15" customHeight="1">
      <c r="A53" s="425" t="s">
        <v>364</v>
      </c>
      <c r="B53" s="456" t="s">
        <v>177</v>
      </c>
      <c r="C53" s="453">
        <v>7908</v>
      </c>
      <c r="D53" s="453">
        <v>4</v>
      </c>
      <c r="E53" s="453">
        <v>1</v>
      </c>
      <c r="F53" s="453">
        <v>0</v>
      </c>
      <c r="G53" s="453">
        <v>0</v>
      </c>
      <c r="H53" s="453">
        <v>0</v>
      </c>
      <c r="I53" s="453">
        <v>0</v>
      </c>
      <c r="J53" s="453">
        <v>0</v>
      </c>
      <c r="K53" s="453">
        <v>0</v>
      </c>
      <c r="L53" s="453">
        <v>1</v>
      </c>
      <c r="M53" s="453">
        <v>0</v>
      </c>
      <c r="N53" s="453">
        <v>0</v>
      </c>
      <c r="O53" s="453">
        <v>0</v>
      </c>
      <c r="P53" s="453">
        <v>0</v>
      </c>
      <c r="Q53" s="453">
        <v>0</v>
      </c>
      <c r="R53" s="453">
        <v>0</v>
      </c>
      <c r="S53" s="453">
        <v>0</v>
      </c>
      <c r="T53" s="454">
        <f t="shared" si="0"/>
        <v>7914</v>
      </c>
      <c r="U53" s="134"/>
    </row>
    <row r="54" spans="1:21" ht="15" customHeight="1">
      <c r="A54" s="420" t="s">
        <v>365</v>
      </c>
      <c r="B54" s="455" t="s">
        <v>134</v>
      </c>
      <c r="C54" s="449">
        <v>5669</v>
      </c>
      <c r="D54" s="449">
        <v>1</v>
      </c>
      <c r="E54" s="449">
        <v>0</v>
      </c>
      <c r="F54" s="449">
        <v>0</v>
      </c>
      <c r="G54" s="449">
        <v>0</v>
      </c>
      <c r="H54" s="449">
        <v>0</v>
      </c>
      <c r="I54" s="449">
        <v>0</v>
      </c>
      <c r="J54" s="449">
        <v>0</v>
      </c>
      <c r="K54" s="449">
        <v>0</v>
      </c>
      <c r="L54" s="449">
        <v>0</v>
      </c>
      <c r="M54" s="449">
        <v>0</v>
      </c>
      <c r="N54" s="449">
        <v>0</v>
      </c>
      <c r="O54" s="449">
        <v>0</v>
      </c>
      <c r="P54" s="449">
        <v>0</v>
      </c>
      <c r="Q54" s="449">
        <v>0</v>
      </c>
      <c r="R54" s="449">
        <v>0</v>
      </c>
      <c r="S54" s="449">
        <v>0</v>
      </c>
      <c r="T54" s="450">
        <f t="shared" si="0"/>
        <v>5670</v>
      </c>
      <c r="U54" s="134"/>
    </row>
    <row r="55" spans="1:21" ht="15" customHeight="1">
      <c r="A55" s="425" t="s">
        <v>366</v>
      </c>
      <c r="B55" s="456" t="s">
        <v>135</v>
      </c>
      <c r="C55" s="453">
        <v>8470</v>
      </c>
      <c r="D55" s="453">
        <v>0</v>
      </c>
      <c r="E55" s="453">
        <v>0</v>
      </c>
      <c r="F55" s="453">
        <v>0</v>
      </c>
      <c r="G55" s="453">
        <v>0</v>
      </c>
      <c r="H55" s="453">
        <v>0</v>
      </c>
      <c r="I55" s="453">
        <v>0</v>
      </c>
      <c r="J55" s="453">
        <v>0</v>
      </c>
      <c r="K55" s="453">
        <v>0</v>
      </c>
      <c r="L55" s="453">
        <v>0</v>
      </c>
      <c r="M55" s="453">
        <v>0</v>
      </c>
      <c r="N55" s="453">
        <v>0</v>
      </c>
      <c r="O55" s="453">
        <v>0</v>
      </c>
      <c r="P55" s="453">
        <v>0</v>
      </c>
      <c r="Q55" s="453">
        <v>0</v>
      </c>
      <c r="R55" s="453">
        <v>0</v>
      </c>
      <c r="S55" s="453">
        <v>0</v>
      </c>
      <c r="T55" s="454">
        <f t="shared" si="0"/>
        <v>8470</v>
      </c>
      <c r="U55" s="134"/>
    </row>
    <row r="56" spans="1:21" ht="15" customHeight="1">
      <c r="A56" s="420" t="s">
        <v>367</v>
      </c>
      <c r="B56" s="455" t="s">
        <v>136</v>
      </c>
      <c r="C56" s="449">
        <v>2318</v>
      </c>
      <c r="D56" s="449">
        <v>0</v>
      </c>
      <c r="E56" s="449">
        <v>0</v>
      </c>
      <c r="F56" s="449">
        <v>0</v>
      </c>
      <c r="G56" s="449">
        <v>0</v>
      </c>
      <c r="H56" s="449">
        <v>0</v>
      </c>
      <c r="I56" s="449">
        <v>0</v>
      </c>
      <c r="J56" s="449">
        <v>0</v>
      </c>
      <c r="K56" s="449">
        <v>0</v>
      </c>
      <c r="L56" s="449">
        <v>0</v>
      </c>
      <c r="M56" s="449">
        <v>0</v>
      </c>
      <c r="N56" s="449">
        <v>0</v>
      </c>
      <c r="O56" s="449">
        <v>0</v>
      </c>
      <c r="P56" s="449">
        <v>0</v>
      </c>
      <c r="Q56" s="449">
        <v>0</v>
      </c>
      <c r="R56" s="449">
        <v>0</v>
      </c>
      <c r="S56" s="449">
        <v>0</v>
      </c>
      <c r="T56" s="450">
        <f t="shared" si="0"/>
        <v>2318</v>
      </c>
      <c r="U56" s="134"/>
    </row>
    <row r="57" spans="1:21" ht="15" customHeight="1">
      <c r="A57" s="425" t="s">
        <v>368</v>
      </c>
      <c r="B57" s="456" t="s">
        <v>137</v>
      </c>
      <c r="C57" s="453">
        <v>5678</v>
      </c>
      <c r="D57" s="453">
        <v>0</v>
      </c>
      <c r="E57" s="453">
        <v>0</v>
      </c>
      <c r="F57" s="453">
        <v>1</v>
      </c>
      <c r="G57" s="453">
        <v>0</v>
      </c>
      <c r="H57" s="453">
        <v>0</v>
      </c>
      <c r="I57" s="453">
        <v>0</v>
      </c>
      <c r="J57" s="453">
        <v>0</v>
      </c>
      <c r="K57" s="453">
        <v>0</v>
      </c>
      <c r="L57" s="453">
        <v>0</v>
      </c>
      <c r="M57" s="453">
        <v>0</v>
      </c>
      <c r="N57" s="453">
        <v>0</v>
      </c>
      <c r="O57" s="453">
        <v>0</v>
      </c>
      <c r="P57" s="453">
        <v>0</v>
      </c>
      <c r="Q57" s="453">
        <v>0</v>
      </c>
      <c r="R57" s="453">
        <v>0</v>
      </c>
      <c r="S57" s="453">
        <v>0</v>
      </c>
      <c r="T57" s="454">
        <f t="shared" si="0"/>
        <v>5679</v>
      </c>
      <c r="U57" s="134"/>
    </row>
    <row r="58" spans="1:21" ht="15" customHeight="1">
      <c r="A58" s="420" t="s">
        <v>369</v>
      </c>
      <c r="B58" s="455" t="s">
        <v>138</v>
      </c>
      <c r="C58" s="449">
        <v>10577</v>
      </c>
      <c r="D58" s="449">
        <v>0</v>
      </c>
      <c r="E58" s="449">
        <v>0</v>
      </c>
      <c r="F58" s="449">
        <v>0</v>
      </c>
      <c r="G58" s="449">
        <v>0</v>
      </c>
      <c r="H58" s="449">
        <v>0</v>
      </c>
      <c r="I58" s="449">
        <v>0</v>
      </c>
      <c r="J58" s="449">
        <v>0</v>
      </c>
      <c r="K58" s="449">
        <v>0</v>
      </c>
      <c r="L58" s="449">
        <v>0</v>
      </c>
      <c r="M58" s="449">
        <v>1</v>
      </c>
      <c r="N58" s="449">
        <v>0</v>
      </c>
      <c r="O58" s="449">
        <v>1</v>
      </c>
      <c r="P58" s="449">
        <v>0</v>
      </c>
      <c r="Q58" s="449">
        <v>0</v>
      </c>
      <c r="R58" s="449">
        <v>1</v>
      </c>
      <c r="S58" s="449">
        <v>0</v>
      </c>
      <c r="T58" s="450">
        <f t="shared" si="0"/>
        <v>10580</v>
      </c>
      <c r="U58" s="134"/>
    </row>
    <row r="59" spans="1:21" ht="15" customHeight="1">
      <c r="A59" s="425" t="s">
        <v>370</v>
      </c>
      <c r="B59" s="456" t="s">
        <v>139</v>
      </c>
      <c r="C59" s="453">
        <v>6771</v>
      </c>
      <c r="D59" s="453">
        <v>2</v>
      </c>
      <c r="E59" s="453">
        <v>0</v>
      </c>
      <c r="F59" s="453">
        <v>0</v>
      </c>
      <c r="G59" s="453">
        <v>0</v>
      </c>
      <c r="H59" s="453">
        <v>0</v>
      </c>
      <c r="I59" s="453">
        <v>0</v>
      </c>
      <c r="J59" s="453">
        <v>0</v>
      </c>
      <c r="K59" s="453">
        <v>0</v>
      </c>
      <c r="L59" s="453">
        <v>0</v>
      </c>
      <c r="M59" s="453">
        <v>0</v>
      </c>
      <c r="N59" s="453">
        <v>0</v>
      </c>
      <c r="O59" s="453">
        <v>0</v>
      </c>
      <c r="P59" s="453">
        <v>0</v>
      </c>
      <c r="Q59" s="453">
        <v>0</v>
      </c>
      <c r="R59" s="453">
        <v>0</v>
      </c>
      <c r="S59" s="453">
        <v>0</v>
      </c>
      <c r="T59" s="454">
        <f t="shared" si="0"/>
        <v>6773</v>
      </c>
      <c r="U59" s="134"/>
    </row>
    <row r="60" spans="1:21" ht="15" customHeight="1">
      <c r="A60" s="420" t="s">
        <v>371</v>
      </c>
      <c r="B60" s="455" t="s">
        <v>140</v>
      </c>
      <c r="C60" s="449">
        <v>5154</v>
      </c>
      <c r="D60" s="449">
        <v>3</v>
      </c>
      <c r="E60" s="449">
        <v>1</v>
      </c>
      <c r="F60" s="449">
        <v>1</v>
      </c>
      <c r="G60" s="449">
        <v>0</v>
      </c>
      <c r="H60" s="449">
        <v>0</v>
      </c>
      <c r="I60" s="449">
        <v>0</v>
      </c>
      <c r="J60" s="449">
        <v>0</v>
      </c>
      <c r="K60" s="449">
        <v>0</v>
      </c>
      <c r="L60" s="449">
        <v>0</v>
      </c>
      <c r="M60" s="449">
        <v>0</v>
      </c>
      <c r="N60" s="449">
        <v>0</v>
      </c>
      <c r="O60" s="449">
        <v>0</v>
      </c>
      <c r="P60" s="449">
        <v>0</v>
      </c>
      <c r="Q60" s="449">
        <v>0</v>
      </c>
      <c r="R60" s="449">
        <v>0</v>
      </c>
      <c r="S60" s="449">
        <v>0</v>
      </c>
      <c r="T60" s="450">
        <f t="shared" si="0"/>
        <v>5159</v>
      </c>
      <c r="U60" s="134"/>
    </row>
    <row r="61" spans="1:21" ht="15" customHeight="1">
      <c r="A61" s="425" t="s">
        <v>372</v>
      </c>
      <c r="B61" s="456" t="s">
        <v>141</v>
      </c>
      <c r="C61" s="453">
        <v>6373</v>
      </c>
      <c r="D61" s="453">
        <v>2</v>
      </c>
      <c r="E61" s="453">
        <v>1</v>
      </c>
      <c r="F61" s="453">
        <v>0</v>
      </c>
      <c r="G61" s="453">
        <v>1</v>
      </c>
      <c r="H61" s="453">
        <v>0</v>
      </c>
      <c r="I61" s="453">
        <v>0</v>
      </c>
      <c r="J61" s="453">
        <v>0</v>
      </c>
      <c r="K61" s="453">
        <v>0</v>
      </c>
      <c r="L61" s="453">
        <v>0</v>
      </c>
      <c r="M61" s="453">
        <v>0</v>
      </c>
      <c r="N61" s="453">
        <v>0</v>
      </c>
      <c r="O61" s="453">
        <v>0</v>
      </c>
      <c r="P61" s="453">
        <v>0</v>
      </c>
      <c r="Q61" s="453">
        <v>0</v>
      </c>
      <c r="R61" s="453">
        <v>0</v>
      </c>
      <c r="S61" s="453">
        <v>0</v>
      </c>
      <c r="T61" s="454">
        <f t="shared" si="0"/>
        <v>6377</v>
      </c>
      <c r="U61" s="134"/>
    </row>
    <row r="62" spans="1:21" ht="15" customHeight="1">
      <c r="A62" s="420" t="s">
        <v>373</v>
      </c>
      <c r="B62" s="455" t="s">
        <v>142</v>
      </c>
      <c r="C62" s="449">
        <v>13812</v>
      </c>
      <c r="D62" s="449">
        <v>2</v>
      </c>
      <c r="E62" s="449">
        <v>2</v>
      </c>
      <c r="F62" s="449">
        <v>0</v>
      </c>
      <c r="G62" s="449">
        <v>0</v>
      </c>
      <c r="H62" s="449">
        <v>0</v>
      </c>
      <c r="I62" s="449">
        <v>0</v>
      </c>
      <c r="J62" s="449">
        <v>0</v>
      </c>
      <c r="K62" s="449">
        <v>0</v>
      </c>
      <c r="L62" s="449">
        <v>0</v>
      </c>
      <c r="M62" s="449">
        <v>0</v>
      </c>
      <c r="N62" s="449">
        <v>0</v>
      </c>
      <c r="O62" s="449">
        <v>0</v>
      </c>
      <c r="P62" s="449">
        <v>0</v>
      </c>
      <c r="Q62" s="449">
        <v>0</v>
      </c>
      <c r="R62" s="449">
        <v>0</v>
      </c>
      <c r="S62" s="449">
        <v>0</v>
      </c>
      <c r="T62" s="450">
        <f t="shared" si="0"/>
        <v>13816</v>
      </c>
      <c r="U62" s="134"/>
    </row>
    <row r="63" spans="1:21" ht="15" customHeight="1">
      <c r="A63" s="425" t="s">
        <v>374</v>
      </c>
      <c r="B63" s="456" t="s">
        <v>143</v>
      </c>
      <c r="C63" s="453">
        <v>1058</v>
      </c>
      <c r="D63" s="453">
        <v>0</v>
      </c>
      <c r="E63" s="453">
        <v>0</v>
      </c>
      <c r="F63" s="453">
        <v>0</v>
      </c>
      <c r="G63" s="453">
        <v>0</v>
      </c>
      <c r="H63" s="453">
        <v>0</v>
      </c>
      <c r="I63" s="453">
        <v>0</v>
      </c>
      <c r="J63" s="453">
        <v>0</v>
      </c>
      <c r="K63" s="453">
        <v>0</v>
      </c>
      <c r="L63" s="453">
        <v>0</v>
      </c>
      <c r="M63" s="453">
        <v>0</v>
      </c>
      <c r="N63" s="453">
        <v>0</v>
      </c>
      <c r="O63" s="453">
        <v>0</v>
      </c>
      <c r="P63" s="453">
        <v>0</v>
      </c>
      <c r="Q63" s="453">
        <v>0</v>
      </c>
      <c r="R63" s="453">
        <v>0</v>
      </c>
      <c r="S63" s="453">
        <v>0</v>
      </c>
      <c r="T63" s="454">
        <f t="shared" si="0"/>
        <v>1058</v>
      </c>
      <c r="U63" s="134"/>
    </row>
    <row r="64" spans="1:21" ht="15" customHeight="1">
      <c r="A64" s="420" t="s">
        <v>375</v>
      </c>
      <c r="B64" s="455" t="s">
        <v>144</v>
      </c>
      <c r="C64" s="449">
        <v>2256</v>
      </c>
      <c r="D64" s="449">
        <v>0</v>
      </c>
      <c r="E64" s="449">
        <v>0</v>
      </c>
      <c r="F64" s="449">
        <v>0</v>
      </c>
      <c r="G64" s="449">
        <v>0</v>
      </c>
      <c r="H64" s="449">
        <v>0</v>
      </c>
      <c r="I64" s="449">
        <v>0</v>
      </c>
      <c r="J64" s="449">
        <v>0</v>
      </c>
      <c r="K64" s="449">
        <v>0</v>
      </c>
      <c r="L64" s="449">
        <v>0</v>
      </c>
      <c r="M64" s="449">
        <v>0</v>
      </c>
      <c r="N64" s="449">
        <v>0</v>
      </c>
      <c r="O64" s="449">
        <v>0</v>
      </c>
      <c r="P64" s="449">
        <v>0</v>
      </c>
      <c r="Q64" s="449">
        <v>0</v>
      </c>
      <c r="R64" s="449">
        <v>0</v>
      </c>
      <c r="S64" s="449">
        <v>0</v>
      </c>
      <c r="T64" s="450">
        <f t="shared" si="0"/>
        <v>2256</v>
      </c>
      <c r="U64" s="134"/>
    </row>
    <row r="65" spans="1:21" ht="15" customHeight="1">
      <c r="A65" s="425" t="s">
        <v>376</v>
      </c>
      <c r="B65" s="456" t="s">
        <v>145</v>
      </c>
      <c r="C65" s="453">
        <v>10122</v>
      </c>
      <c r="D65" s="453">
        <v>4</v>
      </c>
      <c r="E65" s="453">
        <v>0</v>
      </c>
      <c r="F65" s="453">
        <v>0</v>
      </c>
      <c r="G65" s="453">
        <v>0</v>
      </c>
      <c r="H65" s="453">
        <v>0</v>
      </c>
      <c r="I65" s="453">
        <v>0</v>
      </c>
      <c r="J65" s="453">
        <v>0</v>
      </c>
      <c r="K65" s="453">
        <v>1</v>
      </c>
      <c r="L65" s="453">
        <v>0</v>
      </c>
      <c r="M65" s="453">
        <v>0</v>
      </c>
      <c r="N65" s="453">
        <v>0</v>
      </c>
      <c r="O65" s="453">
        <v>0</v>
      </c>
      <c r="P65" s="453">
        <v>0</v>
      </c>
      <c r="Q65" s="453">
        <v>0</v>
      </c>
      <c r="R65" s="453">
        <v>0</v>
      </c>
      <c r="S65" s="453">
        <v>0</v>
      </c>
      <c r="T65" s="454">
        <f t="shared" si="0"/>
        <v>10127</v>
      </c>
      <c r="U65" s="134"/>
    </row>
    <row r="66" spans="1:21" ht="15" customHeight="1">
      <c r="A66" s="420" t="s">
        <v>377</v>
      </c>
      <c r="B66" s="455" t="s">
        <v>146</v>
      </c>
      <c r="C66" s="449">
        <v>5102</v>
      </c>
      <c r="D66" s="449">
        <v>1</v>
      </c>
      <c r="E66" s="449">
        <v>1</v>
      </c>
      <c r="F66" s="449">
        <v>0</v>
      </c>
      <c r="G66" s="449">
        <v>0</v>
      </c>
      <c r="H66" s="449">
        <v>0</v>
      </c>
      <c r="I66" s="449">
        <v>0</v>
      </c>
      <c r="J66" s="449">
        <v>0</v>
      </c>
      <c r="K66" s="449">
        <v>0</v>
      </c>
      <c r="L66" s="449">
        <v>0</v>
      </c>
      <c r="M66" s="449">
        <v>0</v>
      </c>
      <c r="N66" s="449">
        <v>0</v>
      </c>
      <c r="O66" s="449">
        <v>0</v>
      </c>
      <c r="P66" s="449">
        <v>0</v>
      </c>
      <c r="Q66" s="449">
        <v>0</v>
      </c>
      <c r="R66" s="449">
        <v>0</v>
      </c>
      <c r="S66" s="449">
        <v>0</v>
      </c>
      <c r="T66" s="450">
        <f t="shared" si="0"/>
        <v>5104</v>
      </c>
      <c r="U66" s="134"/>
    </row>
    <row r="67" spans="1:21" ht="15" customHeight="1">
      <c r="A67" s="425" t="s">
        <v>378</v>
      </c>
      <c r="B67" s="456" t="s">
        <v>147</v>
      </c>
      <c r="C67" s="453">
        <v>6503</v>
      </c>
      <c r="D67" s="453">
        <v>0</v>
      </c>
      <c r="E67" s="453">
        <v>0</v>
      </c>
      <c r="F67" s="453">
        <v>0</v>
      </c>
      <c r="G67" s="453">
        <v>0</v>
      </c>
      <c r="H67" s="453">
        <v>0</v>
      </c>
      <c r="I67" s="453">
        <v>0</v>
      </c>
      <c r="J67" s="453">
        <v>0</v>
      </c>
      <c r="K67" s="453">
        <v>0</v>
      </c>
      <c r="L67" s="453">
        <v>0</v>
      </c>
      <c r="M67" s="453">
        <v>0</v>
      </c>
      <c r="N67" s="453">
        <v>0</v>
      </c>
      <c r="O67" s="453">
        <v>0</v>
      </c>
      <c r="P67" s="453">
        <v>0</v>
      </c>
      <c r="Q67" s="453">
        <v>0</v>
      </c>
      <c r="R67" s="453">
        <v>1</v>
      </c>
      <c r="S67" s="453">
        <v>0</v>
      </c>
      <c r="T67" s="454">
        <f t="shared" si="0"/>
        <v>6504</v>
      </c>
      <c r="U67" s="134"/>
    </row>
    <row r="68" spans="1:21" ht="15" customHeight="1">
      <c r="A68" s="420" t="s">
        <v>379</v>
      </c>
      <c r="B68" s="455" t="s">
        <v>148</v>
      </c>
      <c r="C68" s="449">
        <v>2972</v>
      </c>
      <c r="D68" s="449">
        <v>0</v>
      </c>
      <c r="E68" s="449">
        <v>0</v>
      </c>
      <c r="F68" s="449">
        <v>1</v>
      </c>
      <c r="G68" s="449">
        <v>0</v>
      </c>
      <c r="H68" s="449">
        <v>0</v>
      </c>
      <c r="I68" s="449">
        <v>0</v>
      </c>
      <c r="J68" s="449">
        <v>0</v>
      </c>
      <c r="K68" s="449">
        <v>1</v>
      </c>
      <c r="L68" s="449">
        <v>0</v>
      </c>
      <c r="M68" s="449">
        <v>0</v>
      </c>
      <c r="N68" s="449">
        <v>0</v>
      </c>
      <c r="O68" s="449">
        <v>0</v>
      </c>
      <c r="P68" s="449">
        <v>0</v>
      </c>
      <c r="Q68" s="449">
        <v>0</v>
      </c>
      <c r="R68" s="449">
        <v>0</v>
      </c>
      <c r="S68" s="449">
        <v>0</v>
      </c>
      <c r="T68" s="450">
        <f t="shared" si="0"/>
        <v>2974</v>
      </c>
      <c r="U68" s="134"/>
    </row>
    <row r="69" spans="1:21" ht="15" customHeight="1">
      <c r="A69" s="425" t="s">
        <v>380</v>
      </c>
      <c r="B69" s="456" t="s">
        <v>149</v>
      </c>
      <c r="C69" s="453">
        <v>775</v>
      </c>
      <c r="D69" s="453">
        <v>0</v>
      </c>
      <c r="E69" s="453">
        <v>0</v>
      </c>
      <c r="F69" s="453">
        <v>0</v>
      </c>
      <c r="G69" s="453">
        <v>0</v>
      </c>
      <c r="H69" s="453">
        <v>0</v>
      </c>
      <c r="I69" s="453">
        <v>0</v>
      </c>
      <c r="J69" s="453">
        <v>0</v>
      </c>
      <c r="K69" s="453">
        <v>0</v>
      </c>
      <c r="L69" s="453">
        <v>0</v>
      </c>
      <c r="M69" s="453">
        <v>0</v>
      </c>
      <c r="N69" s="453">
        <v>0</v>
      </c>
      <c r="O69" s="453">
        <v>0</v>
      </c>
      <c r="P69" s="453">
        <v>0</v>
      </c>
      <c r="Q69" s="453">
        <v>0</v>
      </c>
      <c r="R69" s="453">
        <v>0</v>
      </c>
      <c r="S69" s="453">
        <v>0</v>
      </c>
      <c r="T69" s="454">
        <f t="shared" si="0"/>
        <v>775</v>
      </c>
      <c r="U69" s="134"/>
    </row>
    <row r="70" spans="1:21" ht="15" customHeight="1">
      <c r="A70" s="420" t="s">
        <v>381</v>
      </c>
      <c r="B70" s="455" t="s">
        <v>178</v>
      </c>
      <c r="C70" s="449">
        <v>14409</v>
      </c>
      <c r="D70" s="449">
        <v>2</v>
      </c>
      <c r="E70" s="449">
        <v>1</v>
      </c>
      <c r="F70" s="449">
        <v>0</v>
      </c>
      <c r="G70" s="449">
        <v>0</v>
      </c>
      <c r="H70" s="449">
        <v>1</v>
      </c>
      <c r="I70" s="449">
        <v>0</v>
      </c>
      <c r="J70" s="449">
        <v>0</v>
      </c>
      <c r="K70" s="449">
        <v>0</v>
      </c>
      <c r="L70" s="449">
        <v>0</v>
      </c>
      <c r="M70" s="449">
        <v>1</v>
      </c>
      <c r="N70" s="449">
        <v>0</v>
      </c>
      <c r="O70" s="449">
        <v>1</v>
      </c>
      <c r="P70" s="449">
        <v>0</v>
      </c>
      <c r="Q70" s="449">
        <v>0</v>
      </c>
      <c r="R70" s="449">
        <v>1</v>
      </c>
      <c r="S70" s="449">
        <v>0</v>
      </c>
      <c r="T70" s="450">
        <f t="shared" si="0"/>
        <v>14416</v>
      </c>
      <c r="U70" s="134"/>
    </row>
    <row r="71" spans="1:21" ht="15" customHeight="1">
      <c r="A71" s="425" t="s">
        <v>382</v>
      </c>
      <c r="B71" s="456" t="s">
        <v>150</v>
      </c>
      <c r="C71" s="453">
        <v>5708</v>
      </c>
      <c r="D71" s="453">
        <v>0</v>
      </c>
      <c r="E71" s="453">
        <v>1</v>
      </c>
      <c r="F71" s="453">
        <v>0</v>
      </c>
      <c r="G71" s="453">
        <v>0</v>
      </c>
      <c r="H71" s="453">
        <v>0</v>
      </c>
      <c r="I71" s="453">
        <v>0</v>
      </c>
      <c r="J71" s="453">
        <v>0</v>
      </c>
      <c r="K71" s="453">
        <v>0</v>
      </c>
      <c r="L71" s="453">
        <v>0</v>
      </c>
      <c r="M71" s="453">
        <v>0</v>
      </c>
      <c r="N71" s="453">
        <v>0</v>
      </c>
      <c r="O71" s="453">
        <v>0</v>
      </c>
      <c r="P71" s="453">
        <v>0</v>
      </c>
      <c r="Q71" s="453">
        <v>0</v>
      </c>
      <c r="R71" s="453">
        <v>0</v>
      </c>
      <c r="S71" s="453">
        <v>0</v>
      </c>
      <c r="T71" s="454">
        <f t="shared" si="0"/>
        <v>5709</v>
      </c>
      <c r="U71" s="134"/>
    </row>
    <row r="72" spans="1:21" ht="15" customHeight="1">
      <c r="A72" s="420" t="s">
        <v>383</v>
      </c>
      <c r="B72" s="455" t="s">
        <v>151</v>
      </c>
      <c r="C72" s="449">
        <v>2019</v>
      </c>
      <c r="D72" s="449">
        <v>0</v>
      </c>
      <c r="E72" s="449">
        <v>0</v>
      </c>
      <c r="F72" s="449">
        <v>0</v>
      </c>
      <c r="G72" s="449">
        <v>0</v>
      </c>
      <c r="H72" s="449">
        <v>0</v>
      </c>
      <c r="I72" s="449">
        <v>0</v>
      </c>
      <c r="J72" s="449">
        <v>0</v>
      </c>
      <c r="K72" s="449">
        <v>0</v>
      </c>
      <c r="L72" s="449">
        <v>0</v>
      </c>
      <c r="M72" s="449">
        <v>0</v>
      </c>
      <c r="N72" s="449">
        <v>0</v>
      </c>
      <c r="O72" s="449">
        <v>0</v>
      </c>
      <c r="P72" s="449">
        <v>0</v>
      </c>
      <c r="Q72" s="449">
        <v>0</v>
      </c>
      <c r="R72" s="449">
        <v>0</v>
      </c>
      <c r="S72" s="449">
        <v>0</v>
      </c>
      <c r="T72" s="450">
        <f t="shared" si="0"/>
        <v>2019</v>
      </c>
      <c r="U72" s="134"/>
    </row>
    <row r="73" spans="1:21" ht="15" customHeight="1">
      <c r="A73" s="425" t="s">
        <v>384</v>
      </c>
      <c r="B73" s="456" t="s">
        <v>152</v>
      </c>
      <c r="C73" s="453">
        <v>9694</v>
      </c>
      <c r="D73" s="453">
        <v>3</v>
      </c>
      <c r="E73" s="453">
        <v>0</v>
      </c>
      <c r="F73" s="453">
        <v>0</v>
      </c>
      <c r="G73" s="453">
        <v>0</v>
      </c>
      <c r="H73" s="453">
        <v>0</v>
      </c>
      <c r="I73" s="453">
        <v>0</v>
      </c>
      <c r="J73" s="453">
        <v>0</v>
      </c>
      <c r="K73" s="453">
        <v>0</v>
      </c>
      <c r="L73" s="453">
        <v>0</v>
      </c>
      <c r="M73" s="453">
        <v>0</v>
      </c>
      <c r="N73" s="453">
        <v>0</v>
      </c>
      <c r="O73" s="453">
        <v>0</v>
      </c>
      <c r="P73" s="453">
        <v>0</v>
      </c>
      <c r="Q73" s="453">
        <v>0</v>
      </c>
      <c r="R73" s="453">
        <v>0</v>
      </c>
      <c r="S73" s="453">
        <v>0</v>
      </c>
      <c r="T73" s="454">
        <f t="shared" ref="T73:T88" si="1">SUM(C73:S73)</f>
        <v>9697</v>
      </c>
      <c r="U73" s="134"/>
    </row>
    <row r="74" spans="1:21" ht="15" customHeight="1">
      <c r="A74" s="420" t="s">
        <v>385</v>
      </c>
      <c r="B74" s="455" t="s">
        <v>153</v>
      </c>
      <c r="C74" s="449">
        <v>965</v>
      </c>
      <c r="D74" s="449">
        <v>0</v>
      </c>
      <c r="E74" s="449">
        <v>0</v>
      </c>
      <c r="F74" s="449">
        <v>0</v>
      </c>
      <c r="G74" s="449">
        <v>0</v>
      </c>
      <c r="H74" s="449">
        <v>0</v>
      </c>
      <c r="I74" s="449">
        <v>0</v>
      </c>
      <c r="J74" s="449">
        <v>0</v>
      </c>
      <c r="K74" s="449">
        <v>0</v>
      </c>
      <c r="L74" s="449">
        <v>0</v>
      </c>
      <c r="M74" s="449">
        <v>0</v>
      </c>
      <c r="N74" s="449">
        <v>0</v>
      </c>
      <c r="O74" s="449">
        <v>0</v>
      </c>
      <c r="P74" s="449">
        <v>0</v>
      </c>
      <c r="Q74" s="449">
        <v>0</v>
      </c>
      <c r="R74" s="449">
        <v>0</v>
      </c>
      <c r="S74" s="449">
        <v>0</v>
      </c>
      <c r="T74" s="450">
        <f t="shared" si="1"/>
        <v>965</v>
      </c>
      <c r="U74" s="134"/>
    </row>
    <row r="75" spans="1:21" ht="15" customHeight="1">
      <c r="A75" s="425" t="s">
        <v>386</v>
      </c>
      <c r="B75" s="456" t="s">
        <v>154</v>
      </c>
      <c r="C75" s="453">
        <v>7584</v>
      </c>
      <c r="D75" s="453">
        <v>0</v>
      </c>
      <c r="E75" s="453">
        <v>0</v>
      </c>
      <c r="F75" s="453">
        <v>1</v>
      </c>
      <c r="G75" s="453">
        <v>0</v>
      </c>
      <c r="H75" s="453">
        <v>0</v>
      </c>
      <c r="I75" s="453">
        <v>0</v>
      </c>
      <c r="J75" s="453">
        <v>0</v>
      </c>
      <c r="K75" s="453">
        <v>0</v>
      </c>
      <c r="L75" s="453">
        <v>0</v>
      </c>
      <c r="M75" s="453">
        <v>0</v>
      </c>
      <c r="N75" s="453">
        <v>0</v>
      </c>
      <c r="O75" s="453">
        <v>0</v>
      </c>
      <c r="P75" s="453">
        <v>0</v>
      </c>
      <c r="Q75" s="453">
        <v>0</v>
      </c>
      <c r="R75" s="453">
        <v>1</v>
      </c>
      <c r="S75" s="453">
        <v>0</v>
      </c>
      <c r="T75" s="454">
        <f t="shared" si="1"/>
        <v>7586</v>
      </c>
      <c r="U75" s="134"/>
    </row>
    <row r="76" spans="1:21" ht="15" customHeight="1">
      <c r="A76" s="420" t="s">
        <v>387</v>
      </c>
      <c r="B76" s="455" t="s">
        <v>155</v>
      </c>
      <c r="C76" s="449">
        <v>1300</v>
      </c>
      <c r="D76" s="449">
        <v>0</v>
      </c>
      <c r="E76" s="449">
        <v>1</v>
      </c>
      <c r="F76" s="449">
        <v>0</v>
      </c>
      <c r="G76" s="449">
        <v>0</v>
      </c>
      <c r="H76" s="449">
        <v>0</v>
      </c>
      <c r="I76" s="449">
        <v>0</v>
      </c>
      <c r="J76" s="449">
        <v>0</v>
      </c>
      <c r="K76" s="449">
        <v>0</v>
      </c>
      <c r="L76" s="449">
        <v>0</v>
      </c>
      <c r="M76" s="449">
        <v>0</v>
      </c>
      <c r="N76" s="449">
        <v>0</v>
      </c>
      <c r="O76" s="449">
        <v>0</v>
      </c>
      <c r="P76" s="449">
        <v>0</v>
      </c>
      <c r="Q76" s="449">
        <v>0</v>
      </c>
      <c r="R76" s="449">
        <v>0</v>
      </c>
      <c r="S76" s="449">
        <v>0</v>
      </c>
      <c r="T76" s="450">
        <f t="shared" si="1"/>
        <v>1301</v>
      </c>
      <c r="U76" s="134"/>
    </row>
    <row r="77" spans="1:21" ht="15" customHeight="1">
      <c r="A77" s="425" t="s">
        <v>388</v>
      </c>
      <c r="B77" s="456" t="s">
        <v>156</v>
      </c>
      <c r="C77" s="453">
        <v>4504</v>
      </c>
      <c r="D77" s="453">
        <v>0</v>
      </c>
      <c r="E77" s="453">
        <v>0</v>
      </c>
      <c r="F77" s="453">
        <v>0</v>
      </c>
      <c r="G77" s="453">
        <v>0</v>
      </c>
      <c r="H77" s="453">
        <v>0</v>
      </c>
      <c r="I77" s="453">
        <v>0</v>
      </c>
      <c r="J77" s="453">
        <v>0</v>
      </c>
      <c r="K77" s="453">
        <v>0</v>
      </c>
      <c r="L77" s="453">
        <v>0</v>
      </c>
      <c r="M77" s="453">
        <v>0</v>
      </c>
      <c r="N77" s="453">
        <v>0</v>
      </c>
      <c r="O77" s="453">
        <v>0</v>
      </c>
      <c r="P77" s="453">
        <v>0</v>
      </c>
      <c r="Q77" s="453">
        <v>0</v>
      </c>
      <c r="R77" s="453">
        <v>0</v>
      </c>
      <c r="S77" s="453">
        <v>0</v>
      </c>
      <c r="T77" s="454">
        <f t="shared" si="1"/>
        <v>4504</v>
      </c>
      <c r="U77" s="134"/>
    </row>
    <row r="78" spans="1:21" ht="15" customHeight="1">
      <c r="A78" s="420" t="s">
        <v>389</v>
      </c>
      <c r="B78" s="455" t="s">
        <v>157</v>
      </c>
      <c r="C78" s="449">
        <v>2314</v>
      </c>
      <c r="D78" s="449">
        <v>0</v>
      </c>
      <c r="E78" s="449">
        <v>0</v>
      </c>
      <c r="F78" s="449">
        <v>0</v>
      </c>
      <c r="G78" s="449">
        <v>0</v>
      </c>
      <c r="H78" s="449">
        <v>0</v>
      </c>
      <c r="I78" s="449">
        <v>0</v>
      </c>
      <c r="J78" s="449">
        <v>0</v>
      </c>
      <c r="K78" s="449">
        <v>0</v>
      </c>
      <c r="L78" s="449">
        <v>0</v>
      </c>
      <c r="M78" s="449">
        <v>0</v>
      </c>
      <c r="N78" s="449">
        <v>0</v>
      </c>
      <c r="O78" s="449">
        <v>0</v>
      </c>
      <c r="P78" s="449">
        <v>0</v>
      </c>
      <c r="Q78" s="449">
        <v>0</v>
      </c>
      <c r="R78" s="449">
        <v>0</v>
      </c>
      <c r="S78" s="449">
        <v>0</v>
      </c>
      <c r="T78" s="450">
        <f t="shared" si="1"/>
        <v>2314</v>
      </c>
      <c r="U78" s="134"/>
    </row>
    <row r="79" spans="1:21" ht="15" customHeight="1">
      <c r="A79" s="425" t="s">
        <v>390</v>
      </c>
      <c r="B79" s="456" t="s">
        <v>158</v>
      </c>
      <c r="C79" s="453">
        <v>1295</v>
      </c>
      <c r="D79" s="453">
        <v>0</v>
      </c>
      <c r="E79" s="453">
        <v>1</v>
      </c>
      <c r="F79" s="453">
        <v>0</v>
      </c>
      <c r="G79" s="453">
        <v>0</v>
      </c>
      <c r="H79" s="453">
        <v>0</v>
      </c>
      <c r="I79" s="453">
        <v>0</v>
      </c>
      <c r="J79" s="453">
        <v>0</v>
      </c>
      <c r="K79" s="453">
        <v>0</v>
      </c>
      <c r="L79" s="453">
        <v>0</v>
      </c>
      <c r="M79" s="453">
        <v>0</v>
      </c>
      <c r="N79" s="453">
        <v>0</v>
      </c>
      <c r="O79" s="453">
        <v>0</v>
      </c>
      <c r="P79" s="453">
        <v>0</v>
      </c>
      <c r="Q79" s="453">
        <v>0</v>
      </c>
      <c r="R79" s="453">
        <v>0</v>
      </c>
      <c r="S79" s="453">
        <v>0</v>
      </c>
      <c r="T79" s="454">
        <f t="shared" si="1"/>
        <v>1296</v>
      </c>
      <c r="U79" s="134"/>
    </row>
    <row r="80" spans="1:21" ht="15" customHeight="1">
      <c r="A80" s="420" t="s">
        <v>391</v>
      </c>
      <c r="B80" s="455" t="s">
        <v>159</v>
      </c>
      <c r="C80" s="449">
        <v>711</v>
      </c>
      <c r="D80" s="449">
        <v>0</v>
      </c>
      <c r="E80" s="449">
        <v>0</v>
      </c>
      <c r="F80" s="449">
        <v>0</v>
      </c>
      <c r="G80" s="449">
        <v>0</v>
      </c>
      <c r="H80" s="449">
        <v>0</v>
      </c>
      <c r="I80" s="449">
        <v>0</v>
      </c>
      <c r="J80" s="449">
        <v>0</v>
      </c>
      <c r="K80" s="449">
        <v>0</v>
      </c>
      <c r="L80" s="449">
        <v>0</v>
      </c>
      <c r="M80" s="449">
        <v>0</v>
      </c>
      <c r="N80" s="449">
        <v>0</v>
      </c>
      <c r="O80" s="449">
        <v>0</v>
      </c>
      <c r="P80" s="449">
        <v>0</v>
      </c>
      <c r="Q80" s="449">
        <v>0</v>
      </c>
      <c r="R80" s="449">
        <v>0</v>
      </c>
      <c r="S80" s="449">
        <v>0</v>
      </c>
      <c r="T80" s="450">
        <f t="shared" si="1"/>
        <v>711</v>
      </c>
      <c r="U80" s="134"/>
    </row>
    <row r="81" spans="1:21" ht="15" customHeight="1">
      <c r="A81" s="425" t="s">
        <v>392</v>
      </c>
      <c r="B81" s="456" t="s">
        <v>160</v>
      </c>
      <c r="C81" s="453">
        <v>425</v>
      </c>
      <c r="D81" s="453">
        <v>0</v>
      </c>
      <c r="E81" s="453">
        <v>0</v>
      </c>
      <c r="F81" s="453">
        <v>0</v>
      </c>
      <c r="G81" s="453">
        <v>0</v>
      </c>
      <c r="H81" s="453">
        <v>0</v>
      </c>
      <c r="I81" s="453">
        <v>0</v>
      </c>
      <c r="J81" s="453">
        <v>0</v>
      </c>
      <c r="K81" s="453">
        <v>0</v>
      </c>
      <c r="L81" s="453">
        <v>0</v>
      </c>
      <c r="M81" s="453">
        <v>0</v>
      </c>
      <c r="N81" s="453">
        <v>0</v>
      </c>
      <c r="O81" s="453">
        <v>0</v>
      </c>
      <c r="P81" s="453">
        <v>0</v>
      </c>
      <c r="Q81" s="453">
        <v>0</v>
      </c>
      <c r="R81" s="453">
        <v>0</v>
      </c>
      <c r="S81" s="453">
        <v>0</v>
      </c>
      <c r="T81" s="454">
        <f t="shared" si="1"/>
        <v>425</v>
      </c>
      <c r="U81" s="134"/>
    </row>
    <row r="82" spans="1:21" ht="15" customHeight="1">
      <c r="A82" s="420" t="s">
        <v>393</v>
      </c>
      <c r="B82" s="455" t="s">
        <v>161</v>
      </c>
      <c r="C82" s="449">
        <v>2973</v>
      </c>
      <c r="D82" s="449">
        <v>0</v>
      </c>
      <c r="E82" s="449">
        <v>1</v>
      </c>
      <c r="F82" s="449">
        <v>0</v>
      </c>
      <c r="G82" s="449">
        <v>0</v>
      </c>
      <c r="H82" s="449">
        <v>0</v>
      </c>
      <c r="I82" s="449">
        <v>0</v>
      </c>
      <c r="J82" s="449">
        <v>0</v>
      </c>
      <c r="K82" s="449">
        <v>0</v>
      </c>
      <c r="L82" s="449">
        <v>0</v>
      </c>
      <c r="M82" s="449">
        <v>0</v>
      </c>
      <c r="N82" s="449">
        <v>0</v>
      </c>
      <c r="O82" s="449">
        <v>0</v>
      </c>
      <c r="P82" s="449">
        <v>0</v>
      </c>
      <c r="Q82" s="449">
        <v>0</v>
      </c>
      <c r="R82" s="449">
        <v>0</v>
      </c>
      <c r="S82" s="449">
        <v>0</v>
      </c>
      <c r="T82" s="450">
        <f t="shared" si="1"/>
        <v>2974</v>
      </c>
      <c r="U82" s="134"/>
    </row>
    <row r="83" spans="1:21" ht="15" customHeight="1">
      <c r="A83" s="425" t="s">
        <v>394</v>
      </c>
      <c r="B83" s="456" t="s">
        <v>162</v>
      </c>
      <c r="C83" s="453">
        <v>1290</v>
      </c>
      <c r="D83" s="453">
        <v>0</v>
      </c>
      <c r="E83" s="453">
        <v>0</v>
      </c>
      <c r="F83" s="453">
        <v>0</v>
      </c>
      <c r="G83" s="453">
        <v>0</v>
      </c>
      <c r="H83" s="453">
        <v>0</v>
      </c>
      <c r="I83" s="453">
        <v>0</v>
      </c>
      <c r="J83" s="453">
        <v>0</v>
      </c>
      <c r="K83" s="453">
        <v>0</v>
      </c>
      <c r="L83" s="453">
        <v>0</v>
      </c>
      <c r="M83" s="453">
        <v>0</v>
      </c>
      <c r="N83" s="453">
        <v>0</v>
      </c>
      <c r="O83" s="453">
        <v>0</v>
      </c>
      <c r="P83" s="453">
        <v>0</v>
      </c>
      <c r="Q83" s="453">
        <v>0</v>
      </c>
      <c r="R83" s="453">
        <v>0</v>
      </c>
      <c r="S83" s="453">
        <v>0</v>
      </c>
      <c r="T83" s="454">
        <f t="shared" si="1"/>
        <v>1290</v>
      </c>
      <c r="U83" s="134"/>
    </row>
    <row r="84" spans="1:21" ht="15" customHeight="1">
      <c r="A84" s="420" t="s">
        <v>395</v>
      </c>
      <c r="B84" s="455" t="s">
        <v>163</v>
      </c>
      <c r="C84" s="449">
        <v>1047</v>
      </c>
      <c r="D84" s="449">
        <v>0</v>
      </c>
      <c r="E84" s="449">
        <v>1</v>
      </c>
      <c r="F84" s="449">
        <v>1</v>
      </c>
      <c r="G84" s="449">
        <v>0</v>
      </c>
      <c r="H84" s="449">
        <v>0</v>
      </c>
      <c r="I84" s="449">
        <v>0</v>
      </c>
      <c r="J84" s="449">
        <v>0</v>
      </c>
      <c r="K84" s="449">
        <v>0</v>
      </c>
      <c r="L84" s="449">
        <v>0</v>
      </c>
      <c r="M84" s="449">
        <v>0</v>
      </c>
      <c r="N84" s="449">
        <v>0</v>
      </c>
      <c r="O84" s="449">
        <v>0</v>
      </c>
      <c r="P84" s="449">
        <v>0</v>
      </c>
      <c r="Q84" s="449">
        <v>0</v>
      </c>
      <c r="R84" s="449">
        <v>0</v>
      </c>
      <c r="S84" s="449">
        <v>0</v>
      </c>
      <c r="T84" s="450">
        <f t="shared" si="1"/>
        <v>1049</v>
      </c>
      <c r="U84" s="134"/>
    </row>
    <row r="85" spans="1:21" ht="15" customHeight="1">
      <c r="A85" s="425" t="s">
        <v>396</v>
      </c>
      <c r="B85" s="456" t="s">
        <v>164</v>
      </c>
      <c r="C85" s="453">
        <v>745</v>
      </c>
      <c r="D85" s="453">
        <v>0</v>
      </c>
      <c r="E85" s="453">
        <v>0</v>
      </c>
      <c r="F85" s="453">
        <v>0</v>
      </c>
      <c r="G85" s="453">
        <v>0</v>
      </c>
      <c r="H85" s="453">
        <v>0</v>
      </c>
      <c r="I85" s="453">
        <v>0</v>
      </c>
      <c r="J85" s="453">
        <v>0</v>
      </c>
      <c r="K85" s="453">
        <v>0</v>
      </c>
      <c r="L85" s="453">
        <v>0</v>
      </c>
      <c r="M85" s="453">
        <v>0</v>
      </c>
      <c r="N85" s="453">
        <v>0</v>
      </c>
      <c r="O85" s="453">
        <v>0</v>
      </c>
      <c r="P85" s="453">
        <v>0</v>
      </c>
      <c r="Q85" s="453">
        <v>0</v>
      </c>
      <c r="R85" s="453">
        <v>0</v>
      </c>
      <c r="S85" s="453">
        <v>0</v>
      </c>
      <c r="T85" s="454">
        <f t="shared" si="1"/>
        <v>745</v>
      </c>
      <c r="U85" s="134"/>
    </row>
    <row r="86" spans="1:21" ht="15" customHeight="1">
      <c r="A86" s="420" t="s">
        <v>397</v>
      </c>
      <c r="B86" s="455" t="s">
        <v>165</v>
      </c>
      <c r="C86" s="449">
        <v>1994</v>
      </c>
      <c r="D86" s="449">
        <v>2</v>
      </c>
      <c r="E86" s="449">
        <v>0</v>
      </c>
      <c r="F86" s="449">
        <v>0</v>
      </c>
      <c r="G86" s="449">
        <v>0</v>
      </c>
      <c r="H86" s="449">
        <v>0</v>
      </c>
      <c r="I86" s="449">
        <v>0</v>
      </c>
      <c r="J86" s="449">
        <v>0</v>
      </c>
      <c r="K86" s="449">
        <v>0</v>
      </c>
      <c r="L86" s="449">
        <v>0</v>
      </c>
      <c r="M86" s="449">
        <v>0</v>
      </c>
      <c r="N86" s="449">
        <v>0</v>
      </c>
      <c r="O86" s="449">
        <v>0</v>
      </c>
      <c r="P86" s="449">
        <v>0</v>
      </c>
      <c r="Q86" s="449">
        <v>0</v>
      </c>
      <c r="R86" s="449">
        <v>0</v>
      </c>
      <c r="S86" s="449">
        <v>0</v>
      </c>
      <c r="T86" s="450">
        <f t="shared" si="1"/>
        <v>1996</v>
      </c>
      <c r="U86" s="134"/>
    </row>
    <row r="87" spans="1:21" ht="15" customHeight="1">
      <c r="A87" s="425" t="s">
        <v>398</v>
      </c>
      <c r="B87" s="456" t="s">
        <v>166</v>
      </c>
      <c r="C87" s="453">
        <v>3516</v>
      </c>
      <c r="D87" s="453">
        <v>1</v>
      </c>
      <c r="E87" s="453">
        <v>1</v>
      </c>
      <c r="F87" s="453">
        <v>1</v>
      </c>
      <c r="G87" s="453">
        <v>0</v>
      </c>
      <c r="H87" s="453">
        <v>0</v>
      </c>
      <c r="I87" s="453">
        <v>0</v>
      </c>
      <c r="J87" s="453">
        <v>0</v>
      </c>
      <c r="K87" s="453">
        <v>0</v>
      </c>
      <c r="L87" s="453">
        <v>0</v>
      </c>
      <c r="M87" s="453">
        <v>0</v>
      </c>
      <c r="N87" s="453">
        <v>0</v>
      </c>
      <c r="O87" s="453">
        <v>0</v>
      </c>
      <c r="P87" s="453">
        <v>0</v>
      </c>
      <c r="Q87" s="453">
        <v>0</v>
      </c>
      <c r="R87" s="453">
        <v>0</v>
      </c>
      <c r="S87" s="453">
        <v>0</v>
      </c>
      <c r="T87" s="454">
        <f t="shared" si="1"/>
        <v>3519</v>
      </c>
      <c r="U87" s="134"/>
    </row>
    <row r="88" spans="1:21" ht="15" customHeight="1">
      <c r="A88" s="420" t="s">
        <v>399</v>
      </c>
      <c r="B88" s="455" t="s">
        <v>167</v>
      </c>
      <c r="C88" s="449">
        <v>2559</v>
      </c>
      <c r="D88" s="449">
        <v>0</v>
      </c>
      <c r="E88" s="449">
        <v>0</v>
      </c>
      <c r="F88" s="449">
        <v>0</v>
      </c>
      <c r="G88" s="449">
        <v>0</v>
      </c>
      <c r="H88" s="449">
        <v>0</v>
      </c>
      <c r="I88" s="449">
        <v>0</v>
      </c>
      <c r="J88" s="449">
        <v>0</v>
      </c>
      <c r="K88" s="449">
        <v>0</v>
      </c>
      <c r="L88" s="449">
        <v>0</v>
      </c>
      <c r="M88" s="449">
        <v>0</v>
      </c>
      <c r="N88" s="449">
        <v>0</v>
      </c>
      <c r="O88" s="449">
        <v>0</v>
      </c>
      <c r="P88" s="449">
        <v>0</v>
      </c>
      <c r="Q88" s="449">
        <v>0</v>
      </c>
      <c r="R88" s="449">
        <v>0</v>
      </c>
      <c r="S88" s="449">
        <v>0</v>
      </c>
      <c r="T88" s="450">
        <f t="shared" si="1"/>
        <v>2559</v>
      </c>
      <c r="U88" s="134"/>
    </row>
    <row r="89" spans="1:21" ht="18" customHeight="1">
      <c r="A89" s="924" t="s">
        <v>288</v>
      </c>
      <c r="B89" s="924"/>
      <c r="C89" s="457">
        <f>SUM(C8:C88)</f>
        <v>546859</v>
      </c>
      <c r="D89" s="457">
        <f t="shared" ref="D89:S89" si="2">SUM(D8:D88)</f>
        <v>111</v>
      </c>
      <c r="E89" s="457">
        <f t="shared" si="2"/>
        <v>45</v>
      </c>
      <c r="F89" s="457">
        <f t="shared" si="2"/>
        <v>20</v>
      </c>
      <c r="G89" s="457">
        <f t="shared" si="2"/>
        <v>3</v>
      </c>
      <c r="H89" s="457">
        <f t="shared" si="2"/>
        <v>11</v>
      </c>
      <c r="I89" s="457">
        <f t="shared" si="2"/>
        <v>0</v>
      </c>
      <c r="J89" s="457">
        <f t="shared" si="2"/>
        <v>4</v>
      </c>
      <c r="K89" s="457">
        <f t="shared" si="2"/>
        <v>3</v>
      </c>
      <c r="L89" s="457">
        <f t="shared" si="2"/>
        <v>1</v>
      </c>
      <c r="M89" s="457">
        <f t="shared" si="2"/>
        <v>4</v>
      </c>
      <c r="N89" s="457">
        <f t="shared" si="2"/>
        <v>0</v>
      </c>
      <c r="O89" s="457">
        <f t="shared" si="2"/>
        <v>3</v>
      </c>
      <c r="P89" s="457">
        <f t="shared" si="2"/>
        <v>0</v>
      </c>
      <c r="Q89" s="457">
        <f t="shared" si="2"/>
        <v>0</v>
      </c>
      <c r="R89" s="457">
        <f t="shared" si="2"/>
        <v>8</v>
      </c>
      <c r="S89" s="457">
        <f t="shared" si="2"/>
        <v>3</v>
      </c>
      <c r="T89" s="457">
        <f>SUM(T8:T88)</f>
        <v>547075</v>
      </c>
      <c r="U89" s="134"/>
    </row>
    <row r="90" spans="1:21" ht="15.95" customHeight="1">
      <c r="S90" s="134"/>
      <c r="T90" s="134"/>
      <c r="U90" s="134"/>
    </row>
    <row r="91" spans="1:21" ht="15.95" customHeight="1"/>
    <row r="92" spans="1:21" ht="15.95" customHeight="1"/>
    <row r="93" spans="1:21" ht="15.95" customHeight="1"/>
    <row r="94" spans="1:21" ht="15.95" customHeight="1"/>
    <row r="95" spans="1:21"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4" orientation="portrait" r:id="rId1"/>
  <headerFooter alignWithMargins="0"/>
  <ignoredErrors>
    <ignoredError sqref="A8:A14 A15:A88" numberStoredAsText="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pageSetUpPr fitToPage="1"/>
  </sheetPr>
  <dimension ref="A1:T82"/>
  <sheetViews>
    <sheetView showGridLines="0" zoomScaleNormal="100" workbookViewId="0">
      <pane ySplit="8" topLeftCell="A9" activePane="bottomLeft" state="frozen"/>
      <selection activeCell="I7" sqref="I7:K7"/>
      <selection pane="bottomLeft" activeCell="B1" sqref="B1"/>
    </sheetView>
  </sheetViews>
  <sheetFormatPr defaultRowHeight="12.75"/>
  <cols>
    <col min="1" max="1" width="11.85546875" style="34" customWidth="1"/>
    <col min="2" max="3" width="8.85546875" customWidth="1"/>
    <col min="4" max="4" width="9.28515625" customWidth="1"/>
    <col min="5" max="7" width="8.7109375" customWidth="1"/>
    <col min="8" max="8" width="6.7109375" customWidth="1"/>
    <col min="9" max="10" width="7.7109375" customWidth="1"/>
    <col min="11" max="11" width="8.85546875" customWidth="1"/>
    <col min="12" max="12" width="7.7109375" customWidth="1"/>
    <col min="13" max="13" width="9.7109375" customWidth="1"/>
    <col min="14" max="15" width="6.7109375" customWidth="1"/>
    <col min="16" max="16" width="7.7109375" customWidth="1"/>
    <col min="17" max="17" width="8.7109375" customWidth="1"/>
    <col min="18" max="19" width="9.140625" customWidth="1"/>
  </cols>
  <sheetData>
    <row r="1" spans="1:20" ht="15" customHeight="1"/>
    <row r="2" spans="1:20" ht="15" customHeight="1"/>
    <row r="3" spans="1:20" ht="15" customHeight="1"/>
    <row r="4" spans="1:20" s="39" customFormat="1" ht="19.899999999999999" customHeight="1">
      <c r="A4" s="851" t="s">
        <v>902</v>
      </c>
      <c r="B4" s="851"/>
      <c r="C4" s="851"/>
      <c r="D4" s="851"/>
      <c r="E4" s="851"/>
      <c r="F4" s="851"/>
      <c r="G4" s="851"/>
      <c r="H4" s="851"/>
      <c r="I4" s="851"/>
      <c r="J4" s="851"/>
      <c r="K4" s="851"/>
      <c r="L4" s="851"/>
      <c r="M4" s="851"/>
      <c r="N4" s="851"/>
      <c r="O4" s="851"/>
      <c r="P4" s="851"/>
      <c r="Q4" s="851"/>
      <c r="R4" s="851"/>
      <c r="S4" s="851"/>
    </row>
    <row r="5" spans="1:20" ht="19.899999999999999" customHeight="1">
      <c r="A5" s="861" t="s">
        <v>850</v>
      </c>
      <c r="B5" s="861"/>
      <c r="C5" s="861"/>
      <c r="D5" s="861"/>
      <c r="E5" s="861"/>
      <c r="F5" s="861"/>
      <c r="G5" s="861"/>
      <c r="H5" s="861"/>
      <c r="I5" s="861"/>
      <c r="J5" s="861"/>
      <c r="K5" s="861"/>
      <c r="L5" s="861"/>
      <c r="M5" s="861"/>
      <c r="N5" s="861"/>
      <c r="O5" s="861"/>
      <c r="P5" s="861"/>
      <c r="Q5" s="861"/>
      <c r="R5" s="861"/>
      <c r="S5" s="861"/>
    </row>
    <row r="6" spans="1:20" ht="30" customHeight="1">
      <c r="A6" s="828" t="s">
        <v>302</v>
      </c>
      <c r="B6" s="821" t="s">
        <v>598</v>
      </c>
      <c r="C6" s="821"/>
      <c r="D6" s="821"/>
      <c r="E6" s="821"/>
      <c r="F6" s="821"/>
      <c r="G6" s="821"/>
      <c r="H6" s="821"/>
      <c r="I6" s="821"/>
      <c r="J6" s="821"/>
      <c r="K6" s="821"/>
      <c r="L6" s="821"/>
      <c r="M6" s="821"/>
      <c r="N6" s="828" t="s">
        <v>601</v>
      </c>
      <c r="O6" s="828"/>
      <c r="P6" s="828"/>
      <c r="Q6" s="828" t="s">
        <v>568</v>
      </c>
      <c r="R6" s="828"/>
      <c r="S6" s="828"/>
    </row>
    <row r="7" spans="1:20" ht="41.45" customHeight="1">
      <c r="A7" s="828"/>
      <c r="B7" s="828" t="s">
        <v>599</v>
      </c>
      <c r="C7" s="828"/>
      <c r="D7" s="828"/>
      <c r="E7" s="828" t="s">
        <v>578</v>
      </c>
      <c r="F7" s="828"/>
      <c r="G7" s="828"/>
      <c r="H7" s="848" t="s">
        <v>519</v>
      </c>
      <c r="I7" s="848"/>
      <c r="J7" s="847"/>
      <c r="K7" s="828" t="s">
        <v>172</v>
      </c>
      <c r="L7" s="828"/>
      <c r="M7" s="828"/>
      <c r="N7" s="828"/>
      <c r="O7" s="828"/>
      <c r="P7" s="828"/>
      <c r="Q7" s="828"/>
      <c r="R7" s="828"/>
      <c r="S7" s="828"/>
    </row>
    <row r="8" spans="1:20" s="3" customFormat="1" ht="30" customHeight="1">
      <c r="A8" s="828"/>
      <c r="B8" s="537" t="s">
        <v>179</v>
      </c>
      <c r="C8" s="274" t="s">
        <v>180</v>
      </c>
      <c r="D8" s="274" t="s">
        <v>172</v>
      </c>
      <c r="E8" s="537" t="s">
        <v>179</v>
      </c>
      <c r="F8" s="537" t="s">
        <v>180</v>
      </c>
      <c r="G8" s="274" t="s">
        <v>172</v>
      </c>
      <c r="H8" s="557" t="s">
        <v>179</v>
      </c>
      <c r="I8" s="557" t="s">
        <v>180</v>
      </c>
      <c r="J8" s="557" t="s">
        <v>172</v>
      </c>
      <c r="K8" s="537" t="s">
        <v>179</v>
      </c>
      <c r="L8" s="537" t="s">
        <v>180</v>
      </c>
      <c r="M8" s="537" t="s">
        <v>172</v>
      </c>
      <c r="N8" s="537" t="s">
        <v>179</v>
      </c>
      <c r="O8" s="537" t="s">
        <v>180</v>
      </c>
      <c r="P8" s="537" t="s">
        <v>172</v>
      </c>
      <c r="Q8" s="537" t="s">
        <v>179</v>
      </c>
      <c r="R8" s="537" t="s">
        <v>180</v>
      </c>
      <c r="S8" s="537" t="s">
        <v>172</v>
      </c>
    </row>
    <row r="9" spans="1:20" s="3" customFormat="1" ht="15" customHeight="1">
      <c r="A9" s="460" t="s">
        <v>336</v>
      </c>
      <c r="B9" s="404">
        <v>3286</v>
      </c>
      <c r="C9" s="404">
        <v>746</v>
      </c>
      <c r="D9" s="461">
        <f>+B9+C9</f>
        <v>4032</v>
      </c>
      <c r="E9" s="404">
        <v>328</v>
      </c>
      <c r="F9" s="404">
        <v>43</v>
      </c>
      <c r="G9" s="462">
        <f>+E9+F9</f>
        <v>371</v>
      </c>
      <c r="H9" s="404">
        <v>0</v>
      </c>
      <c r="I9" s="404">
        <v>0</v>
      </c>
      <c r="J9" s="462">
        <f>+H9+I9</f>
        <v>0</v>
      </c>
      <c r="K9" s="404">
        <f>+B9+E9+H9</f>
        <v>3614</v>
      </c>
      <c r="L9" s="404">
        <f t="shared" ref="L9" si="0">+C9+F9+I9</f>
        <v>789</v>
      </c>
      <c r="M9" s="404">
        <f>+L9+K9</f>
        <v>4403</v>
      </c>
      <c r="N9" s="277">
        <v>147</v>
      </c>
      <c r="O9" s="277">
        <v>49</v>
      </c>
      <c r="P9" s="463">
        <f>+N9+O9</f>
        <v>196</v>
      </c>
      <c r="Q9" s="463">
        <f>+K9+N9</f>
        <v>3761</v>
      </c>
      <c r="R9" s="463">
        <f t="shared" ref="R9:S9" si="1">+L9+O9</f>
        <v>838</v>
      </c>
      <c r="S9" s="463">
        <f t="shared" si="1"/>
        <v>4599</v>
      </c>
      <c r="T9" s="4"/>
    </row>
    <row r="10" spans="1:20" s="3" customFormat="1" ht="15" customHeight="1">
      <c r="A10" s="464" t="s">
        <v>337</v>
      </c>
      <c r="B10" s="405">
        <v>8055</v>
      </c>
      <c r="C10" s="405">
        <v>1770</v>
      </c>
      <c r="D10" s="465">
        <f t="shared" ref="D10:D71" si="2">+B10+C10</f>
        <v>9825</v>
      </c>
      <c r="E10" s="405">
        <v>899</v>
      </c>
      <c r="F10" s="405">
        <v>112</v>
      </c>
      <c r="G10" s="466">
        <f t="shared" ref="G10:G71" si="3">+E10+F10</f>
        <v>1011</v>
      </c>
      <c r="H10" s="405">
        <v>1</v>
      </c>
      <c r="I10" s="405">
        <v>0</v>
      </c>
      <c r="J10" s="466">
        <f t="shared" ref="J10:J71" si="4">+H10+I10</f>
        <v>1</v>
      </c>
      <c r="K10" s="405">
        <f t="shared" ref="K10:K71" si="5">+B10+E10+H10</f>
        <v>8955</v>
      </c>
      <c r="L10" s="405">
        <f t="shared" ref="L10:L71" si="6">+C10+F10+I10</f>
        <v>1882</v>
      </c>
      <c r="M10" s="466">
        <f t="shared" ref="M10:M71" si="7">+L10+K10</f>
        <v>10837</v>
      </c>
      <c r="N10" s="467">
        <v>197</v>
      </c>
      <c r="O10" s="467">
        <v>54</v>
      </c>
      <c r="P10" s="468">
        <f t="shared" ref="P10:P71" si="8">+N10+O10</f>
        <v>251</v>
      </c>
      <c r="Q10" s="468">
        <f t="shared" ref="Q10:Q71" si="9">+K10+N10</f>
        <v>9152</v>
      </c>
      <c r="R10" s="468">
        <f t="shared" ref="R10:R71" si="10">+L10+O10</f>
        <v>1936</v>
      </c>
      <c r="S10" s="468">
        <f t="shared" ref="S10:S71" si="11">+M10+P10</f>
        <v>11088</v>
      </c>
    </row>
    <row r="11" spans="1:20" s="3" customFormat="1" ht="15" customHeight="1">
      <c r="A11" s="460" t="s">
        <v>338</v>
      </c>
      <c r="B11" s="404">
        <v>10611</v>
      </c>
      <c r="C11" s="404">
        <v>2530</v>
      </c>
      <c r="D11" s="461">
        <f t="shared" si="2"/>
        <v>13141</v>
      </c>
      <c r="E11" s="404">
        <v>1469</v>
      </c>
      <c r="F11" s="404">
        <v>152</v>
      </c>
      <c r="G11" s="462">
        <f t="shared" si="3"/>
        <v>1621</v>
      </c>
      <c r="H11" s="404">
        <v>7</v>
      </c>
      <c r="I11" s="404">
        <v>1</v>
      </c>
      <c r="J11" s="462">
        <f t="shared" si="4"/>
        <v>8</v>
      </c>
      <c r="K11" s="404">
        <f t="shared" si="5"/>
        <v>12087</v>
      </c>
      <c r="L11" s="404">
        <f t="shared" si="6"/>
        <v>2683</v>
      </c>
      <c r="M11" s="462">
        <f t="shared" si="7"/>
        <v>14770</v>
      </c>
      <c r="N11" s="277">
        <v>255</v>
      </c>
      <c r="O11" s="277">
        <v>88</v>
      </c>
      <c r="P11" s="463">
        <f t="shared" si="8"/>
        <v>343</v>
      </c>
      <c r="Q11" s="463">
        <f t="shared" si="9"/>
        <v>12342</v>
      </c>
      <c r="R11" s="463">
        <f t="shared" si="10"/>
        <v>2771</v>
      </c>
      <c r="S11" s="463">
        <f t="shared" si="11"/>
        <v>15113</v>
      </c>
    </row>
    <row r="12" spans="1:20" s="3" customFormat="1" ht="15" customHeight="1">
      <c r="A12" s="464" t="s">
        <v>339</v>
      </c>
      <c r="B12" s="405">
        <v>14428</v>
      </c>
      <c r="C12" s="405">
        <v>2930</v>
      </c>
      <c r="D12" s="465">
        <f t="shared" si="2"/>
        <v>17358</v>
      </c>
      <c r="E12" s="405">
        <v>1892</v>
      </c>
      <c r="F12" s="405">
        <v>241</v>
      </c>
      <c r="G12" s="466">
        <f t="shared" si="3"/>
        <v>2133</v>
      </c>
      <c r="H12" s="405">
        <v>7</v>
      </c>
      <c r="I12" s="405">
        <v>0</v>
      </c>
      <c r="J12" s="466">
        <f t="shared" si="4"/>
        <v>7</v>
      </c>
      <c r="K12" s="405">
        <f t="shared" si="5"/>
        <v>16327</v>
      </c>
      <c r="L12" s="405">
        <f t="shared" si="6"/>
        <v>3171</v>
      </c>
      <c r="M12" s="466">
        <f t="shared" si="7"/>
        <v>19498</v>
      </c>
      <c r="N12" s="467">
        <v>315</v>
      </c>
      <c r="O12" s="467">
        <v>79</v>
      </c>
      <c r="P12" s="468">
        <f t="shared" si="8"/>
        <v>394</v>
      </c>
      <c r="Q12" s="468">
        <f t="shared" si="9"/>
        <v>16642</v>
      </c>
      <c r="R12" s="468">
        <f t="shared" si="10"/>
        <v>3250</v>
      </c>
      <c r="S12" s="468">
        <f t="shared" si="11"/>
        <v>19892</v>
      </c>
    </row>
    <row r="13" spans="1:20" s="3" customFormat="1" ht="15" customHeight="1">
      <c r="A13" s="460" t="s">
        <v>340</v>
      </c>
      <c r="B13" s="404">
        <v>18281</v>
      </c>
      <c r="C13" s="404">
        <v>3761</v>
      </c>
      <c r="D13" s="461">
        <f t="shared" si="2"/>
        <v>22042</v>
      </c>
      <c r="E13" s="404">
        <v>2317</v>
      </c>
      <c r="F13" s="404">
        <v>332</v>
      </c>
      <c r="G13" s="462">
        <f t="shared" si="3"/>
        <v>2649</v>
      </c>
      <c r="H13" s="404">
        <v>6</v>
      </c>
      <c r="I13" s="404">
        <v>0</v>
      </c>
      <c r="J13" s="462">
        <f t="shared" si="4"/>
        <v>6</v>
      </c>
      <c r="K13" s="404">
        <f t="shared" si="5"/>
        <v>20604</v>
      </c>
      <c r="L13" s="404">
        <f t="shared" si="6"/>
        <v>4093</v>
      </c>
      <c r="M13" s="462">
        <f t="shared" si="7"/>
        <v>24697</v>
      </c>
      <c r="N13" s="277">
        <v>307</v>
      </c>
      <c r="O13" s="277">
        <v>103</v>
      </c>
      <c r="P13" s="463">
        <f t="shared" si="8"/>
        <v>410</v>
      </c>
      <c r="Q13" s="463">
        <f t="shared" si="9"/>
        <v>20911</v>
      </c>
      <c r="R13" s="463">
        <f t="shared" si="10"/>
        <v>4196</v>
      </c>
      <c r="S13" s="463">
        <f t="shared" si="11"/>
        <v>25107</v>
      </c>
    </row>
    <row r="14" spans="1:20" s="3" customFormat="1" ht="15" customHeight="1">
      <c r="A14" s="464" t="s">
        <v>341</v>
      </c>
      <c r="B14" s="405">
        <v>22388</v>
      </c>
      <c r="C14" s="405">
        <v>4995</v>
      </c>
      <c r="D14" s="465">
        <f t="shared" si="2"/>
        <v>27383</v>
      </c>
      <c r="E14" s="405">
        <v>2858</v>
      </c>
      <c r="F14" s="405">
        <v>389</v>
      </c>
      <c r="G14" s="466">
        <f t="shared" si="3"/>
        <v>3247</v>
      </c>
      <c r="H14" s="405">
        <v>20</v>
      </c>
      <c r="I14" s="405">
        <v>0</v>
      </c>
      <c r="J14" s="466">
        <f t="shared" si="4"/>
        <v>20</v>
      </c>
      <c r="K14" s="405">
        <f t="shared" si="5"/>
        <v>25266</v>
      </c>
      <c r="L14" s="405">
        <f t="shared" si="6"/>
        <v>5384</v>
      </c>
      <c r="M14" s="466">
        <f t="shared" si="7"/>
        <v>30650</v>
      </c>
      <c r="N14" s="467">
        <v>380</v>
      </c>
      <c r="O14" s="467">
        <v>88</v>
      </c>
      <c r="P14" s="468">
        <f t="shared" si="8"/>
        <v>468</v>
      </c>
      <c r="Q14" s="468">
        <f t="shared" si="9"/>
        <v>25646</v>
      </c>
      <c r="R14" s="468">
        <f t="shared" si="10"/>
        <v>5472</v>
      </c>
      <c r="S14" s="468">
        <f t="shared" si="11"/>
        <v>31118</v>
      </c>
    </row>
    <row r="15" spans="1:20" s="3" customFormat="1" ht="15" customHeight="1">
      <c r="A15" s="460" t="s">
        <v>342</v>
      </c>
      <c r="B15" s="404">
        <v>26412</v>
      </c>
      <c r="C15" s="404">
        <v>6745</v>
      </c>
      <c r="D15" s="461">
        <f t="shared" si="2"/>
        <v>33157</v>
      </c>
      <c r="E15" s="404">
        <v>3175</v>
      </c>
      <c r="F15" s="404">
        <v>419</v>
      </c>
      <c r="G15" s="462">
        <f t="shared" si="3"/>
        <v>3594</v>
      </c>
      <c r="H15" s="404">
        <v>20</v>
      </c>
      <c r="I15" s="404">
        <v>2</v>
      </c>
      <c r="J15" s="462">
        <f t="shared" si="4"/>
        <v>22</v>
      </c>
      <c r="K15" s="404">
        <f t="shared" si="5"/>
        <v>29607</v>
      </c>
      <c r="L15" s="404">
        <f t="shared" si="6"/>
        <v>7166</v>
      </c>
      <c r="M15" s="462">
        <f t="shared" si="7"/>
        <v>36773</v>
      </c>
      <c r="N15" s="277">
        <v>446</v>
      </c>
      <c r="O15" s="277">
        <v>144</v>
      </c>
      <c r="P15" s="463">
        <f t="shared" si="8"/>
        <v>590</v>
      </c>
      <c r="Q15" s="463">
        <f t="shared" si="9"/>
        <v>30053</v>
      </c>
      <c r="R15" s="463">
        <f t="shared" si="10"/>
        <v>7310</v>
      </c>
      <c r="S15" s="463">
        <f t="shared" si="11"/>
        <v>37363</v>
      </c>
    </row>
    <row r="16" spans="1:20" s="3" customFormat="1" ht="15" customHeight="1">
      <c r="A16" s="464" t="s">
        <v>343</v>
      </c>
      <c r="B16" s="405">
        <v>30888</v>
      </c>
      <c r="C16" s="405">
        <v>8665</v>
      </c>
      <c r="D16" s="465">
        <f t="shared" si="2"/>
        <v>39553</v>
      </c>
      <c r="E16" s="405">
        <v>3588</v>
      </c>
      <c r="F16" s="405">
        <v>485</v>
      </c>
      <c r="G16" s="466">
        <f t="shared" si="3"/>
        <v>4073</v>
      </c>
      <c r="H16" s="405">
        <v>25</v>
      </c>
      <c r="I16" s="405">
        <v>1</v>
      </c>
      <c r="J16" s="466">
        <f t="shared" si="4"/>
        <v>26</v>
      </c>
      <c r="K16" s="405">
        <f t="shared" si="5"/>
        <v>34501</v>
      </c>
      <c r="L16" s="405">
        <f t="shared" si="6"/>
        <v>9151</v>
      </c>
      <c r="M16" s="466">
        <f t="shared" si="7"/>
        <v>43652</v>
      </c>
      <c r="N16" s="467">
        <v>525</v>
      </c>
      <c r="O16" s="467">
        <v>181</v>
      </c>
      <c r="P16" s="468">
        <f t="shared" si="8"/>
        <v>706</v>
      </c>
      <c r="Q16" s="468">
        <f t="shared" si="9"/>
        <v>35026</v>
      </c>
      <c r="R16" s="468">
        <f t="shared" si="10"/>
        <v>9332</v>
      </c>
      <c r="S16" s="468">
        <f t="shared" si="11"/>
        <v>44358</v>
      </c>
    </row>
    <row r="17" spans="1:19" s="3" customFormat="1" ht="15" customHeight="1">
      <c r="A17" s="460" t="s">
        <v>344</v>
      </c>
      <c r="B17" s="404">
        <v>35323</v>
      </c>
      <c r="C17" s="404">
        <v>10268</v>
      </c>
      <c r="D17" s="461">
        <f t="shared" si="2"/>
        <v>45591</v>
      </c>
      <c r="E17" s="404">
        <v>3907</v>
      </c>
      <c r="F17" s="404">
        <v>605</v>
      </c>
      <c r="G17" s="462">
        <f t="shared" si="3"/>
        <v>4512</v>
      </c>
      <c r="H17" s="404">
        <v>49</v>
      </c>
      <c r="I17" s="404">
        <v>3</v>
      </c>
      <c r="J17" s="462">
        <f t="shared" si="4"/>
        <v>52</v>
      </c>
      <c r="K17" s="404">
        <f t="shared" si="5"/>
        <v>39279</v>
      </c>
      <c r="L17" s="404">
        <f t="shared" si="6"/>
        <v>10876</v>
      </c>
      <c r="M17" s="462">
        <f t="shared" si="7"/>
        <v>50155</v>
      </c>
      <c r="N17" s="277">
        <v>704</v>
      </c>
      <c r="O17" s="277">
        <v>251</v>
      </c>
      <c r="P17" s="463">
        <f t="shared" si="8"/>
        <v>955</v>
      </c>
      <c r="Q17" s="463">
        <f t="shared" si="9"/>
        <v>39983</v>
      </c>
      <c r="R17" s="463">
        <f t="shared" si="10"/>
        <v>11127</v>
      </c>
      <c r="S17" s="463">
        <f t="shared" si="11"/>
        <v>51110</v>
      </c>
    </row>
    <row r="18" spans="1:19" s="3" customFormat="1" ht="15" customHeight="1">
      <c r="A18" s="464" t="s">
        <v>345</v>
      </c>
      <c r="B18" s="405">
        <v>37667</v>
      </c>
      <c r="C18" s="405">
        <v>10741</v>
      </c>
      <c r="D18" s="465">
        <f t="shared" si="2"/>
        <v>48408</v>
      </c>
      <c r="E18" s="405">
        <v>4457</v>
      </c>
      <c r="F18" s="405">
        <v>660</v>
      </c>
      <c r="G18" s="466">
        <f t="shared" si="3"/>
        <v>5117</v>
      </c>
      <c r="H18" s="405">
        <v>43</v>
      </c>
      <c r="I18" s="405">
        <v>5</v>
      </c>
      <c r="J18" s="466">
        <f t="shared" si="4"/>
        <v>48</v>
      </c>
      <c r="K18" s="405">
        <f t="shared" si="5"/>
        <v>42167</v>
      </c>
      <c r="L18" s="405">
        <f t="shared" si="6"/>
        <v>11406</v>
      </c>
      <c r="M18" s="466">
        <f t="shared" si="7"/>
        <v>53573</v>
      </c>
      <c r="N18" s="467">
        <v>775</v>
      </c>
      <c r="O18" s="467">
        <v>303</v>
      </c>
      <c r="P18" s="468">
        <f t="shared" si="8"/>
        <v>1078</v>
      </c>
      <c r="Q18" s="468">
        <f t="shared" si="9"/>
        <v>42942</v>
      </c>
      <c r="R18" s="468">
        <f t="shared" si="10"/>
        <v>11709</v>
      </c>
      <c r="S18" s="468">
        <f t="shared" si="11"/>
        <v>54651</v>
      </c>
    </row>
    <row r="19" spans="1:19" s="3" customFormat="1" ht="15" customHeight="1">
      <c r="A19" s="460" t="s">
        <v>346</v>
      </c>
      <c r="B19" s="404">
        <v>39440</v>
      </c>
      <c r="C19" s="404">
        <v>10749</v>
      </c>
      <c r="D19" s="461">
        <f t="shared" si="2"/>
        <v>50189</v>
      </c>
      <c r="E19" s="404">
        <v>4976</v>
      </c>
      <c r="F19" s="404">
        <v>774</v>
      </c>
      <c r="G19" s="462">
        <f t="shared" si="3"/>
        <v>5750</v>
      </c>
      <c r="H19" s="404">
        <v>69</v>
      </c>
      <c r="I19" s="404">
        <v>1</v>
      </c>
      <c r="J19" s="462">
        <f t="shared" si="4"/>
        <v>70</v>
      </c>
      <c r="K19" s="404">
        <f t="shared" si="5"/>
        <v>44485</v>
      </c>
      <c r="L19" s="404">
        <f t="shared" si="6"/>
        <v>11524</v>
      </c>
      <c r="M19" s="462">
        <f t="shared" si="7"/>
        <v>56009</v>
      </c>
      <c r="N19" s="277">
        <v>849</v>
      </c>
      <c r="O19" s="277">
        <v>372</v>
      </c>
      <c r="P19" s="463">
        <f t="shared" si="8"/>
        <v>1221</v>
      </c>
      <c r="Q19" s="463">
        <f t="shared" si="9"/>
        <v>45334</v>
      </c>
      <c r="R19" s="463">
        <f t="shared" si="10"/>
        <v>11896</v>
      </c>
      <c r="S19" s="463">
        <f t="shared" si="11"/>
        <v>57230</v>
      </c>
    </row>
    <row r="20" spans="1:19" s="3" customFormat="1" ht="15" customHeight="1">
      <c r="A20" s="464" t="s">
        <v>347</v>
      </c>
      <c r="B20" s="405">
        <v>42227</v>
      </c>
      <c r="C20" s="405">
        <v>11194</v>
      </c>
      <c r="D20" s="465">
        <f t="shared" si="2"/>
        <v>53421</v>
      </c>
      <c r="E20" s="405">
        <v>5336</v>
      </c>
      <c r="F20" s="405">
        <v>842</v>
      </c>
      <c r="G20" s="466">
        <f t="shared" si="3"/>
        <v>6178</v>
      </c>
      <c r="H20" s="405">
        <v>97</v>
      </c>
      <c r="I20" s="405">
        <v>5</v>
      </c>
      <c r="J20" s="466">
        <f t="shared" si="4"/>
        <v>102</v>
      </c>
      <c r="K20" s="405">
        <f t="shared" si="5"/>
        <v>47660</v>
      </c>
      <c r="L20" s="405">
        <f t="shared" si="6"/>
        <v>12041</v>
      </c>
      <c r="M20" s="466">
        <f t="shared" si="7"/>
        <v>59701</v>
      </c>
      <c r="N20" s="467">
        <v>920</v>
      </c>
      <c r="O20" s="467">
        <v>532</v>
      </c>
      <c r="P20" s="468">
        <f t="shared" si="8"/>
        <v>1452</v>
      </c>
      <c r="Q20" s="468">
        <f t="shared" si="9"/>
        <v>48580</v>
      </c>
      <c r="R20" s="468">
        <f t="shared" si="10"/>
        <v>12573</v>
      </c>
      <c r="S20" s="468">
        <f t="shared" si="11"/>
        <v>61153</v>
      </c>
    </row>
    <row r="21" spans="1:19" s="3" customFormat="1" ht="15" customHeight="1">
      <c r="A21" s="460" t="s">
        <v>348</v>
      </c>
      <c r="B21" s="404">
        <v>43187</v>
      </c>
      <c r="C21" s="404">
        <v>11096</v>
      </c>
      <c r="D21" s="461">
        <f t="shared" si="2"/>
        <v>54283</v>
      </c>
      <c r="E21" s="404">
        <v>6067</v>
      </c>
      <c r="F21" s="404">
        <v>1028</v>
      </c>
      <c r="G21" s="462">
        <f t="shared" si="3"/>
        <v>7095</v>
      </c>
      <c r="H21" s="404">
        <v>116</v>
      </c>
      <c r="I21" s="404">
        <v>6</v>
      </c>
      <c r="J21" s="462">
        <f t="shared" si="4"/>
        <v>122</v>
      </c>
      <c r="K21" s="404">
        <f t="shared" si="5"/>
        <v>49370</v>
      </c>
      <c r="L21" s="404">
        <f t="shared" si="6"/>
        <v>12130</v>
      </c>
      <c r="M21" s="462">
        <f t="shared" si="7"/>
        <v>61500</v>
      </c>
      <c r="N21" s="277">
        <v>1095</v>
      </c>
      <c r="O21" s="277">
        <v>705</v>
      </c>
      <c r="P21" s="463">
        <f t="shared" si="8"/>
        <v>1800</v>
      </c>
      <c r="Q21" s="463">
        <f t="shared" si="9"/>
        <v>50465</v>
      </c>
      <c r="R21" s="463">
        <f t="shared" si="10"/>
        <v>12835</v>
      </c>
      <c r="S21" s="463">
        <f t="shared" si="11"/>
        <v>63300</v>
      </c>
    </row>
    <row r="22" spans="1:19" s="3" customFormat="1" ht="15" customHeight="1">
      <c r="A22" s="464" t="s">
        <v>349</v>
      </c>
      <c r="B22" s="405">
        <v>45473</v>
      </c>
      <c r="C22" s="405">
        <v>11517</v>
      </c>
      <c r="D22" s="465">
        <f t="shared" si="2"/>
        <v>56990</v>
      </c>
      <c r="E22" s="405">
        <v>6971</v>
      </c>
      <c r="F22" s="405">
        <v>1161</v>
      </c>
      <c r="G22" s="466">
        <f t="shared" si="3"/>
        <v>8132</v>
      </c>
      <c r="H22" s="405">
        <v>172</v>
      </c>
      <c r="I22" s="405">
        <v>5</v>
      </c>
      <c r="J22" s="466">
        <f t="shared" si="4"/>
        <v>177</v>
      </c>
      <c r="K22" s="405">
        <f t="shared" si="5"/>
        <v>52616</v>
      </c>
      <c r="L22" s="405">
        <f t="shared" si="6"/>
        <v>12683</v>
      </c>
      <c r="M22" s="466">
        <f t="shared" si="7"/>
        <v>65299</v>
      </c>
      <c r="N22" s="467">
        <v>1216</v>
      </c>
      <c r="O22" s="467">
        <v>813</v>
      </c>
      <c r="P22" s="468">
        <f t="shared" si="8"/>
        <v>2029</v>
      </c>
      <c r="Q22" s="468">
        <f t="shared" si="9"/>
        <v>53832</v>
      </c>
      <c r="R22" s="468">
        <f t="shared" si="10"/>
        <v>13496</v>
      </c>
      <c r="S22" s="468">
        <f t="shared" si="11"/>
        <v>67328</v>
      </c>
    </row>
    <row r="23" spans="1:19" s="3" customFormat="1" ht="15" customHeight="1">
      <c r="A23" s="460" t="s">
        <v>350</v>
      </c>
      <c r="B23" s="404">
        <v>50042</v>
      </c>
      <c r="C23" s="404">
        <v>12247</v>
      </c>
      <c r="D23" s="461">
        <f t="shared" si="2"/>
        <v>62289</v>
      </c>
      <c r="E23" s="404">
        <v>8139</v>
      </c>
      <c r="F23" s="404">
        <v>1333</v>
      </c>
      <c r="G23" s="462">
        <f t="shared" si="3"/>
        <v>9472</v>
      </c>
      <c r="H23" s="404">
        <v>245</v>
      </c>
      <c r="I23" s="404">
        <v>7</v>
      </c>
      <c r="J23" s="462">
        <f t="shared" si="4"/>
        <v>252</v>
      </c>
      <c r="K23" s="404">
        <f t="shared" si="5"/>
        <v>58426</v>
      </c>
      <c r="L23" s="404">
        <f t="shared" si="6"/>
        <v>13587</v>
      </c>
      <c r="M23" s="462">
        <f t="shared" si="7"/>
        <v>72013</v>
      </c>
      <c r="N23" s="277">
        <v>1327</v>
      </c>
      <c r="O23" s="277">
        <v>925</v>
      </c>
      <c r="P23" s="463">
        <f t="shared" si="8"/>
        <v>2252</v>
      </c>
      <c r="Q23" s="463">
        <f t="shared" si="9"/>
        <v>59753</v>
      </c>
      <c r="R23" s="463">
        <f t="shared" si="10"/>
        <v>14512</v>
      </c>
      <c r="S23" s="463">
        <f t="shared" si="11"/>
        <v>74265</v>
      </c>
    </row>
    <row r="24" spans="1:19" s="3" customFormat="1" ht="15" customHeight="1">
      <c r="A24" s="464" t="s">
        <v>351</v>
      </c>
      <c r="B24" s="405">
        <v>52551</v>
      </c>
      <c r="C24" s="405">
        <v>13148</v>
      </c>
      <c r="D24" s="465">
        <f t="shared" si="2"/>
        <v>65699</v>
      </c>
      <c r="E24" s="405">
        <v>9080</v>
      </c>
      <c r="F24" s="405">
        <v>1607</v>
      </c>
      <c r="G24" s="466">
        <f t="shared" si="3"/>
        <v>10687</v>
      </c>
      <c r="H24" s="405">
        <v>333</v>
      </c>
      <c r="I24" s="405">
        <v>9</v>
      </c>
      <c r="J24" s="466">
        <f t="shared" si="4"/>
        <v>342</v>
      </c>
      <c r="K24" s="405">
        <f t="shared" si="5"/>
        <v>61964</v>
      </c>
      <c r="L24" s="405">
        <f t="shared" si="6"/>
        <v>14764</v>
      </c>
      <c r="M24" s="466">
        <f t="shared" si="7"/>
        <v>76728</v>
      </c>
      <c r="N24" s="467">
        <v>1422</v>
      </c>
      <c r="O24" s="467">
        <v>1080</v>
      </c>
      <c r="P24" s="468">
        <f t="shared" si="8"/>
        <v>2502</v>
      </c>
      <c r="Q24" s="468">
        <f t="shared" si="9"/>
        <v>63386</v>
      </c>
      <c r="R24" s="468">
        <f t="shared" si="10"/>
        <v>15844</v>
      </c>
      <c r="S24" s="468">
        <f t="shared" si="11"/>
        <v>79230</v>
      </c>
    </row>
    <row r="25" spans="1:19" s="3" customFormat="1" ht="15" customHeight="1">
      <c r="A25" s="460" t="s">
        <v>352</v>
      </c>
      <c r="B25" s="404">
        <v>56273</v>
      </c>
      <c r="C25" s="404">
        <v>14391</v>
      </c>
      <c r="D25" s="461">
        <f t="shared" si="2"/>
        <v>70664</v>
      </c>
      <c r="E25" s="404">
        <v>10085</v>
      </c>
      <c r="F25" s="404">
        <v>1825</v>
      </c>
      <c r="G25" s="462">
        <f t="shared" si="3"/>
        <v>11910</v>
      </c>
      <c r="H25" s="404">
        <v>388</v>
      </c>
      <c r="I25" s="404">
        <v>10</v>
      </c>
      <c r="J25" s="462">
        <f t="shared" si="4"/>
        <v>398</v>
      </c>
      <c r="K25" s="404">
        <f t="shared" si="5"/>
        <v>66746</v>
      </c>
      <c r="L25" s="404">
        <f t="shared" si="6"/>
        <v>16226</v>
      </c>
      <c r="M25" s="462">
        <f t="shared" si="7"/>
        <v>82972</v>
      </c>
      <c r="N25" s="277">
        <v>1554</v>
      </c>
      <c r="O25" s="277">
        <v>1263</v>
      </c>
      <c r="P25" s="463">
        <f t="shared" si="8"/>
        <v>2817</v>
      </c>
      <c r="Q25" s="463">
        <f t="shared" si="9"/>
        <v>68300</v>
      </c>
      <c r="R25" s="463">
        <f t="shared" si="10"/>
        <v>17489</v>
      </c>
      <c r="S25" s="463">
        <f t="shared" si="11"/>
        <v>85789</v>
      </c>
    </row>
    <row r="26" spans="1:19" s="3" customFormat="1" ht="15" customHeight="1">
      <c r="A26" s="464" t="s">
        <v>353</v>
      </c>
      <c r="B26" s="405">
        <v>59237</v>
      </c>
      <c r="C26" s="405">
        <v>15253</v>
      </c>
      <c r="D26" s="465">
        <f t="shared" si="2"/>
        <v>74490</v>
      </c>
      <c r="E26" s="405">
        <v>10841</v>
      </c>
      <c r="F26" s="405">
        <v>2074</v>
      </c>
      <c r="G26" s="466">
        <f t="shared" si="3"/>
        <v>12915</v>
      </c>
      <c r="H26" s="405">
        <v>436</v>
      </c>
      <c r="I26" s="405">
        <v>10</v>
      </c>
      <c r="J26" s="466">
        <f t="shared" si="4"/>
        <v>446</v>
      </c>
      <c r="K26" s="405">
        <f t="shared" si="5"/>
        <v>70514</v>
      </c>
      <c r="L26" s="405">
        <f t="shared" si="6"/>
        <v>17337</v>
      </c>
      <c r="M26" s="466">
        <f t="shared" si="7"/>
        <v>87851</v>
      </c>
      <c r="N26" s="467">
        <v>1600</v>
      </c>
      <c r="O26" s="467">
        <v>1311</v>
      </c>
      <c r="P26" s="468">
        <f t="shared" si="8"/>
        <v>2911</v>
      </c>
      <c r="Q26" s="468">
        <f t="shared" si="9"/>
        <v>72114</v>
      </c>
      <c r="R26" s="468">
        <f t="shared" si="10"/>
        <v>18648</v>
      </c>
      <c r="S26" s="468">
        <f t="shared" si="11"/>
        <v>90762</v>
      </c>
    </row>
    <row r="27" spans="1:19" s="3" customFormat="1" ht="15" customHeight="1">
      <c r="A27" s="460" t="s">
        <v>354</v>
      </c>
      <c r="B27" s="404">
        <v>62504</v>
      </c>
      <c r="C27" s="404">
        <v>16387</v>
      </c>
      <c r="D27" s="461">
        <f t="shared" si="2"/>
        <v>78891</v>
      </c>
      <c r="E27" s="404">
        <v>12278</v>
      </c>
      <c r="F27" s="404">
        <v>2223</v>
      </c>
      <c r="G27" s="462">
        <f t="shared" si="3"/>
        <v>14501</v>
      </c>
      <c r="H27" s="404">
        <v>497</v>
      </c>
      <c r="I27" s="404">
        <v>12</v>
      </c>
      <c r="J27" s="462">
        <f t="shared" si="4"/>
        <v>509</v>
      </c>
      <c r="K27" s="404">
        <f t="shared" si="5"/>
        <v>75279</v>
      </c>
      <c r="L27" s="404">
        <f t="shared" si="6"/>
        <v>18622</v>
      </c>
      <c r="M27" s="462">
        <f t="shared" si="7"/>
        <v>93901</v>
      </c>
      <c r="N27" s="277">
        <v>1693</v>
      </c>
      <c r="O27" s="277">
        <v>1547</v>
      </c>
      <c r="P27" s="463">
        <f t="shared" si="8"/>
        <v>3240</v>
      </c>
      <c r="Q27" s="463">
        <f t="shared" si="9"/>
        <v>76972</v>
      </c>
      <c r="R27" s="463">
        <f t="shared" si="10"/>
        <v>20169</v>
      </c>
      <c r="S27" s="463">
        <f t="shared" si="11"/>
        <v>97141</v>
      </c>
    </row>
    <row r="28" spans="1:19" s="3" customFormat="1" ht="15" customHeight="1">
      <c r="A28" s="464" t="s">
        <v>355</v>
      </c>
      <c r="B28" s="405">
        <v>64131</v>
      </c>
      <c r="C28" s="405">
        <v>17334</v>
      </c>
      <c r="D28" s="465">
        <f t="shared" si="2"/>
        <v>81465</v>
      </c>
      <c r="E28" s="405">
        <v>12576</v>
      </c>
      <c r="F28" s="405">
        <v>2363</v>
      </c>
      <c r="G28" s="466">
        <f t="shared" si="3"/>
        <v>14939</v>
      </c>
      <c r="H28" s="405">
        <v>530</v>
      </c>
      <c r="I28" s="405">
        <v>8</v>
      </c>
      <c r="J28" s="466">
        <f t="shared" si="4"/>
        <v>538</v>
      </c>
      <c r="K28" s="405">
        <f t="shared" si="5"/>
        <v>77237</v>
      </c>
      <c r="L28" s="405">
        <f t="shared" si="6"/>
        <v>19705</v>
      </c>
      <c r="M28" s="466">
        <f t="shared" si="7"/>
        <v>96942</v>
      </c>
      <c r="N28" s="467">
        <v>1772</v>
      </c>
      <c r="O28" s="467">
        <v>1781</v>
      </c>
      <c r="P28" s="468">
        <f t="shared" si="8"/>
        <v>3553</v>
      </c>
      <c r="Q28" s="468">
        <f t="shared" si="9"/>
        <v>79009</v>
      </c>
      <c r="R28" s="468">
        <f t="shared" si="10"/>
        <v>21486</v>
      </c>
      <c r="S28" s="468">
        <f t="shared" si="11"/>
        <v>100495</v>
      </c>
    </row>
    <row r="29" spans="1:19" s="3" customFormat="1" ht="15" customHeight="1">
      <c r="A29" s="460" t="s">
        <v>356</v>
      </c>
      <c r="B29" s="404">
        <v>67540</v>
      </c>
      <c r="C29" s="404">
        <v>18029</v>
      </c>
      <c r="D29" s="461">
        <f t="shared" si="2"/>
        <v>85569</v>
      </c>
      <c r="E29" s="404">
        <v>13636</v>
      </c>
      <c r="F29" s="404">
        <v>2597</v>
      </c>
      <c r="G29" s="462">
        <f t="shared" si="3"/>
        <v>16233</v>
      </c>
      <c r="H29" s="404">
        <v>686</v>
      </c>
      <c r="I29" s="404">
        <v>13</v>
      </c>
      <c r="J29" s="462">
        <f t="shared" si="4"/>
        <v>699</v>
      </c>
      <c r="K29" s="404">
        <f t="shared" si="5"/>
        <v>81862</v>
      </c>
      <c r="L29" s="404">
        <f t="shared" si="6"/>
        <v>20639</v>
      </c>
      <c r="M29" s="462">
        <f t="shared" si="7"/>
        <v>102501</v>
      </c>
      <c r="N29" s="277">
        <v>1792</v>
      </c>
      <c r="O29" s="277">
        <v>1894</v>
      </c>
      <c r="P29" s="463">
        <f t="shared" si="8"/>
        <v>3686</v>
      </c>
      <c r="Q29" s="463">
        <f t="shared" si="9"/>
        <v>83654</v>
      </c>
      <c r="R29" s="463">
        <f t="shared" si="10"/>
        <v>22533</v>
      </c>
      <c r="S29" s="463">
        <f t="shared" si="11"/>
        <v>106187</v>
      </c>
    </row>
    <row r="30" spans="1:19" s="3" customFormat="1" ht="15" customHeight="1">
      <c r="A30" s="464" t="s">
        <v>357</v>
      </c>
      <c r="B30" s="405">
        <f>4501+74328-2</f>
        <v>78827</v>
      </c>
      <c r="C30" s="405">
        <v>20269</v>
      </c>
      <c r="D30" s="465">
        <f t="shared" si="2"/>
        <v>99096</v>
      </c>
      <c r="E30" s="405">
        <f>16525+2</f>
        <v>16527</v>
      </c>
      <c r="F30" s="405">
        <v>3343</v>
      </c>
      <c r="G30" s="466">
        <f t="shared" si="3"/>
        <v>19870</v>
      </c>
      <c r="H30" s="405">
        <v>967</v>
      </c>
      <c r="I30" s="405">
        <v>30</v>
      </c>
      <c r="J30" s="466">
        <f t="shared" si="4"/>
        <v>997</v>
      </c>
      <c r="K30" s="405">
        <f t="shared" si="5"/>
        <v>96321</v>
      </c>
      <c r="L30" s="405">
        <f t="shared" si="6"/>
        <v>23642</v>
      </c>
      <c r="M30" s="466">
        <f t="shared" si="7"/>
        <v>119963</v>
      </c>
      <c r="N30" s="467">
        <f>2+2104</f>
        <v>2106</v>
      </c>
      <c r="O30" s="467">
        <v>2271</v>
      </c>
      <c r="P30" s="468">
        <f t="shared" si="8"/>
        <v>4377</v>
      </c>
      <c r="Q30" s="468">
        <f t="shared" si="9"/>
        <v>98427</v>
      </c>
      <c r="R30" s="468">
        <f t="shared" si="10"/>
        <v>25913</v>
      </c>
      <c r="S30" s="468">
        <f t="shared" si="11"/>
        <v>124340</v>
      </c>
    </row>
    <row r="31" spans="1:19" s="3" customFormat="1" ht="15" customHeight="1">
      <c r="A31" s="460" t="s">
        <v>358</v>
      </c>
      <c r="B31" s="404">
        <v>72831</v>
      </c>
      <c r="C31" s="404">
        <v>20221</v>
      </c>
      <c r="D31" s="461">
        <f t="shared" si="2"/>
        <v>93052</v>
      </c>
      <c r="E31" s="404">
        <v>16106</v>
      </c>
      <c r="F31" s="404">
        <v>3443</v>
      </c>
      <c r="G31" s="462">
        <f t="shared" si="3"/>
        <v>19549</v>
      </c>
      <c r="H31" s="404">
        <v>954</v>
      </c>
      <c r="I31" s="404">
        <v>25</v>
      </c>
      <c r="J31" s="462">
        <f t="shared" si="4"/>
        <v>979</v>
      </c>
      <c r="K31" s="404">
        <f t="shared" si="5"/>
        <v>89891</v>
      </c>
      <c r="L31" s="404">
        <f t="shared" si="6"/>
        <v>23689</v>
      </c>
      <c r="M31" s="462">
        <f t="shared" si="7"/>
        <v>113580</v>
      </c>
      <c r="N31" s="277">
        <v>2000</v>
      </c>
      <c r="O31" s="277">
        <v>2390</v>
      </c>
      <c r="P31" s="463">
        <f t="shared" si="8"/>
        <v>4390</v>
      </c>
      <c r="Q31" s="463">
        <f t="shared" si="9"/>
        <v>91891</v>
      </c>
      <c r="R31" s="463">
        <f t="shared" si="10"/>
        <v>26079</v>
      </c>
      <c r="S31" s="463">
        <f t="shared" si="11"/>
        <v>117970</v>
      </c>
    </row>
    <row r="32" spans="1:19" s="3" customFormat="1" ht="15" customHeight="1">
      <c r="A32" s="464" t="s">
        <v>359</v>
      </c>
      <c r="B32" s="405">
        <v>68869</v>
      </c>
      <c r="C32" s="405">
        <v>19342</v>
      </c>
      <c r="D32" s="465">
        <f t="shared" si="2"/>
        <v>88211</v>
      </c>
      <c r="E32" s="405">
        <v>15614</v>
      </c>
      <c r="F32" s="405">
        <v>3453</v>
      </c>
      <c r="G32" s="466">
        <f t="shared" si="3"/>
        <v>19067</v>
      </c>
      <c r="H32" s="405">
        <v>1037</v>
      </c>
      <c r="I32" s="405">
        <v>35</v>
      </c>
      <c r="J32" s="466">
        <f t="shared" si="4"/>
        <v>1072</v>
      </c>
      <c r="K32" s="405">
        <f t="shared" si="5"/>
        <v>85520</v>
      </c>
      <c r="L32" s="405">
        <f t="shared" si="6"/>
        <v>22830</v>
      </c>
      <c r="M32" s="466">
        <f t="shared" si="7"/>
        <v>108350</v>
      </c>
      <c r="N32" s="467">
        <v>1981</v>
      </c>
      <c r="O32" s="467">
        <v>2427</v>
      </c>
      <c r="P32" s="468">
        <f t="shared" si="8"/>
        <v>4408</v>
      </c>
      <c r="Q32" s="468">
        <f t="shared" si="9"/>
        <v>87501</v>
      </c>
      <c r="R32" s="468">
        <f t="shared" si="10"/>
        <v>25257</v>
      </c>
      <c r="S32" s="468">
        <f t="shared" si="11"/>
        <v>112758</v>
      </c>
    </row>
    <row r="33" spans="1:19" s="3" customFormat="1" ht="15" customHeight="1">
      <c r="A33" s="460" t="s">
        <v>360</v>
      </c>
      <c r="B33" s="404">
        <v>69491</v>
      </c>
      <c r="C33" s="404">
        <v>19366</v>
      </c>
      <c r="D33" s="461">
        <f t="shared" si="2"/>
        <v>88857</v>
      </c>
      <c r="E33" s="404">
        <v>16573</v>
      </c>
      <c r="F33" s="404">
        <v>3773</v>
      </c>
      <c r="G33" s="462">
        <f t="shared" si="3"/>
        <v>20346</v>
      </c>
      <c r="H33" s="404">
        <v>1152</v>
      </c>
      <c r="I33" s="404">
        <v>42</v>
      </c>
      <c r="J33" s="462">
        <f t="shared" si="4"/>
        <v>1194</v>
      </c>
      <c r="K33" s="404">
        <f t="shared" si="5"/>
        <v>87216</v>
      </c>
      <c r="L33" s="404">
        <f t="shared" si="6"/>
        <v>23181</v>
      </c>
      <c r="M33" s="462">
        <f t="shared" si="7"/>
        <v>110397</v>
      </c>
      <c r="N33" s="277">
        <v>2006</v>
      </c>
      <c r="O33" s="277">
        <v>2601</v>
      </c>
      <c r="P33" s="463">
        <f t="shared" si="8"/>
        <v>4607</v>
      </c>
      <c r="Q33" s="463">
        <f t="shared" si="9"/>
        <v>89222</v>
      </c>
      <c r="R33" s="463">
        <f t="shared" si="10"/>
        <v>25782</v>
      </c>
      <c r="S33" s="463">
        <f t="shared" si="11"/>
        <v>115004</v>
      </c>
    </row>
    <row r="34" spans="1:19" s="3" customFormat="1" ht="15" customHeight="1">
      <c r="A34" s="464" t="s">
        <v>361</v>
      </c>
      <c r="B34" s="405">
        <v>66942</v>
      </c>
      <c r="C34" s="405">
        <v>19013</v>
      </c>
      <c r="D34" s="465">
        <f t="shared" si="2"/>
        <v>85955</v>
      </c>
      <c r="E34" s="405">
        <v>16705</v>
      </c>
      <c r="F34" s="405">
        <v>3842</v>
      </c>
      <c r="G34" s="466">
        <f t="shared" si="3"/>
        <v>20547</v>
      </c>
      <c r="H34" s="405">
        <v>1219</v>
      </c>
      <c r="I34" s="405">
        <v>43</v>
      </c>
      <c r="J34" s="466">
        <f t="shared" si="4"/>
        <v>1262</v>
      </c>
      <c r="K34" s="405">
        <f t="shared" si="5"/>
        <v>84866</v>
      </c>
      <c r="L34" s="405">
        <f t="shared" si="6"/>
        <v>22898</v>
      </c>
      <c r="M34" s="466">
        <f t="shared" si="7"/>
        <v>107764</v>
      </c>
      <c r="N34" s="467">
        <v>2068</v>
      </c>
      <c r="O34" s="467">
        <v>2706</v>
      </c>
      <c r="P34" s="468">
        <f t="shared" si="8"/>
        <v>4774</v>
      </c>
      <c r="Q34" s="468">
        <f t="shared" si="9"/>
        <v>86934</v>
      </c>
      <c r="R34" s="468">
        <f t="shared" si="10"/>
        <v>25604</v>
      </c>
      <c r="S34" s="468">
        <f t="shared" si="11"/>
        <v>112538</v>
      </c>
    </row>
    <row r="35" spans="1:19" s="3" customFormat="1" ht="15" customHeight="1">
      <c r="A35" s="460" t="s">
        <v>362</v>
      </c>
      <c r="B35" s="404">
        <v>60744</v>
      </c>
      <c r="C35" s="404">
        <v>17304</v>
      </c>
      <c r="D35" s="461">
        <f t="shared" si="2"/>
        <v>78048</v>
      </c>
      <c r="E35" s="404">
        <v>15799</v>
      </c>
      <c r="F35" s="404">
        <v>3694</v>
      </c>
      <c r="G35" s="462">
        <f t="shared" si="3"/>
        <v>19493</v>
      </c>
      <c r="H35" s="404">
        <v>1255</v>
      </c>
      <c r="I35" s="404">
        <v>37</v>
      </c>
      <c r="J35" s="462">
        <f t="shared" si="4"/>
        <v>1292</v>
      </c>
      <c r="K35" s="404">
        <f t="shared" si="5"/>
        <v>77798</v>
      </c>
      <c r="L35" s="404">
        <f t="shared" si="6"/>
        <v>21035</v>
      </c>
      <c r="M35" s="462">
        <f t="shared" si="7"/>
        <v>98833</v>
      </c>
      <c r="N35" s="277">
        <v>1986</v>
      </c>
      <c r="O35" s="277">
        <v>2668</v>
      </c>
      <c r="P35" s="463">
        <f t="shared" si="8"/>
        <v>4654</v>
      </c>
      <c r="Q35" s="463">
        <f t="shared" si="9"/>
        <v>79784</v>
      </c>
      <c r="R35" s="463">
        <f t="shared" si="10"/>
        <v>23703</v>
      </c>
      <c r="S35" s="463">
        <f t="shared" si="11"/>
        <v>103487</v>
      </c>
    </row>
    <row r="36" spans="1:19" s="3" customFormat="1" ht="15" customHeight="1">
      <c r="A36" s="464" t="s">
        <v>363</v>
      </c>
      <c r="B36" s="405">
        <v>58201</v>
      </c>
      <c r="C36" s="405">
        <v>16250</v>
      </c>
      <c r="D36" s="465">
        <f t="shared" si="2"/>
        <v>74451</v>
      </c>
      <c r="E36" s="405">
        <v>15316</v>
      </c>
      <c r="F36" s="405">
        <v>3733</v>
      </c>
      <c r="G36" s="466">
        <f t="shared" si="3"/>
        <v>19049</v>
      </c>
      <c r="H36" s="405">
        <v>1255</v>
      </c>
      <c r="I36" s="405">
        <v>35</v>
      </c>
      <c r="J36" s="466">
        <f t="shared" si="4"/>
        <v>1290</v>
      </c>
      <c r="K36" s="405">
        <f t="shared" si="5"/>
        <v>74772</v>
      </c>
      <c r="L36" s="405">
        <f t="shared" si="6"/>
        <v>20018</v>
      </c>
      <c r="M36" s="466">
        <f t="shared" si="7"/>
        <v>94790</v>
      </c>
      <c r="N36" s="467">
        <v>1906</v>
      </c>
      <c r="O36" s="467">
        <v>2665</v>
      </c>
      <c r="P36" s="468">
        <f t="shared" si="8"/>
        <v>4571</v>
      </c>
      <c r="Q36" s="468">
        <f t="shared" si="9"/>
        <v>76678</v>
      </c>
      <c r="R36" s="468">
        <f t="shared" si="10"/>
        <v>22683</v>
      </c>
      <c r="S36" s="468">
        <f t="shared" si="11"/>
        <v>99361</v>
      </c>
    </row>
    <row r="37" spans="1:19" s="3" customFormat="1" ht="15" customHeight="1">
      <c r="A37" s="460" t="s">
        <v>364</v>
      </c>
      <c r="B37" s="404">
        <v>61489</v>
      </c>
      <c r="C37" s="404">
        <v>16997</v>
      </c>
      <c r="D37" s="461">
        <f t="shared" si="2"/>
        <v>78486</v>
      </c>
      <c r="E37" s="404">
        <v>18404</v>
      </c>
      <c r="F37" s="404">
        <v>4598</v>
      </c>
      <c r="G37" s="462">
        <f t="shared" si="3"/>
        <v>23002</v>
      </c>
      <c r="H37" s="404">
        <v>1640</v>
      </c>
      <c r="I37" s="404">
        <v>45</v>
      </c>
      <c r="J37" s="462">
        <f t="shared" si="4"/>
        <v>1685</v>
      </c>
      <c r="K37" s="404">
        <f t="shared" si="5"/>
        <v>81533</v>
      </c>
      <c r="L37" s="404">
        <f t="shared" si="6"/>
        <v>21640</v>
      </c>
      <c r="M37" s="462">
        <f t="shared" si="7"/>
        <v>103173</v>
      </c>
      <c r="N37" s="277">
        <v>2175</v>
      </c>
      <c r="O37" s="277">
        <v>2941</v>
      </c>
      <c r="P37" s="463">
        <f t="shared" si="8"/>
        <v>5116</v>
      </c>
      <c r="Q37" s="463">
        <f t="shared" si="9"/>
        <v>83708</v>
      </c>
      <c r="R37" s="463">
        <f t="shared" si="10"/>
        <v>24581</v>
      </c>
      <c r="S37" s="463">
        <f t="shared" si="11"/>
        <v>108289</v>
      </c>
    </row>
    <row r="38" spans="1:19" s="3" customFormat="1" ht="15" customHeight="1">
      <c r="A38" s="464" t="s">
        <v>365</v>
      </c>
      <c r="B38" s="405">
        <v>54770</v>
      </c>
      <c r="C38" s="405">
        <v>15156</v>
      </c>
      <c r="D38" s="465">
        <f t="shared" si="2"/>
        <v>69926</v>
      </c>
      <c r="E38" s="405">
        <v>17654</v>
      </c>
      <c r="F38" s="405">
        <v>4531</v>
      </c>
      <c r="G38" s="466">
        <f t="shared" si="3"/>
        <v>22185</v>
      </c>
      <c r="H38" s="405">
        <v>1547</v>
      </c>
      <c r="I38" s="405">
        <v>37</v>
      </c>
      <c r="J38" s="466">
        <f t="shared" si="4"/>
        <v>1584</v>
      </c>
      <c r="K38" s="405">
        <f t="shared" si="5"/>
        <v>73971</v>
      </c>
      <c r="L38" s="405">
        <f t="shared" si="6"/>
        <v>19724</v>
      </c>
      <c r="M38" s="466">
        <f t="shared" si="7"/>
        <v>93695</v>
      </c>
      <c r="N38" s="467">
        <v>1966</v>
      </c>
      <c r="O38" s="467">
        <v>2844</v>
      </c>
      <c r="P38" s="468">
        <f t="shared" si="8"/>
        <v>4810</v>
      </c>
      <c r="Q38" s="468">
        <f t="shared" si="9"/>
        <v>75937</v>
      </c>
      <c r="R38" s="468">
        <f t="shared" si="10"/>
        <v>22568</v>
      </c>
      <c r="S38" s="468">
        <f t="shared" si="11"/>
        <v>98505</v>
      </c>
    </row>
    <row r="39" spans="1:19" s="3" customFormat="1" ht="15" customHeight="1">
      <c r="A39" s="460" t="s">
        <v>366</v>
      </c>
      <c r="B39" s="404">
        <v>49622</v>
      </c>
      <c r="C39" s="404">
        <v>13231</v>
      </c>
      <c r="D39" s="461">
        <f t="shared" si="2"/>
        <v>62853</v>
      </c>
      <c r="E39" s="404">
        <v>16783</v>
      </c>
      <c r="F39" s="404">
        <v>4461</v>
      </c>
      <c r="G39" s="462">
        <f t="shared" si="3"/>
        <v>21244</v>
      </c>
      <c r="H39" s="404">
        <v>1542</v>
      </c>
      <c r="I39" s="404">
        <v>38</v>
      </c>
      <c r="J39" s="462">
        <f t="shared" si="4"/>
        <v>1580</v>
      </c>
      <c r="K39" s="404">
        <f t="shared" si="5"/>
        <v>67947</v>
      </c>
      <c r="L39" s="404">
        <f t="shared" si="6"/>
        <v>17730</v>
      </c>
      <c r="M39" s="462">
        <f t="shared" si="7"/>
        <v>85677</v>
      </c>
      <c r="N39" s="277">
        <v>1895</v>
      </c>
      <c r="O39" s="277">
        <v>2688</v>
      </c>
      <c r="P39" s="463">
        <f t="shared" si="8"/>
        <v>4583</v>
      </c>
      <c r="Q39" s="463">
        <f t="shared" si="9"/>
        <v>69842</v>
      </c>
      <c r="R39" s="463">
        <f t="shared" si="10"/>
        <v>20418</v>
      </c>
      <c r="S39" s="463">
        <f t="shared" si="11"/>
        <v>90260</v>
      </c>
    </row>
    <row r="40" spans="1:19" s="3" customFormat="1" ht="15" customHeight="1">
      <c r="A40" s="464" t="s">
        <v>367</v>
      </c>
      <c r="B40" s="405">
        <v>43211</v>
      </c>
      <c r="C40" s="405">
        <v>11783</v>
      </c>
      <c r="D40" s="465">
        <f t="shared" si="2"/>
        <v>54994</v>
      </c>
      <c r="E40" s="405">
        <v>15726</v>
      </c>
      <c r="F40" s="405">
        <v>4237</v>
      </c>
      <c r="G40" s="466">
        <f t="shared" si="3"/>
        <v>19963</v>
      </c>
      <c r="H40" s="405">
        <v>1517</v>
      </c>
      <c r="I40" s="405">
        <v>27</v>
      </c>
      <c r="J40" s="466">
        <f t="shared" si="4"/>
        <v>1544</v>
      </c>
      <c r="K40" s="405">
        <f t="shared" si="5"/>
        <v>60454</v>
      </c>
      <c r="L40" s="405">
        <f t="shared" si="6"/>
        <v>16047</v>
      </c>
      <c r="M40" s="466">
        <f t="shared" si="7"/>
        <v>76501</v>
      </c>
      <c r="N40" s="467">
        <v>1760</v>
      </c>
      <c r="O40" s="467">
        <v>2484</v>
      </c>
      <c r="P40" s="468">
        <f t="shared" si="8"/>
        <v>4244</v>
      </c>
      <c r="Q40" s="468">
        <f t="shared" si="9"/>
        <v>62214</v>
      </c>
      <c r="R40" s="468">
        <f t="shared" si="10"/>
        <v>18531</v>
      </c>
      <c r="S40" s="468">
        <f t="shared" si="11"/>
        <v>80745</v>
      </c>
    </row>
    <row r="41" spans="1:19" s="3" customFormat="1" ht="15" customHeight="1">
      <c r="A41" s="460" t="s">
        <v>368</v>
      </c>
      <c r="B41" s="404">
        <v>37774</v>
      </c>
      <c r="C41" s="404">
        <v>10219</v>
      </c>
      <c r="D41" s="461">
        <f t="shared" si="2"/>
        <v>47993</v>
      </c>
      <c r="E41" s="404">
        <v>15642</v>
      </c>
      <c r="F41" s="404">
        <v>4322</v>
      </c>
      <c r="G41" s="462">
        <f t="shared" si="3"/>
        <v>19964</v>
      </c>
      <c r="H41" s="404">
        <v>1406</v>
      </c>
      <c r="I41" s="404">
        <v>41</v>
      </c>
      <c r="J41" s="462">
        <f t="shared" si="4"/>
        <v>1447</v>
      </c>
      <c r="K41" s="404">
        <f t="shared" si="5"/>
        <v>54822</v>
      </c>
      <c r="L41" s="404">
        <f t="shared" si="6"/>
        <v>14582</v>
      </c>
      <c r="M41" s="462">
        <f t="shared" si="7"/>
        <v>69404</v>
      </c>
      <c r="N41" s="277">
        <v>1754</v>
      </c>
      <c r="O41" s="277">
        <v>2435</v>
      </c>
      <c r="P41" s="463">
        <f t="shared" si="8"/>
        <v>4189</v>
      </c>
      <c r="Q41" s="463">
        <f t="shared" si="9"/>
        <v>56576</v>
      </c>
      <c r="R41" s="463">
        <f t="shared" si="10"/>
        <v>17017</v>
      </c>
      <c r="S41" s="463">
        <f t="shared" si="11"/>
        <v>73593</v>
      </c>
    </row>
    <row r="42" spans="1:19" s="3" customFormat="1" ht="15" customHeight="1">
      <c r="A42" s="464" t="s">
        <v>369</v>
      </c>
      <c r="B42" s="405">
        <v>30491</v>
      </c>
      <c r="C42" s="405">
        <v>8515</v>
      </c>
      <c r="D42" s="465">
        <f t="shared" si="2"/>
        <v>39006</v>
      </c>
      <c r="E42" s="405">
        <v>13947</v>
      </c>
      <c r="F42" s="405">
        <v>3899</v>
      </c>
      <c r="G42" s="466">
        <f t="shared" si="3"/>
        <v>17846</v>
      </c>
      <c r="H42" s="405">
        <v>1203</v>
      </c>
      <c r="I42" s="405">
        <v>29</v>
      </c>
      <c r="J42" s="466">
        <f t="shared" si="4"/>
        <v>1232</v>
      </c>
      <c r="K42" s="405">
        <f t="shared" si="5"/>
        <v>45641</v>
      </c>
      <c r="L42" s="405">
        <f t="shared" si="6"/>
        <v>12443</v>
      </c>
      <c r="M42" s="466">
        <f t="shared" si="7"/>
        <v>58084</v>
      </c>
      <c r="N42" s="467">
        <v>1511</v>
      </c>
      <c r="O42" s="467">
        <v>2211</v>
      </c>
      <c r="P42" s="468">
        <f t="shared" si="8"/>
        <v>3722</v>
      </c>
      <c r="Q42" s="468">
        <f t="shared" si="9"/>
        <v>47152</v>
      </c>
      <c r="R42" s="468">
        <f t="shared" si="10"/>
        <v>14654</v>
      </c>
      <c r="S42" s="468">
        <f t="shared" si="11"/>
        <v>61806</v>
      </c>
    </row>
    <row r="43" spans="1:19" s="3" customFormat="1" ht="15" customHeight="1">
      <c r="A43" s="460" t="s">
        <v>370</v>
      </c>
      <c r="B43" s="404">
        <v>23198</v>
      </c>
      <c r="C43" s="404">
        <v>7086</v>
      </c>
      <c r="D43" s="461">
        <f t="shared" si="2"/>
        <v>30284</v>
      </c>
      <c r="E43" s="404">
        <v>13006</v>
      </c>
      <c r="F43" s="404">
        <v>3701</v>
      </c>
      <c r="G43" s="462">
        <f t="shared" si="3"/>
        <v>16707</v>
      </c>
      <c r="H43" s="404">
        <v>935</v>
      </c>
      <c r="I43" s="404">
        <v>25</v>
      </c>
      <c r="J43" s="462">
        <f t="shared" si="4"/>
        <v>960</v>
      </c>
      <c r="K43" s="404">
        <f t="shared" si="5"/>
        <v>37139</v>
      </c>
      <c r="L43" s="404">
        <f t="shared" si="6"/>
        <v>10812</v>
      </c>
      <c r="M43" s="462">
        <f t="shared" si="7"/>
        <v>47951</v>
      </c>
      <c r="N43" s="277">
        <v>1282</v>
      </c>
      <c r="O43" s="277">
        <v>2077</v>
      </c>
      <c r="P43" s="463">
        <f t="shared" si="8"/>
        <v>3359</v>
      </c>
      <c r="Q43" s="463">
        <f t="shared" si="9"/>
        <v>38421</v>
      </c>
      <c r="R43" s="463">
        <f t="shared" si="10"/>
        <v>12889</v>
      </c>
      <c r="S43" s="463">
        <f t="shared" si="11"/>
        <v>51310</v>
      </c>
    </row>
    <row r="44" spans="1:19" s="3" customFormat="1" ht="15" customHeight="1">
      <c r="A44" s="464" t="s">
        <v>371</v>
      </c>
      <c r="B44" s="405">
        <v>16209</v>
      </c>
      <c r="C44" s="405">
        <v>5662</v>
      </c>
      <c r="D44" s="465">
        <f t="shared" si="2"/>
        <v>21871</v>
      </c>
      <c r="E44" s="405">
        <v>10578</v>
      </c>
      <c r="F44" s="405">
        <v>3102</v>
      </c>
      <c r="G44" s="466">
        <f t="shared" si="3"/>
        <v>13680</v>
      </c>
      <c r="H44" s="405">
        <v>719</v>
      </c>
      <c r="I44" s="405">
        <v>18</v>
      </c>
      <c r="J44" s="466">
        <f t="shared" si="4"/>
        <v>737</v>
      </c>
      <c r="K44" s="405">
        <f t="shared" si="5"/>
        <v>27506</v>
      </c>
      <c r="L44" s="405">
        <f t="shared" si="6"/>
        <v>8782</v>
      </c>
      <c r="M44" s="466">
        <f t="shared" si="7"/>
        <v>36288</v>
      </c>
      <c r="N44" s="467">
        <v>1030</v>
      </c>
      <c r="O44" s="467">
        <v>1776</v>
      </c>
      <c r="P44" s="468">
        <f t="shared" si="8"/>
        <v>2806</v>
      </c>
      <c r="Q44" s="468">
        <f t="shared" si="9"/>
        <v>28536</v>
      </c>
      <c r="R44" s="468">
        <f t="shared" si="10"/>
        <v>10558</v>
      </c>
      <c r="S44" s="468">
        <f t="shared" si="11"/>
        <v>39094</v>
      </c>
    </row>
    <row r="45" spans="1:19" s="3" customFormat="1" ht="15" customHeight="1">
      <c r="A45" s="460" t="s">
        <v>372</v>
      </c>
      <c r="B45" s="404">
        <v>17056</v>
      </c>
      <c r="C45" s="404">
        <v>6599</v>
      </c>
      <c r="D45" s="461">
        <f t="shared" si="2"/>
        <v>23655</v>
      </c>
      <c r="E45" s="404">
        <v>12698</v>
      </c>
      <c r="F45" s="404">
        <v>3956</v>
      </c>
      <c r="G45" s="462">
        <f t="shared" si="3"/>
        <v>16654</v>
      </c>
      <c r="H45" s="404">
        <v>828</v>
      </c>
      <c r="I45" s="404">
        <v>19</v>
      </c>
      <c r="J45" s="462">
        <f t="shared" si="4"/>
        <v>847</v>
      </c>
      <c r="K45" s="404">
        <f t="shared" si="5"/>
        <v>30582</v>
      </c>
      <c r="L45" s="404">
        <f t="shared" si="6"/>
        <v>10574</v>
      </c>
      <c r="M45" s="462">
        <f t="shared" si="7"/>
        <v>41156</v>
      </c>
      <c r="N45" s="277">
        <v>1080</v>
      </c>
      <c r="O45" s="277">
        <v>2249</v>
      </c>
      <c r="P45" s="463">
        <f t="shared" si="8"/>
        <v>3329</v>
      </c>
      <c r="Q45" s="463">
        <f t="shared" si="9"/>
        <v>31662</v>
      </c>
      <c r="R45" s="463">
        <f t="shared" si="10"/>
        <v>12823</v>
      </c>
      <c r="S45" s="463">
        <f t="shared" si="11"/>
        <v>44485</v>
      </c>
    </row>
    <row r="46" spans="1:19" s="3" customFormat="1" ht="15" customHeight="1">
      <c r="A46" s="464" t="s">
        <v>373</v>
      </c>
      <c r="B46" s="405">
        <v>14113</v>
      </c>
      <c r="C46" s="405">
        <v>6166</v>
      </c>
      <c r="D46" s="465">
        <f t="shared" si="2"/>
        <v>20279</v>
      </c>
      <c r="E46" s="405">
        <v>12115</v>
      </c>
      <c r="F46" s="405">
        <v>4150</v>
      </c>
      <c r="G46" s="466">
        <f t="shared" si="3"/>
        <v>16265</v>
      </c>
      <c r="H46" s="405">
        <v>765</v>
      </c>
      <c r="I46" s="405">
        <v>24</v>
      </c>
      <c r="J46" s="466">
        <f t="shared" si="4"/>
        <v>789</v>
      </c>
      <c r="K46" s="405">
        <f t="shared" si="5"/>
        <v>26993</v>
      </c>
      <c r="L46" s="405">
        <f t="shared" si="6"/>
        <v>10340</v>
      </c>
      <c r="M46" s="466">
        <f t="shared" si="7"/>
        <v>37333</v>
      </c>
      <c r="N46" s="467">
        <v>1018</v>
      </c>
      <c r="O46" s="467">
        <v>2346</v>
      </c>
      <c r="P46" s="468">
        <f t="shared" si="8"/>
        <v>3364</v>
      </c>
      <c r="Q46" s="468">
        <f t="shared" si="9"/>
        <v>28011</v>
      </c>
      <c r="R46" s="468">
        <f t="shared" si="10"/>
        <v>12686</v>
      </c>
      <c r="S46" s="468">
        <f t="shared" si="11"/>
        <v>40697</v>
      </c>
    </row>
    <row r="47" spans="1:19" s="3" customFormat="1" ht="15" customHeight="1">
      <c r="A47" s="460" t="s">
        <v>374</v>
      </c>
      <c r="B47" s="404">
        <v>11243</v>
      </c>
      <c r="C47" s="404">
        <v>5003</v>
      </c>
      <c r="D47" s="461">
        <f t="shared" si="2"/>
        <v>16246</v>
      </c>
      <c r="E47" s="404">
        <v>10079</v>
      </c>
      <c r="F47" s="404">
        <v>3620</v>
      </c>
      <c r="G47" s="462">
        <f t="shared" si="3"/>
        <v>13699</v>
      </c>
      <c r="H47" s="404">
        <v>621</v>
      </c>
      <c r="I47" s="404">
        <v>28</v>
      </c>
      <c r="J47" s="462">
        <f t="shared" si="4"/>
        <v>649</v>
      </c>
      <c r="K47" s="404">
        <f t="shared" si="5"/>
        <v>21943</v>
      </c>
      <c r="L47" s="404">
        <f t="shared" si="6"/>
        <v>8651</v>
      </c>
      <c r="M47" s="462">
        <f t="shared" si="7"/>
        <v>30594</v>
      </c>
      <c r="N47" s="277">
        <v>917</v>
      </c>
      <c r="O47" s="277">
        <v>2121</v>
      </c>
      <c r="P47" s="463">
        <f t="shared" si="8"/>
        <v>3038</v>
      </c>
      <c r="Q47" s="463">
        <f t="shared" si="9"/>
        <v>22860</v>
      </c>
      <c r="R47" s="463">
        <f t="shared" si="10"/>
        <v>10772</v>
      </c>
      <c r="S47" s="463">
        <f t="shared" si="11"/>
        <v>33632</v>
      </c>
    </row>
    <row r="48" spans="1:19" s="3" customFormat="1" ht="15" customHeight="1">
      <c r="A48" s="464" t="s">
        <v>375</v>
      </c>
      <c r="B48" s="405">
        <v>8676</v>
      </c>
      <c r="C48" s="405">
        <v>3975</v>
      </c>
      <c r="D48" s="465">
        <f t="shared" si="2"/>
        <v>12651</v>
      </c>
      <c r="E48" s="405">
        <v>7602</v>
      </c>
      <c r="F48" s="405">
        <v>2834</v>
      </c>
      <c r="G48" s="466">
        <f t="shared" si="3"/>
        <v>10436</v>
      </c>
      <c r="H48" s="405">
        <v>463</v>
      </c>
      <c r="I48" s="405">
        <v>14</v>
      </c>
      <c r="J48" s="466">
        <f t="shared" si="4"/>
        <v>477</v>
      </c>
      <c r="K48" s="405">
        <f t="shared" si="5"/>
        <v>16741</v>
      </c>
      <c r="L48" s="405">
        <f t="shared" si="6"/>
        <v>6823</v>
      </c>
      <c r="M48" s="466">
        <f t="shared" si="7"/>
        <v>23564</v>
      </c>
      <c r="N48" s="467">
        <v>737</v>
      </c>
      <c r="O48" s="467">
        <v>1832</v>
      </c>
      <c r="P48" s="468">
        <f t="shared" si="8"/>
        <v>2569</v>
      </c>
      <c r="Q48" s="468">
        <f t="shared" si="9"/>
        <v>17478</v>
      </c>
      <c r="R48" s="468">
        <f t="shared" si="10"/>
        <v>8655</v>
      </c>
      <c r="S48" s="468">
        <f t="shared" si="11"/>
        <v>26133</v>
      </c>
    </row>
    <row r="49" spans="1:19" s="3" customFormat="1" ht="15" customHeight="1">
      <c r="A49" s="460" t="s">
        <v>376</v>
      </c>
      <c r="B49" s="404">
        <v>6431</v>
      </c>
      <c r="C49" s="404">
        <v>3607</v>
      </c>
      <c r="D49" s="461">
        <f t="shared" si="2"/>
        <v>10038</v>
      </c>
      <c r="E49" s="404">
        <v>5826</v>
      </c>
      <c r="F49" s="404">
        <v>2567</v>
      </c>
      <c r="G49" s="462">
        <f t="shared" si="3"/>
        <v>8393</v>
      </c>
      <c r="H49" s="404">
        <v>329</v>
      </c>
      <c r="I49" s="404">
        <v>10</v>
      </c>
      <c r="J49" s="462">
        <f t="shared" si="4"/>
        <v>339</v>
      </c>
      <c r="K49" s="404">
        <f t="shared" si="5"/>
        <v>12586</v>
      </c>
      <c r="L49" s="404">
        <f t="shared" si="6"/>
        <v>6184</v>
      </c>
      <c r="M49" s="462">
        <f t="shared" si="7"/>
        <v>18770</v>
      </c>
      <c r="N49" s="277">
        <v>657</v>
      </c>
      <c r="O49" s="277">
        <v>1579</v>
      </c>
      <c r="P49" s="463">
        <f t="shared" si="8"/>
        <v>2236</v>
      </c>
      <c r="Q49" s="463">
        <f t="shared" si="9"/>
        <v>13243</v>
      </c>
      <c r="R49" s="463">
        <f t="shared" si="10"/>
        <v>7763</v>
      </c>
      <c r="S49" s="463">
        <f t="shared" si="11"/>
        <v>21006</v>
      </c>
    </row>
    <row r="50" spans="1:19" s="3" customFormat="1" ht="15" customHeight="1">
      <c r="A50" s="464" t="s">
        <v>377</v>
      </c>
      <c r="B50" s="405">
        <v>4712</v>
      </c>
      <c r="C50" s="405">
        <v>2735</v>
      </c>
      <c r="D50" s="465">
        <f t="shared" si="2"/>
        <v>7447</v>
      </c>
      <c r="E50" s="405">
        <v>3999</v>
      </c>
      <c r="F50" s="405">
        <v>1987</v>
      </c>
      <c r="G50" s="466">
        <f t="shared" si="3"/>
        <v>5986</v>
      </c>
      <c r="H50" s="405">
        <v>214</v>
      </c>
      <c r="I50" s="405">
        <v>11</v>
      </c>
      <c r="J50" s="466">
        <f t="shared" si="4"/>
        <v>225</v>
      </c>
      <c r="K50" s="405">
        <f t="shared" si="5"/>
        <v>8925</v>
      </c>
      <c r="L50" s="405">
        <f t="shared" si="6"/>
        <v>4733</v>
      </c>
      <c r="M50" s="466">
        <f t="shared" si="7"/>
        <v>13658</v>
      </c>
      <c r="N50" s="467">
        <v>558</v>
      </c>
      <c r="O50" s="467">
        <v>1260</v>
      </c>
      <c r="P50" s="468">
        <f t="shared" si="8"/>
        <v>1818</v>
      </c>
      <c r="Q50" s="468">
        <f t="shared" si="9"/>
        <v>9483</v>
      </c>
      <c r="R50" s="468">
        <f t="shared" si="10"/>
        <v>5993</v>
      </c>
      <c r="S50" s="468">
        <f t="shared" si="11"/>
        <v>15476</v>
      </c>
    </row>
    <row r="51" spans="1:19" s="3" customFormat="1" ht="15" customHeight="1">
      <c r="A51" s="460" t="s">
        <v>378</v>
      </c>
      <c r="B51" s="404">
        <v>4843</v>
      </c>
      <c r="C51" s="404">
        <v>2887</v>
      </c>
      <c r="D51" s="461">
        <f t="shared" si="2"/>
        <v>7730</v>
      </c>
      <c r="E51" s="404">
        <v>4419</v>
      </c>
      <c r="F51" s="404">
        <v>2302</v>
      </c>
      <c r="G51" s="462">
        <f t="shared" si="3"/>
        <v>6721</v>
      </c>
      <c r="H51" s="404">
        <v>215</v>
      </c>
      <c r="I51" s="404">
        <v>9</v>
      </c>
      <c r="J51" s="462">
        <f t="shared" si="4"/>
        <v>224</v>
      </c>
      <c r="K51" s="404">
        <f t="shared" si="5"/>
        <v>9477</v>
      </c>
      <c r="L51" s="404">
        <f t="shared" si="6"/>
        <v>5198</v>
      </c>
      <c r="M51" s="462">
        <f t="shared" si="7"/>
        <v>14675</v>
      </c>
      <c r="N51" s="277">
        <v>576</v>
      </c>
      <c r="O51" s="277">
        <v>1371</v>
      </c>
      <c r="P51" s="463">
        <f t="shared" si="8"/>
        <v>1947</v>
      </c>
      <c r="Q51" s="463">
        <f t="shared" si="9"/>
        <v>10053</v>
      </c>
      <c r="R51" s="463">
        <f t="shared" si="10"/>
        <v>6569</v>
      </c>
      <c r="S51" s="463">
        <f t="shared" si="11"/>
        <v>16622</v>
      </c>
    </row>
    <row r="52" spans="1:19" s="3" customFormat="1" ht="15" customHeight="1">
      <c r="A52" s="464" t="s">
        <v>379</v>
      </c>
      <c r="B52" s="405">
        <v>3505</v>
      </c>
      <c r="C52" s="405">
        <v>1975</v>
      </c>
      <c r="D52" s="465">
        <f t="shared" si="2"/>
        <v>5480</v>
      </c>
      <c r="E52" s="405">
        <v>2926</v>
      </c>
      <c r="F52" s="405">
        <v>1503</v>
      </c>
      <c r="G52" s="466">
        <f t="shared" si="3"/>
        <v>4429</v>
      </c>
      <c r="H52" s="405">
        <v>134</v>
      </c>
      <c r="I52" s="405">
        <v>7</v>
      </c>
      <c r="J52" s="466">
        <f t="shared" si="4"/>
        <v>141</v>
      </c>
      <c r="K52" s="405">
        <f t="shared" si="5"/>
        <v>6565</v>
      </c>
      <c r="L52" s="405">
        <f t="shared" si="6"/>
        <v>3485</v>
      </c>
      <c r="M52" s="466">
        <f t="shared" si="7"/>
        <v>10050</v>
      </c>
      <c r="N52" s="467">
        <v>412</v>
      </c>
      <c r="O52" s="467">
        <v>879</v>
      </c>
      <c r="P52" s="468">
        <f t="shared" si="8"/>
        <v>1291</v>
      </c>
      <c r="Q52" s="468">
        <f t="shared" si="9"/>
        <v>6977</v>
      </c>
      <c r="R52" s="468">
        <f t="shared" si="10"/>
        <v>4364</v>
      </c>
      <c r="S52" s="468">
        <f t="shared" si="11"/>
        <v>11341</v>
      </c>
    </row>
    <row r="53" spans="1:19" s="3" customFormat="1" ht="15" customHeight="1">
      <c r="A53" s="460" t="s">
        <v>380</v>
      </c>
      <c r="B53" s="404">
        <v>2668</v>
      </c>
      <c r="C53" s="404">
        <v>1602</v>
      </c>
      <c r="D53" s="461">
        <f t="shared" si="2"/>
        <v>4270</v>
      </c>
      <c r="E53" s="404">
        <v>2120</v>
      </c>
      <c r="F53" s="404">
        <v>1146</v>
      </c>
      <c r="G53" s="462">
        <f t="shared" si="3"/>
        <v>3266</v>
      </c>
      <c r="H53" s="404">
        <v>98</v>
      </c>
      <c r="I53" s="404">
        <v>2</v>
      </c>
      <c r="J53" s="462">
        <f t="shared" si="4"/>
        <v>100</v>
      </c>
      <c r="K53" s="404">
        <f t="shared" si="5"/>
        <v>4886</v>
      </c>
      <c r="L53" s="404">
        <f t="shared" si="6"/>
        <v>2750</v>
      </c>
      <c r="M53" s="462">
        <f t="shared" si="7"/>
        <v>7636</v>
      </c>
      <c r="N53" s="277">
        <v>331</v>
      </c>
      <c r="O53" s="277">
        <v>690</v>
      </c>
      <c r="P53" s="463">
        <f t="shared" si="8"/>
        <v>1021</v>
      </c>
      <c r="Q53" s="463">
        <f t="shared" si="9"/>
        <v>5217</v>
      </c>
      <c r="R53" s="463">
        <f t="shared" si="10"/>
        <v>3440</v>
      </c>
      <c r="S53" s="463">
        <f t="shared" si="11"/>
        <v>8657</v>
      </c>
    </row>
    <row r="54" spans="1:19" s="3" customFormat="1" ht="15" customHeight="1">
      <c r="A54" s="464" t="s">
        <v>381</v>
      </c>
      <c r="B54" s="405">
        <v>2096</v>
      </c>
      <c r="C54" s="405">
        <v>1365</v>
      </c>
      <c r="D54" s="465">
        <f t="shared" si="2"/>
        <v>3461</v>
      </c>
      <c r="E54" s="405">
        <v>1579</v>
      </c>
      <c r="F54" s="405">
        <v>895</v>
      </c>
      <c r="G54" s="466">
        <f t="shared" si="3"/>
        <v>2474</v>
      </c>
      <c r="H54" s="405">
        <v>77</v>
      </c>
      <c r="I54" s="405">
        <v>3</v>
      </c>
      <c r="J54" s="466">
        <f t="shared" si="4"/>
        <v>80</v>
      </c>
      <c r="K54" s="405">
        <f t="shared" si="5"/>
        <v>3752</v>
      </c>
      <c r="L54" s="405">
        <f t="shared" si="6"/>
        <v>2263</v>
      </c>
      <c r="M54" s="466">
        <f t="shared" si="7"/>
        <v>6015</v>
      </c>
      <c r="N54" s="467">
        <v>242</v>
      </c>
      <c r="O54" s="467">
        <v>477</v>
      </c>
      <c r="P54" s="468">
        <f t="shared" si="8"/>
        <v>719</v>
      </c>
      <c r="Q54" s="468">
        <f t="shared" si="9"/>
        <v>3994</v>
      </c>
      <c r="R54" s="468">
        <f t="shared" si="10"/>
        <v>2740</v>
      </c>
      <c r="S54" s="468">
        <f t="shared" si="11"/>
        <v>6734</v>
      </c>
    </row>
    <row r="55" spans="1:19" s="3" customFormat="1" ht="15" customHeight="1">
      <c r="A55" s="460" t="s">
        <v>382</v>
      </c>
      <c r="B55" s="404">
        <v>2440</v>
      </c>
      <c r="C55" s="404">
        <v>1636</v>
      </c>
      <c r="D55" s="461">
        <f t="shared" si="2"/>
        <v>4076</v>
      </c>
      <c r="E55" s="404">
        <v>2171</v>
      </c>
      <c r="F55" s="404">
        <v>1245</v>
      </c>
      <c r="G55" s="462">
        <f t="shared" si="3"/>
        <v>3416</v>
      </c>
      <c r="H55" s="404">
        <v>98</v>
      </c>
      <c r="I55" s="404">
        <v>3</v>
      </c>
      <c r="J55" s="462">
        <f t="shared" si="4"/>
        <v>101</v>
      </c>
      <c r="K55" s="404">
        <f t="shared" si="5"/>
        <v>4709</v>
      </c>
      <c r="L55" s="404">
        <f t="shared" si="6"/>
        <v>2884</v>
      </c>
      <c r="M55" s="462">
        <f t="shared" si="7"/>
        <v>7593</v>
      </c>
      <c r="N55" s="277">
        <v>305</v>
      </c>
      <c r="O55" s="277">
        <v>572</v>
      </c>
      <c r="P55" s="463">
        <f t="shared" si="8"/>
        <v>877</v>
      </c>
      <c r="Q55" s="463">
        <f t="shared" si="9"/>
        <v>5014</v>
      </c>
      <c r="R55" s="463">
        <f t="shared" si="10"/>
        <v>3456</v>
      </c>
      <c r="S55" s="463">
        <f t="shared" si="11"/>
        <v>8470</v>
      </c>
    </row>
    <row r="56" spans="1:19" s="3" customFormat="1" ht="15" customHeight="1">
      <c r="A56" s="464">
        <v>65</v>
      </c>
      <c r="B56" s="405">
        <v>1933</v>
      </c>
      <c r="C56" s="405">
        <v>1446</v>
      </c>
      <c r="D56" s="465">
        <f t="shared" si="2"/>
        <v>3379</v>
      </c>
      <c r="E56" s="405">
        <v>1558</v>
      </c>
      <c r="F56" s="405">
        <v>1076</v>
      </c>
      <c r="G56" s="466">
        <f t="shared" si="3"/>
        <v>2634</v>
      </c>
      <c r="H56" s="405">
        <v>86</v>
      </c>
      <c r="I56" s="405">
        <v>5</v>
      </c>
      <c r="J56" s="466">
        <f t="shared" si="4"/>
        <v>91</v>
      </c>
      <c r="K56" s="405">
        <f t="shared" si="5"/>
        <v>3577</v>
      </c>
      <c r="L56" s="405">
        <f t="shared" si="6"/>
        <v>2527</v>
      </c>
      <c r="M56" s="466">
        <f t="shared" si="7"/>
        <v>6104</v>
      </c>
      <c r="N56" s="467">
        <v>252</v>
      </c>
      <c r="O56" s="467">
        <v>466</v>
      </c>
      <c r="P56" s="468">
        <f t="shared" si="8"/>
        <v>718</v>
      </c>
      <c r="Q56" s="468">
        <f t="shared" si="9"/>
        <v>3829</v>
      </c>
      <c r="R56" s="468">
        <f t="shared" si="10"/>
        <v>2993</v>
      </c>
      <c r="S56" s="468">
        <f t="shared" si="11"/>
        <v>6822</v>
      </c>
    </row>
    <row r="57" spans="1:19" ht="15" customHeight="1">
      <c r="A57" s="460">
        <v>66</v>
      </c>
      <c r="B57" s="404">
        <v>1435</v>
      </c>
      <c r="C57" s="404">
        <v>1136</v>
      </c>
      <c r="D57" s="461">
        <f t="shared" si="2"/>
        <v>2571</v>
      </c>
      <c r="E57" s="404">
        <v>1097</v>
      </c>
      <c r="F57" s="404">
        <v>801</v>
      </c>
      <c r="G57" s="462">
        <f t="shared" si="3"/>
        <v>1898</v>
      </c>
      <c r="H57" s="404">
        <v>46</v>
      </c>
      <c r="I57" s="404">
        <v>2</v>
      </c>
      <c r="J57" s="462">
        <f t="shared" si="4"/>
        <v>48</v>
      </c>
      <c r="K57" s="404">
        <f t="shared" si="5"/>
        <v>2578</v>
      </c>
      <c r="L57" s="404">
        <f t="shared" si="6"/>
        <v>1939</v>
      </c>
      <c r="M57" s="462">
        <f t="shared" si="7"/>
        <v>4517</v>
      </c>
      <c r="N57" s="277">
        <v>206</v>
      </c>
      <c r="O57" s="277">
        <v>339</v>
      </c>
      <c r="P57" s="463">
        <f t="shared" si="8"/>
        <v>545</v>
      </c>
      <c r="Q57" s="463">
        <f t="shared" si="9"/>
        <v>2784</v>
      </c>
      <c r="R57" s="463">
        <f t="shared" si="10"/>
        <v>2278</v>
      </c>
      <c r="S57" s="463">
        <f t="shared" si="11"/>
        <v>5062</v>
      </c>
    </row>
    <row r="58" spans="1:19" ht="15" customHeight="1">
      <c r="A58" s="464">
        <v>67</v>
      </c>
      <c r="B58" s="405">
        <v>1187</v>
      </c>
      <c r="C58" s="405">
        <v>1013</v>
      </c>
      <c r="D58" s="465">
        <f t="shared" si="2"/>
        <v>2200</v>
      </c>
      <c r="E58" s="405">
        <v>816</v>
      </c>
      <c r="F58" s="405">
        <v>668</v>
      </c>
      <c r="G58" s="466">
        <f t="shared" si="3"/>
        <v>1484</v>
      </c>
      <c r="H58" s="405">
        <v>51</v>
      </c>
      <c r="I58" s="405">
        <v>3</v>
      </c>
      <c r="J58" s="466">
        <f t="shared" si="4"/>
        <v>54</v>
      </c>
      <c r="K58" s="405">
        <f t="shared" si="5"/>
        <v>2054</v>
      </c>
      <c r="L58" s="405">
        <f t="shared" si="6"/>
        <v>1684</v>
      </c>
      <c r="M58" s="466">
        <f t="shared" si="7"/>
        <v>3738</v>
      </c>
      <c r="N58" s="467">
        <v>189</v>
      </c>
      <c r="O58" s="467">
        <v>237</v>
      </c>
      <c r="P58" s="468">
        <f t="shared" si="8"/>
        <v>426</v>
      </c>
      <c r="Q58" s="468">
        <f t="shared" si="9"/>
        <v>2243</v>
      </c>
      <c r="R58" s="468">
        <f t="shared" si="10"/>
        <v>1921</v>
      </c>
      <c r="S58" s="468">
        <f t="shared" si="11"/>
        <v>4164</v>
      </c>
    </row>
    <row r="59" spans="1:19" ht="15" customHeight="1">
      <c r="A59" s="460">
        <v>68</v>
      </c>
      <c r="B59" s="404">
        <v>1015</v>
      </c>
      <c r="C59" s="404">
        <v>831</v>
      </c>
      <c r="D59" s="461">
        <f t="shared" si="2"/>
        <v>1846</v>
      </c>
      <c r="E59" s="404">
        <v>693</v>
      </c>
      <c r="F59" s="404">
        <v>450</v>
      </c>
      <c r="G59" s="462">
        <f t="shared" si="3"/>
        <v>1143</v>
      </c>
      <c r="H59" s="404">
        <v>30</v>
      </c>
      <c r="I59" s="404">
        <v>5</v>
      </c>
      <c r="J59" s="462">
        <f t="shared" si="4"/>
        <v>35</v>
      </c>
      <c r="K59" s="404">
        <f t="shared" si="5"/>
        <v>1738</v>
      </c>
      <c r="L59" s="404">
        <f t="shared" si="6"/>
        <v>1286</v>
      </c>
      <c r="M59" s="462">
        <f t="shared" si="7"/>
        <v>3024</v>
      </c>
      <c r="N59" s="277">
        <v>136</v>
      </c>
      <c r="O59" s="277">
        <v>211</v>
      </c>
      <c r="P59" s="463">
        <f t="shared" si="8"/>
        <v>347</v>
      </c>
      <c r="Q59" s="463">
        <f t="shared" si="9"/>
        <v>1874</v>
      </c>
      <c r="R59" s="463">
        <f t="shared" si="10"/>
        <v>1497</v>
      </c>
      <c r="S59" s="463">
        <f t="shared" si="11"/>
        <v>3371</v>
      </c>
    </row>
    <row r="60" spans="1:19" ht="15" customHeight="1">
      <c r="A60" s="464">
        <v>69</v>
      </c>
      <c r="B60" s="405">
        <v>745</v>
      </c>
      <c r="C60" s="405">
        <v>640</v>
      </c>
      <c r="D60" s="465">
        <f t="shared" si="2"/>
        <v>1385</v>
      </c>
      <c r="E60" s="405">
        <v>484</v>
      </c>
      <c r="F60" s="405">
        <v>365</v>
      </c>
      <c r="G60" s="466">
        <f t="shared" si="3"/>
        <v>849</v>
      </c>
      <c r="H60" s="405">
        <v>26</v>
      </c>
      <c r="I60" s="405">
        <v>2</v>
      </c>
      <c r="J60" s="466">
        <f t="shared" si="4"/>
        <v>28</v>
      </c>
      <c r="K60" s="405">
        <f t="shared" si="5"/>
        <v>1255</v>
      </c>
      <c r="L60" s="405">
        <f t="shared" si="6"/>
        <v>1007</v>
      </c>
      <c r="M60" s="466">
        <f t="shared" si="7"/>
        <v>2262</v>
      </c>
      <c r="N60" s="467">
        <v>107</v>
      </c>
      <c r="O60" s="467">
        <v>139</v>
      </c>
      <c r="P60" s="468">
        <f t="shared" si="8"/>
        <v>246</v>
      </c>
      <c r="Q60" s="468">
        <f t="shared" si="9"/>
        <v>1362</v>
      </c>
      <c r="R60" s="468">
        <f t="shared" si="10"/>
        <v>1146</v>
      </c>
      <c r="S60" s="468">
        <f t="shared" si="11"/>
        <v>2508</v>
      </c>
    </row>
    <row r="61" spans="1:19" ht="15" customHeight="1">
      <c r="A61" s="460">
        <v>70</v>
      </c>
      <c r="B61" s="404">
        <v>959</v>
      </c>
      <c r="C61" s="404">
        <v>889</v>
      </c>
      <c r="D61" s="461">
        <f t="shared" si="2"/>
        <v>1848</v>
      </c>
      <c r="E61" s="404">
        <v>704</v>
      </c>
      <c r="F61" s="404">
        <v>453</v>
      </c>
      <c r="G61" s="462">
        <f t="shared" si="3"/>
        <v>1157</v>
      </c>
      <c r="H61" s="404">
        <v>40</v>
      </c>
      <c r="I61" s="404">
        <v>2</v>
      </c>
      <c r="J61" s="462">
        <f t="shared" si="4"/>
        <v>42</v>
      </c>
      <c r="K61" s="404">
        <f t="shared" si="5"/>
        <v>1703</v>
      </c>
      <c r="L61" s="404">
        <f t="shared" si="6"/>
        <v>1344</v>
      </c>
      <c r="M61" s="462">
        <f t="shared" si="7"/>
        <v>3047</v>
      </c>
      <c r="N61" s="277">
        <v>140</v>
      </c>
      <c r="O61" s="277">
        <v>174</v>
      </c>
      <c r="P61" s="463">
        <f t="shared" si="8"/>
        <v>314</v>
      </c>
      <c r="Q61" s="463">
        <f t="shared" si="9"/>
        <v>1843</v>
      </c>
      <c r="R61" s="463">
        <f t="shared" si="10"/>
        <v>1518</v>
      </c>
      <c r="S61" s="463">
        <f t="shared" si="11"/>
        <v>3361</v>
      </c>
    </row>
    <row r="62" spans="1:19" ht="15" customHeight="1">
      <c r="A62" s="464">
        <v>71</v>
      </c>
      <c r="B62" s="405">
        <v>595</v>
      </c>
      <c r="C62" s="405">
        <v>688</v>
      </c>
      <c r="D62" s="465">
        <f t="shared" si="2"/>
        <v>1283</v>
      </c>
      <c r="E62" s="405">
        <v>452</v>
      </c>
      <c r="F62" s="405">
        <v>378</v>
      </c>
      <c r="G62" s="466">
        <f t="shared" si="3"/>
        <v>830</v>
      </c>
      <c r="H62" s="405">
        <v>23</v>
      </c>
      <c r="I62" s="405">
        <v>0</v>
      </c>
      <c r="J62" s="466">
        <f t="shared" si="4"/>
        <v>23</v>
      </c>
      <c r="K62" s="405">
        <f t="shared" si="5"/>
        <v>1070</v>
      </c>
      <c r="L62" s="405">
        <f t="shared" si="6"/>
        <v>1066</v>
      </c>
      <c r="M62" s="466">
        <f t="shared" si="7"/>
        <v>2136</v>
      </c>
      <c r="N62" s="467">
        <v>82</v>
      </c>
      <c r="O62" s="467">
        <v>161</v>
      </c>
      <c r="P62" s="468">
        <f t="shared" si="8"/>
        <v>243</v>
      </c>
      <c r="Q62" s="468">
        <f t="shared" si="9"/>
        <v>1152</v>
      </c>
      <c r="R62" s="468">
        <f t="shared" si="10"/>
        <v>1227</v>
      </c>
      <c r="S62" s="468">
        <f t="shared" si="11"/>
        <v>2379</v>
      </c>
    </row>
    <row r="63" spans="1:19" ht="15" customHeight="1">
      <c r="A63" s="460">
        <v>72</v>
      </c>
      <c r="B63" s="404">
        <v>540</v>
      </c>
      <c r="C63" s="404">
        <v>602</v>
      </c>
      <c r="D63" s="461">
        <f t="shared" si="2"/>
        <v>1142</v>
      </c>
      <c r="E63" s="404">
        <v>415</v>
      </c>
      <c r="F63" s="404">
        <v>298</v>
      </c>
      <c r="G63" s="462">
        <f t="shared" si="3"/>
        <v>713</v>
      </c>
      <c r="H63" s="404">
        <v>9</v>
      </c>
      <c r="I63" s="404">
        <v>1</v>
      </c>
      <c r="J63" s="462">
        <f t="shared" si="4"/>
        <v>10</v>
      </c>
      <c r="K63" s="404">
        <f t="shared" si="5"/>
        <v>964</v>
      </c>
      <c r="L63" s="404">
        <f t="shared" si="6"/>
        <v>901</v>
      </c>
      <c r="M63" s="462">
        <f t="shared" si="7"/>
        <v>1865</v>
      </c>
      <c r="N63" s="277">
        <v>54</v>
      </c>
      <c r="O63" s="277">
        <v>108</v>
      </c>
      <c r="P63" s="463">
        <f t="shared" si="8"/>
        <v>162</v>
      </c>
      <c r="Q63" s="463">
        <f t="shared" si="9"/>
        <v>1018</v>
      </c>
      <c r="R63" s="463">
        <f t="shared" si="10"/>
        <v>1009</v>
      </c>
      <c r="S63" s="463">
        <f t="shared" si="11"/>
        <v>2027</v>
      </c>
    </row>
    <row r="64" spans="1:19" ht="15" customHeight="1">
      <c r="A64" s="464">
        <v>73</v>
      </c>
      <c r="B64" s="405">
        <v>482</v>
      </c>
      <c r="C64" s="405">
        <v>512</v>
      </c>
      <c r="D64" s="465">
        <f t="shared" si="2"/>
        <v>994</v>
      </c>
      <c r="E64" s="405">
        <v>315</v>
      </c>
      <c r="F64" s="405">
        <v>266</v>
      </c>
      <c r="G64" s="466">
        <f t="shared" si="3"/>
        <v>581</v>
      </c>
      <c r="H64" s="405">
        <v>12</v>
      </c>
      <c r="I64" s="405">
        <v>1</v>
      </c>
      <c r="J64" s="466">
        <f t="shared" si="4"/>
        <v>13</v>
      </c>
      <c r="K64" s="405">
        <f t="shared" si="5"/>
        <v>809</v>
      </c>
      <c r="L64" s="405">
        <f t="shared" si="6"/>
        <v>779</v>
      </c>
      <c r="M64" s="466">
        <f t="shared" si="7"/>
        <v>1588</v>
      </c>
      <c r="N64" s="467">
        <v>55</v>
      </c>
      <c r="O64" s="467">
        <v>81</v>
      </c>
      <c r="P64" s="468">
        <f t="shared" si="8"/>
        <v>136</v>
      </c>
      <c r="Q64" s="468">
        <f t="shared" si="9"/>
        <v>864</v>
      </c>
      <c r="R64" s="468">
        <f t="shared" si="10"/>
        <v>860</v>
      </c>
      <c r="S64" s="468">
        <f t="shared" si="11"/>
        <v>1724</v>
      </c>
    </row>
    <row r="65" spans="1:19" ht="15" customHeight="1">
      <c r="A65" s="460">
        <v>74</v>
      </c>
      <c r="B65" s="404">
        <v>379</v>
      </c>
      <c r="C65" s="404">
        <v>431</v>
      </c>
      <c r="D65" s="461">
        <f t="shared" si="2"/>
        <v>810</v>
      </c>
      <c r="E65" s="404">
        <v>259</v>
      </c>
      <c r="F65" s="404">
        <v>245</v>
      </c>
      <c r="G65" s="462">
        <f t="shared" si="3"/>
        <v>504</v>
      </c>
      <c r="H65" s="404">
        <v>6</v>
      </c>
      <c r="I65" s="404">
        <v>1</v>
      </c>
      <c r="J65" s="462">
        <f t="shared" si="4"/>
        <v>7</v>
      </c>
      <c r="K65" s="404">
        <f t="shared" si="5"/>
        <v>644</v>
      </c>
      <c r="L65" s="404">
        <f t="shared" si="6"/>
        <v>677</v>
      </c>
      <c r="M65" s="462">
        <f t="shared" si="7"/>
        <v>1321</v>
      </c>
      <c r="N65" s="277">
        <v>37</v>
      </c>
      <c r="O65" s="277">
        <v>73</v>
      </c>
      <c r="P65" s="463">
        <f t="shared" si="8"/>
        <v>110</v>
      </c>
      <c r="Q65" s="463">
        <f t="shared" si="9"/>
        <v>681</v>
      </c>
      <c r="R65" s="463">
        <f t="shared" si="10"/>
        <v>750</v>
      </c>
      <c r="S65" s="463">
        <f t="shared" si="11"/>
        <v>1431</v>
      </c>
    </row>
    <row r="66" spans="1:19" ht="15" customHeight="1">
      <c r="A66" s="464">
        <v>75</v>
      </c>
      <c r="B66" s="405">
        <v>372</v>
      </c>
      <c r="C66" s="405">
        <v>445</v>
      </c>
      <c r="D66" s="465">
        <f t="shared" si="2"/>
        <v>817</v>
      </c>
      <c r="E66" s="405">
        <v>323</v>
      </c>
      <c r="F66" s="405">
        <v>261</v>
      </c>
      <c r="G66" s="466">
        <f t="shared" si="3"/>
        <v>584</v>
      </c>
      <c r="H66" s="405">
        <v>7</v>
      </c>
      <c r="I66" s="405">
        <v>0</v>
      </c>
      <c r="J66" s="466">
        <f t="shared" si="4"/>
        <v>7</v>
      </c>
      <c r="K66" s="405">
        <f t="shared" si="5"/>
        <v>702</v>
      </c>
      <c r="L66" s="405">
        <f t="shared" si="6"/>
        <v>706</v>
      </c>
      <c r="M66" s="466">
        <f t="shared" si="7"/>
        <v>1408</v>
      </c>
      <c r="N66" s="467">
        <v>46</v>
      </c>
      <c r="O66" s="467">
        <v>75</v>
      </c>
      <c r="P66" s="468">
        <f t="shared" si="8"/>
        <v>121</v>
      </c>
      <c r="Q66" s="468">
        <f t="shared" si="9"/>
        <v>748</v>
      </c>
      <c r="R66" s="468">
        <f t="shared" si="10"/>
        <v>781</v>
      </c>
      <c r="S66" s="468">
        <f t="shared" si="11"/>
        <v>1529</v>
      </c>
    </row>
    <row r="67" spans="1:19" ht="15" customHeight="1">
      <c r="A67" s="460">
        <v>76</v>
      </c>
      <c r="B67" s="404">
        <v>310</v>
      </c>
      <c r="C67" s="404">
        <v>341</v>
      </c>
      <c r="D67" s="461">
        <f t="shared" si="2"/>
        <v>651</v>
      </c>
      <c r="E67" s="404">
        <v>249</v>
      </c>
      <c r="F67" s="404">
        <v>200</v>
      </c>
      <c r="G67" s="462">
        <f t="shared" si="3"/>
        <v>449</v>
      </c>
      <c r="H67" s="404">
        <v>7</v>
      </c>
      <c r="I67" s="404">
        <v>1</v>
      </c>
      <c r="J67" s="462">
        <f t="shared" si="4"/>
        <v>8</v>
      </c>
      <c r="K67" s="404">
        <f t="shared" si="5"/>
        <v>566</v>
      </c>
      <c r="L67" s="404">
        <f t="shared" si="6"/>
        <v>542</v>
      </c>
      <c r="M67" s="462">
        <f t="shared" si="7"/>
        <v>1108</v>
      </c>
      <c r="N67" s="277">
        <v>24</v>
      </c>
      <c r="O67" s="277">
        <v>74</v>
      </c>
      <c r="P67" s="463">
        <f t="shared" si="8"/>
        <v>98</v>
      </c>
      <c r="Q67" s="463">
        <f t="shared" si="9"/>
        <v>590</v>
      </c>
      <c r="R67" s="463">
        <f t="shared" si="10"/>
        <v>616</v>
      </c>
      <c r="S67" s="463">
        <f t="shared" si="11"/>
        <v>1206</v>
      </c>
    </row>
    <row r="68" spans="1:19" ht="15" customHeight="1">
      <c r="A68" s="464">
        <v>77</v>
      </c>
      <c r="B68" s="405">
        <v>257</v>
      </c>
      <c r="C68" s="405">
        <v>309</v>
      </c>
      <c r="D68" s="465">
        <f t="shared" si="2"/>
        <v>566</v>
      </c>
      <c r="E68" s="405">
        <v>216</v>
      </c>
      <c r="F68" s="405">
        <v>151</v>
      </c>
      <c r="G68" s="466">
        <f t="shared" si="3"/>
        <v>367</v>
      </c>
      <c r="H68" s="405">
        <v>7</v>
      </c>
      <c r="I68" s="405">
        <v>2</v>
      </c>
      <c r="J68" s="466">
        <f t="shared" si="4"/>
        <v>9</v>
      </c>
      <c r="K68" s="405">
        <f t="shared" si="5"/>
        <v>480</v>
      </c>
      <c r="L68" s="405">
        <f t="shared" si="6"/>
        <v>462</v>
      </c>
      <c r="M68" s="466">
        <f t="shared" si="7"/>
        <v>942</v>
      </c>
      <c r="N68" s="467">
        <v>30</v>
      </c>
      <c r="O68" s="467">
        <v>56</v>
      </c>
      <c r="P68" s="468">
        <f t="shared" si="8"/>
        <v>86</v>
      </c>
      <c r="Q68" s="468">
        <f t="shared" si="9"/>
        <v>510</v>
      </c>
      <c r="R68" s="468">
        <f t="shared" si="10"/>
        <v>518</v>
      </c>
      <c r="S68" s="468">
        <f t="shared" si="11"/>
        <v>1028</v>
      </c>
    </row>
    <row r="69" spans="1:19" ht="15" customHeight="1">
      <c r="A69" s="460">
        <v>78</v>
      </c>
      <c r="B69" s="404">
        <v>221</v>
      </c>
      <c r="C69" s="404">
        <v>244</v>
      </c>
      <c r="D69" s="461">
        <f t="shared" si="2"/>
        <v>465</v>
      </c>
      <c r="E69" s="404">
        <v>239</v>
      </c>
      <c r="F69" s="404">
        <v>145</v>
      </c>
      <c r="G69" s="462">
        <f t="shared" si="3"/>
        <v>384</v>
      </c>
      <c r="H69" s="404">
        <v>1</v>
      </c>
      <c r="I69" s="404">
        <v>0</v>
      </c>
      <c r="J69" s="462">
        <f t="shared" si="4"/>
        <v>1</v>
      </c>
      <c r="K69" s="404">
        <f t="shared" si="5"/>
        <v>461</v>
      </c>
      <c r="L69" s="404">
        <f t="shared" si="6"/>
        <v>389</v>
      </c>
      <c r="M69" s="462">
        <f t="shared" si="7"/>
        <v>850</v>
      </c>
      <c r="N69" s="277">
        <v>29</v>
      </c>
      <c r="O69" s="277">
        <v>59</v>
      </c>
      <c r="P69" s="463">
        <f t="shared" si="8"/>
        <v>88</v>
      </c>
      <c r="Q69" s="463">
        <f t="shared" si="9"/>
        <v>490</v>
      </c>
      <c r="R69" s="463">
        <f t="shared" si="10"/>
        <v>448</v>
      </c>
      <c r="S69" s="463">
        <f t="shared" si="11"/>
        <v>938</v>
      </c>
    </row>
    <row r="70" spans="1:19" ht="15" customHeight="1">
      <c r="A70" s="464">
        <v>79</v>
      </c>
      <c r="B70" s="405">
        <v>188</v>
      </c>
      <c r="C70" s="405">
        <v>202</v>
      </c>
      <c r="D70" s="465">
        <f t="shared" si="2"/>
        <v>390</v>
      </c>
      <c r="E70" s="405">
        <v>214</v>
      </c>
      <c r="F70" s="405">
        <v>124</v>
      </c>
      <c r="G70" s="466">
        <f t="shared" si="3"/>
        <v>338</v>
      </c>
      <c r="H70" s="405">
        <v>2</v>
      </c>
      <c r="I70" s="405">
        <v>0</v>
      </c>
      <c r="J70" s="466">
        <f t="shared" si="4"/>
        <v>2</v>
      </c>
      <c r="K70" s="405">
        <f t="shared" si="5"/>
        <v>404</v>
      </c>
      <c r="L70" s="405">
        <f t="shared" si="6"/>
        <v>326</v>
      </c>
      <c r="M70" s="466">
        <f t="shared" si="7"/>
        <v>730</v>
      </c>
      <c r="N70" s="467">
        <v>18</v>
      </c>
      <c r="O70" s="467">
        <v>43</v>
      </c>
      <c r="P70" s="468">
        <f t="shared" si="8"/>
        <v>61</v>
      </c>
      <c r="Q70" s="468">
        <f t="shared" si="9"/>
        <v>422</v>
      </c>
      <c r="R70" s="468">
        <f t="shared" si="10"/>
        <v>369</v>
      </c>
      <c r="S70" s="468">
        <f t="shared" si="11"/>
        <v>791</v>
      </c>
    </row>
    <row r="71" spans="1:19" ht="25.9" customHeight="1">
      <c r="A71" s="567" t="s">
        <v>882</v>
      </c>
      <c r="B71" s="404">
        <v>2076</v>
      </c>
      <c r="C71" s="404">
        <v>1363</v>
      </c>
      <c r="D71" s="461">
        <f t="shared" si="2"/>
        <v>3439</v>
      </c>
      <c r="E71" s="404">
        <v>1901</v>
      </c>
      <c r="F71" s="404">
        <v>868</v>
      </c>
      <c r="G71" s="462">
        <f t="shared" si="3"/>
        <v>2769</v>
      </c>
      <c r="H71" s="404">
        <v>12</v>
      </c>
      <c r="I71" s="404">
        <v>1</v>
      </c>
      <c r="J71" s="462">
        <f t="shared" si="4"/>
        <v>13</v>
      </c>
      <c r="K71" s="404">
        <f t="shared" si="5"/>
        <v>3989</v>
      </c>
      <c r="L71" s="404">
        <f t="shared" si="6"/>
        <v>2232</v>
      </c>
      <c r="M71" s="462">
        <f t="shared" si="7"/>
        <v>6221</v>
      </c>
      <c r="N71" s="277">
        <v>483</v>
      </c>
      <c r="O71" s="277">
        <v>673</v>
      </c>
      <c r="P71" s="463">
        <f t="shared" si="8"/>
        <v>1156</v>
      </c>
      <c r="Q71" s="463">
        <f t="shared" si="9"/>
        <v>4472</v>
      </c>
      <c r="R71" s="463">
        <f t="shared" si="10"/>
        <v>2905</v>
      </c>
      <c r="S71" s="463">
        <f t="shared" si="11"/>
        <v>7377</v>
      </c>
    </row>
    <row r="72" spans="1:19" s="135" customFormat="1" ht="22.5" customHeight="1">
      <c r="A72" s="469" t="s">
        <v>172</v>
      </c>
      <c r="B72" s="470">
        <f>SUM(B9:B71)</f>
        <v>1673090</v>
      </c>
      <c r="C72" s="470">
        <f t="shared" ref="C72:S72" si="12">SUM(C9:C71)</f>
        <v>473552</v>
      </c>
      <c r="D72" s="470">
        <f t="shared" si="12"/>
        <v>2146642</v>
      </c>
      <c r="E72" s="470">
        <f t="shared" si="12"/>
        <v>434724</v>
      </c>
      <c r="F72" s="470">
        <f t="shared" si="12"/>
        <v>112351</v>
      </c>
      <c r="G72" s="470">
        <f t="shared" si="12"/>
        <v>547075</v>
      </c>
      <c r="H72" s="470">
        <f t="shared" si="12"/>
        <v>26302</v>
      </c>
      <c r="I72" s="470">
        <f t="shared" si="12"/>
        <v>761</v>
      </c>
      <c r="J72" s="470">
        <f t="shared" si="12"/>
        <v>27063</v>
      </c>
      <c r="K72" s="470">
        <f t="shared" si="12"/>
        <v>2134116</v>
      </c>
      <c r="L72" s="470">
        <f t="shared" si="12"/>
        <v>586664</v>
      </c>
      <c r="M72" s="470">
        <f t="shared" si="12"/>
        <v>2720780</v>
      </c>
      <c r="N72" s="470">
        <f t="shared" si="12"/>
        <v>55438</v>
      </c>
      <c r="O72" s="470">
        <f t="shared" si="12"/>
        <v>69092</v>
      </c>
      <c r="P72" s="470">
        <f t="shared" si="12"/>
        <v>124530</v>
      </c>
      <c r="Q72" s="470">
        <f t="shared" si="12"/>
        <v>2189554</v>
      </c>
      <c r="R72" s="470">
        <f t="shared" si="12"/>
        <v>655756</v>
      </c>
      <c r="S72" s="470">
        <f t="shared" si="12"/>
        <v>2845310</v>
      </c>
    </row>
    <row r="75" spans="1:19">
      <c r="D75" s="103"/>
      <c r="G75" s="103"/>
      <c r="J75" s="103"/>
      <c r="L75" s="103"/>
      <c r="M75" s="103"/>
      <c r="N75" s="103"/>
      <c r="O75" s="103"/>
      <c r="P75" s="103"/>
      <c r="Q75" s="103"/>
      <c r="R75" s="103"/>
      <c r="S75" s="103"/>
    </row>
    <row r="76" spans="1:19">
      <c r="D76" s="103"/>
      <c r="E76" s="103"/>
      <c r="F76" s="103"/>
      <c r="G76" s="103"/>
      <c r="H76" s="103"/>
      <c r="I76" s="103"/>
      <c r="J76" s="103"/>
      <c r="K76" s="103"/>
      <c r="L76" s="103"/>
      <c r="M76" s="103"/>
      <c r="N76" s="103"/>
      <c r="O76" s="103"/>
      <c r="P76" s="103"/>
    </row>
    <row r="82" spans="13:16">
      <c r="M82" s="103"/>
      <c r="N82" s="103">
        <f>+B72+H72+N72</f>
        <v>1754830</v>
      </c>
      <c r="O82" s="103">
        <f t="shared" ref="O82:P82" si="13">+C72+I72+O72</f>
        <v>543405</v>
      </c>
      <c r="P82" s="103">
        <f t="shared" si="13"/>
        <v>2298235</v>
      </c>
    </row>
  </sheetData>
  <mergeCells count="10">
    <mergeCell ref="K7:M7"/>
    <mergeCell ref="A4:S4"/>
    <mergeCell ref="A5:S5"/>
    <mergeCell ref="A6:A8"/>
    <mergeCell ref="B6:M6"/>
    <mergeCell ref="N6:P7"/>
    <mergeCell ref="Q6:S7"/>
    <mergeCell ref="B7:D7"/>
    <mergeCell ref="E7:G7"/>
    <mergeCell ref="H7:J7"/>
  </mergeCells>
  <printOptions horizontalCentered="1"/>
  <pageMargins left="0.43307086614173229" right="0.23622047244094491" top="0.55118110236220474" bottom="0.15748031496062992" header="0.51181102362204722" footer="0.31496062992125984"/>
  <pageSetup paperSize="9" scale="61" orientation="portrait" r:id="rId1"/>
  <ignoredErrors>
    <ignoredError sqref="A9:A70" numberStoredAsText="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pageSetUpPr fitToPage="1"/>
  </sheetPr>
  <dimension ref="A1:V51"/>
  <sheetViews>
    <sheetView showGridLines="0" zoomScaleNormal="100" workbookViewId="0">
      <selection activeCell="C1" sqref="C1"/>
    </sheetView>
  </sheetViews>
  <sheetFormatPr defaultColWidth="9.140625" defaultRowHeight="24.95" customHeight="1"/>
  <cols>
    <col min="1" max="1" width="10.7109375" style="94" customWidth="1"/>
    <col min="2" max="2" width="4.7109375" style="94" customWidth="1"/>
    <col min="3" max="3" width="8.7109375" style="94" customWidth="1"/>
    <col min="4" max="17" width="6.7109375" style="94" customWidth="1"/>
    <col min="18" max="18" width="10.5703125" style="94" customWidth="1"/>
    <col min="19" max="19" width="6.7109375" style="94" customWidth="1"/>
    <col min="20" max="16384" width="9.140625" style="94"/>
  </cols>
  <sheetData>
    <row r="1" spans="1:22" ht="15" customHeight="1"/>
    <row r="2" spans="1:22" ht="15" customHeight="1"/>
    <row r="3" spans="1:22" ht="15" customHeight="1"/>
    <row r="4" spans="1:22" s="101" customFormat="1" ht="35.1" customHeight="1">
      <c r="A4" s="939" t="s">
        <v>903</v>
      </c>
      <c r="B4" s="939"/>
      <c r="C4" s="939"/>
      <c r="D4" s="939"/>
      <c r="E4" s="939"/>
      <c r="F4" s="939"/>
      <c r="G4" s="939"/>
      <c r="H4" s="939"/>
      <c r="I4" s="939"/>
      <c r="J4" s="939"/>
      <c r="K4" s="939"/>
      <c r="L4" s="939"/>
      <c r="M4" s="939"/>
      <c r="N4" s="939"/>
      <c r="O4" s="939"/>
      <c r="P4" s="939"/>
      <c r="Q4" s="939"/>
      <c r="R4" s="939"/>
      <c r="S4" s="939"/>
      <c r="T4" s="939"/>
    </row>
    <row r="5" spans="1:22" s="101" customFormat="1" ht="20.100000000000001" customHeight="1">
      <c r="A5" s="938" t="s">
        <v>866</v>
      </c>
      <c r="B5" s="938"/>
      <c r="C5" s="938"/>
      <c r="D5" s="938"/>
      <c r="E5" s="938"/>
      <c r="F5" s="938"/>
      <c r="G5" s="938"/>
      <c r="H5" s="938"/>
      <c r="I5" s="938"/>
      <c r="J5" s="938"/>
      <c r="K5" s="938"/>
      <c r="L5" s="938"/>
      <c r="M5" s="938"/>
      <c r="N5" s="938"/>
      <c r="O5" s="938"/>
      <c r="P5" s="938"/>
      <c r="Q5" s="938"/>
      <c r="R5" s="938"/>
      <c r="S5" s="938"/>
    </row>
    <row r="6" spans="1:22" ht="35.1" customHeight="1">
      <c r="A6" s="929" t="s">
        <v>571</v>
      </c>
      <c r="B6" s="940" t="s">
        <v>569</v>
      </c>
      <c r="C6" s="930" t="s">
        <v>602</v>
      </c>
      <c r="D6" s="930"/>
      <c r="E6" s="930"/>
      <c r="F6" s="930"/>
      <c r="G6" s="930"/>
      <c r="H6" s="930"/>
      <c r="I6" s="930"/>
      <c r="J6" s="930"/>
      <c r="K6" s="930"/>
      <c r="L6" s="930"/>
      <c r="M6" s="930"/>
      <c r="N6" s="930"/>
      <c r="O6" s="930"/>
      <c r="P6" s="930"/>
      <c r="Q6" s="930"/>
      <c r="R6" s="930"/>
      <c r="S6" s="930"/>
      <c r="T6" s="929" t="s">
        <v>172</v>
      </c>
      <c r="U6" s="936"/>
      <c r="V6" s="937"/>
    </row>
    <row r="7" spans="1:22" ht="35.1" customHeight="1">
      <c r="A7" s="929"/>
      <c r="B7" s="940"/>
      <c r="C7" s="458">
        <v>98.1</v>
      </c>
      <c r="D7" s="459" t="s">
        <v>851</v>
      </c>
      <c r="E7" s="459" t="s">
        <v>852</v>
      </c>
      <c r="F7" s="459" t="s">
        <v>853</v>
      </c>
      <c r="G7" s="459" t="s">
        <v>854</v>
      </c>
      <c r="H7" s="459" t="s">
        <v>855</v>
      </c>
      <c r="I7" s="459" t="s">
        <v>856</v>
      </c>
      <c r="J7" s="459" t="s">
        <v>857</v>
      </c>
      <c r="K7" s="459" t="s">
        <v>858</v>
      </c>
      <c r="L7" s="459" t="s">
        <v>859</v>
      </c>
      <c r="M7" s="459" t="s">
        <v>860</v>
      </c>
      <c r="N7" s="459" t="s">
        <v>861</v>
      </c>
      <c r="O7" s="459" t="s">
        <v>862</v>
      </c>
      <c r="P7" s="459" t="s">
        <v>863</v>
      </c>
      <c r="Q7" s="459" t="s">
        <v>864</v>
      </c>
      <c r="R7" s="459" t="s">
        <v>865</v>
      </c>
      <c r="S7" s="459">
        <v>735.75</v>
      </c>
      <c r="T7" s="929"/>
      <c r="U7"/>
      <c r="V7"/>
    </row>
    <row r="8" spans="1:22" ht="18" customHeight="1">
      <c r="A8" s="934" t="s">
        <v>323</v>
      </c>
      <c r="B8" s="471" t="s">
        <v>312</v>
      </c>
      <c r="C8" s="472">
        <v>105441</v>
      </c>
      <c r="D8" s="472">
        <v>58</v>
      </c>
      <c r="E8" s="473">
        <v>26</v>
      </c>
      <c r="F8" s="473">
        <v>11</v>
      </c>
      <c r="G8" s="473">
        <v>2</v>
      </c>
      <c r="H8" s="473">
        <v>4</v>
      </c>
      <c r="I8" s="473">
        <v>7</v>
      </c>
      <c r="J8" s="473">
        <v>2</v>
      </c>
      <c r="K8" s="473">
        <v>2</v>
      </c>
      <c r="L8" s="473">
        <v>1</v>
      </c>
      <c r="M8" s="473">
        <v>2</v>
      </c>
      <c r="N8" s="473">
        <v>0</v>
      </c>
      <c r="O8" s="473">
        <v>0</v>
      </c>
      <c r="P8" s="473">
        <v>4</v>
      </c>
      <c r="Q8" s="473">
        <v>0</v>
      </c>
      <c r="R8" s="473">
        <v>8</v>
      </c>
      <c r="S8" s="474">
        <v>1</v>
      </c>
      <c r="T8" s="475">
        <f>SUM(C8:S8)</f>
        <v>105569</v>
      </c>
      <c r="U8"/>
      <c r="V8"/>
    </row>
    <row r="9" spans="1:22" ht="18" customHeight="1">
      <c r="A9" s="934"/>
      <c r="B9" s="471" t="s">
        <v>311</v>
      </c>
      <c r="C9" s="472">
        <v>24059</v>
      </c>
      <c r="D9" s="473">
        <v>9</v>
      </c>
      <c r="E9" s="473">
        <v>9</v>
      </c>
      <c r="F9" s="473">
        <v>1</v>
      </c>
      <c r="G9" s="473">
        <v>0</v>
      </c>
      <c r="H9" s="473">
        <v>2</v>
      </c>
      <c r="I9" s="473">
        <v>0</v>
      </c>
      <c r="J9" s="473">
        <v>0</v>
      </c>
      <c r="K9" s="473">
        <v>0</v>
      </c>
      <c r="L9" s="473">
        <v>1</v>
      </c>
      <c r="M9" s="473">
        <v>1</v>
      </c>
      <c r="N9" s="473">
        <v>0</v>
      </c>
      <c r="O9" s="473">
        <v>0</v>
      </c>
      <c r="P9" s="473">
        <v>0</v>
      </c>
      <c r="Q9" s="473">
        <v>0</v>
      </c>
      <c r="R9" s="473">
        <v>2</v>
      </c>
      <c r="S9" s="474">
        <v>1</v>
      </c>
      <c r="T9" s="475">
        <f t="shared" ref="T9:T49" si="0">SUM(C9:S9)</f>
        <v>24085</v>
      </c>
      <c r="U9"/>
      <c r="V9"/>
    </row>
    <row r="10" spans="1:22" s="99" customFormat="1" ht="18" customHeight="1">
      <c r="A10" s="934"/>
      <c r="B10" s="471" t="s">
        <v>310</v>
      </c>
      <c r="C10" s="474">
        <f>+C9+C8</f>
        <v>129500</v>
      </c>
      <c r="D10" s="474">
        <f t="shared" ref="D10:S10" si="1">+D9+D8</f>
        <v>67</v>
      </c>
      <c r="E10" s="474">
        <f t="shared" si="1"/>
        <v>35</v>
      </c>
      <c r="F10" s="474">
        <f t="shared" si="1"/>
        <v>12</v>
      </c>
      <c r="G10" s="474">
        <f t="shared" si="1"/>
        <v>2</v>
      </c>
      <c r="H10" s="474">
        <f t="shared" si="1"/>
        <v>6</v>
      </c>
      <c r="I10" s="474">
        <f t="shared" si="1"/>
        <v>7</v>
      </c>
      <c r="J10" s="474">
        <f t="shared" si="1"/>
        <v>2</v>
      </c>
      <c r="K10" s="474">
        <f t="shared" si="1"/>
        <v>2</v>
      </c>
      <c r="L10" s="474">
        <f t="shared" si="1"/>
        <v>2</v>
      </c>
      <c r="M10" s="474">
        <f t="shared" si="1"/>
        <v>3</v>
      </c>
      <c r="N10" s="474">
        <f t="shared" si="1"/>
        <v>0</v>
      </c>
      <c r="O10" s="474">
        <f t="shared" si="1"/>
        <v>0</v>
      </c>
      <c r="P10" s="474">
        <f t="shared" si="1"/>
        <v>4</v>
      </c>
      <c r="Q10" s="474">
        <f t="shared" si="1"/>
        <v>0</v>
      </c>
      <c r="R10" s="474">
        <f t="shared" si="1"/>
        <v>10</v>
      </c>
      <c r="S10" s="474">
        <f t="shared" si="1"/>
        <v>2</v>
      </c>
      <c r="T10" s="474">
        <f t="shared" si="0"/>
        <v>129654</v>
      </c>
      <c r="U10"/>
      <c r="V10"/>
    </row>
    <row r="11" spans="1:22" ht="18" customHeight="1">
      <c r="A11" s="935" t="s">
        <v>322</v>
      </c>
      <c r="B11" s="476" t="s">
        <v>312</v>
      </c>
      <c r="C11" s="477">
        <v>189115</v>
      </c>
      <c r="D11" s="477">
        <v>143</v>
      </c>
      <c r="E11" s="478">
        <v>164</v>
      </c>
      <c r="F11" s="478">
        <v>67</v>
      </c>
      <c r="G11" s="478">
        <v>20</v>
      </c>
      <c r="H11" s="478">
        <v>21</v>
      </c>
      <c r="I11" s="478">
        <v>15</v>
      </c>
      <c r="J11" s="478">
        <v>8</v>
      </c>
      <c r="K11" s="478">
        <v>7</v>
      </c>
      <c r="L11" s="478">
        <v>5</v>
      </c>
      <c r="M11" s="478">
        <v>8</v>
      </c>
      <c r="N11" s="478">
        <v>2</v>
      </c>
      <c r="O11" s="478">
        <v>2</v>
      </c>
      <c r="P11" s="478">
        <v>3</v>
      </c>
      <c r="Q11" s="478">
        <v>3</v>
      </c>
      <c r="R11" s="478">
        <v>10</v>
      </c>
      <c r="S11" s="479">
        <v>8</v>
      </c>
      <c r="T11" s="480">
        <f t="shared" si="0"/>
        <v>189601</v>
      </c>
      <c r="U11"/>
      <c r="V11"/>
    </row>
    <row r="12" spans="1:22" ht="18" customHeight="1">
      <c r="A12" s="935"/>
      <c r="B12" s="476" t="s">
        <v>311</v>
      </c>
      <c r="C12" s="477">
        <v>53154</v>
      </c>
      <c r="D12" s="478">
        <v>29</v>
      </c>
      <c r="E12" s="478">
        <v>40</v>
      </c>
      <c r="F12" s="478">
        <v>27</v>
      </c>
      <c r="G12" s="478">
        <v>3</v>
      </c>
      <c r="H12" s="478">
        <v>4</v>
      </c>
      <c r="I12" s="478">
        <v>2</v>
      </c>
      <c r="J12" s="478">
        <v>1</v>
      </c>
      <c r="K12" s="478">
        <v>0</v>
      </c>
      <c r="L12" s="478">
        <v>2</v>
      </c>
      <c r="M12" s="478">
        <v>2</v>
      </c>
      <c r="N12" s="478">
        <v>0</v>
      </c>
      <c r="O12" s="478">
        <v>1</v>
      </c>
      <c r="P12" s="478">
        <v>1</v>
      </c>
      <c r="Q12" s="478">
        <v>0</v>
      </c>
      <c r="R12" s="478">
        <v>1</v>
      </c>
      <c r="S12" s="479">
        <v>4</v>
      </c>
      <c r="T12" s="480">
        <f t="shared" si="0"/>
        <v>53271</v>
      </c>
      <c r="U12"/>
      <c r="V12"/>
    </row>
    <row r="13" spans="1:22" s="99" customFormat="1" ht="18" customHeight="1">
      <c r="A13" s="935"/>
      <c r="B13" s="476" t="s">
        <v>310</v>
      </c>
      <c r="C13" s="479">
        <f>+C12+C11</f>
        <v>242269</v>
      </c>
      <c r="D13" s="479">
        <f t="shared" ref="D13:S13" si="2">+D12+D11</f>
        <v>172</v>
      </c>
      <c r="E13" s="479">
        <f t="shared" si="2"/>
        <v>204</v>
      </c>
      <c r="F13" s="479">
        <f t="shared" si="2"/>
        <v>94</v>
      </c>
      <c r="G13" s="479">
        <f t="shared" si="2"/>
        <v>23</v>
      </c>
      <c r="H13" s="479">
        <f t="shared" si="2"/>
        <v>25</v>
      </c>
      <c r="I13" s="479">
        <f t="shared" si="2"/>
        <v>17</v>
      </c>
      <c r="J13" s="479">
        <f t="shared" si="2"/>
        <v>9</v>
      </c>
      <c r="K13" s="479">
        <f t="shared" si="2"/>
        <v>7</v>
      </c>
      <c r="L13" s="479">
        <f t="shared" si="2"/>
        <v>7</v>
      </c>
      <c r="M13" s="479">
        <f t="shared" si="2"/>
        <v>10</v>
      </c>
      <c r="N13" s="479">
        <f t="shared" si="2"/>
        <v>2</v>
      </c>
      <c r="O13" s="479">
        <f t="shared" si="2"/>
        <v>3</v>
      </c>
      <c r="P13" s="479">
        <f t="shared" si="2"/>
        <v>4</v>
      </c>
      <c r="Q13" s="479">
        <f t="shared" si="2"/>
        <v>3</v>
      </c>
      <c r="R13" s="479">
        <f t="shared" si="2"/>
        <v>11</v>
      </c>
      <c r="S13" s="479">
        <f t="shared" si="2"/>
        <v>12</v>
      </c>
      <c r="T13" s="479">
        <f t="shared" si="0"/>
        <v>242872</v>
      </c>
      <c r="U13"/>
      <c r="V13"/>
    </row>
    <row r="14" spans="1:22" ht="18" customHeight="1">
      <c r="A14" s="934" t="s">
        <v>321</v>
      </c>
      <c r="B14" s="471" t="s">
        <v>312</v>
      </c>
      <c r="C14" s="472">
        <v>254191</v>
      </c>
      <c r="D14" s="472">
        <v>282</v>
      </c>
      <c r="E14" s="473">
        <v>407</v>
      </c>
      <c r="F14" s="473">
        <v>220</v>
      </c>
      <c r="G14" s="473">
        <v>66</v>
      </c>
      <c r="H14" s="473">
        <v>69</v>
      </c>
      <c r="I14" s="473">
        <v>36</v>
      </c>
      <c r="J14" s="473">
        <v>20</v>
      </c>
      <c r="K14" s="473">
        <v>17</v>
      </c>
      <c r="L14" s="473">
        <v>11</v>
      </c>
      <c r="M14" s="473">
        <v>21</v>
      </c>
      <c r="N14" s="473">
        <v>5</v>
      </c>
      <c r="O14" s="473">
        <v>5</v>
      </c>
      <c r="P14" s="473">
        <v>11</v>
      </c>
      <c r="Q14" s="473">
        <v>3</v>
      </c>
      <c r="R14" s="473">
        <v>5</v>
      </c>
      <c r="S14" s="474">
        <v>25</v>
      </c>
      <c r="T14" s="475">
        <f t="shared" si="0"/>
        <v>255394</v>
      </c>
      <c r="U14"/>
      <c r="V14"/>
    </row>
    <row r="15" spans="1:22" ht="18" customHeight="1">
      <c r="A15" s="934"/>
      <c r="B15" s="471" t="s">
        <v>311</v>
      </c>
      <c r="C15" s="472">
        <v>66884</v>
      </c>
      <c r="D15" s="473">
        <v>89</v>
      </c>
      <c r="E15" s="473">
        <v>114</v>
      </c>
      <c r="F15" s="473">
        <v>53</v>
      </c>
      <c r="G15" s="473">
        <v>19</v>
      </c>
      <c r="H15" s="473">
        <v>18</v>
      </c>
      <c r="I15" s="473">
        <v>3</v>
      </c>
      <c r="J15" s="473">
        <v>7</v>
      </c>
      <c r="K15" s="473">
        <v>5</v>
      </c>
      <c r="L15" s="473">
        <v>3</v>
      </c>
      <c r="M15" s="473">
        <v>7</v>
      </c>
      <c r="N15" s="473">
        <v>3</v>
      </c>
      <c r="O15" s="473">
        <v>2</v>
      </c>
      <c r="P15" s="473">
        <v>3</v>
      </c>
      <c r="Q15" s="473">
        <v>2</v>
      </c>
      <c r="R15" s="473">
        <v>1</v>
      </c>
      <c r="S15" s="474">
        <v>9</v>
      </c>
      <c r="T15" s="475">
        <f t="shared" si="0"/>
        <v>67222</v>
      </c>
      <c r="U15"/>
      <c r="V15"/>
    </row>
    <row r="16" spans="1:22" s="99" customFormat="1" ht="18" customHeight="1">
      <c r="A16" s="934"/>
      <c r="B16" s="471" t="s">
        <v>310</v>
      </c>
      <c r="C16" s="474">
        <f>+C15+C14</f>
        <v>321075</v>
      </c>
      <c r="D16" s="474">
        <f t="shared" ref="D16:S16" si="3">+D15+D14</f>
        <v>371</v>
      </c>
      <c r="E16" s="474">
        <f t="shared" si="3"/>
        <v>521</v>
      </c>
      <c r="F16" s="474">
        <f t="shared" si="3"/>
        <v>273</v>
      </c>
      <c r="G16" s="474">
        <f t="shared" si="3"/>
        <v>85</v>
      </c>
      <c r="H16" s="474">
        <f t="shared" si="3"/>
        <v>87</v>
      </c>
      <c r="I16" s="474">
        <f t="shared" si="3"/>
        <v>39</v>
      </c>
      <c r="J16" s="474">
        <f t="shared" si="3"/>
        <v>27</v>
      </c>
      <c r="K16" s="474">
        <f t="shared" si="3"/>
        <v>22</v>
      </c>
      <c r="L16" s="474">
        <f t="shared" si="3"/>
        <v>14</v>
      </c>
      <c r="M16" s="474">
        <f t="shared" si="3"/>
        <v>28</v>
      </c>
      <c r="N16" s="474">
        <f t="shared" si="3"/>
        <v>8</v>
      </c>
      <c r="O16" s="474">
        <f t="shared" si="3"/>
        <v>7</v>
      </c>
      <c r="P16" s="474">
        <f t="shared" si="3"/>
        <v>14</v>
      </c>
      <c r="Q16" s="474">
        <f t="shared" si="3"/>
        <v>5</v>
      </c>
      <c r="R16" s="474">
        <f t="shared" si="3"/>
        <v>6</v>
      </c>
      <c r="S16" s="474">
        <f t="shared" si="3"/>
        <v>34</v>
      </c>
      <c r="T16" s="474">
        <f t="shared" si="0"/>
        <v>322616</v>
      </c>
      <c r="U16"/>
      <c r="V16"/>
    </row>
    <row r="17" spans="1:22" ht="18" customHeight="1">
      <c r="A17" s="935" t="s">
        <v>320</v>
      </c>
      <c r="B17" s="476" t="s">
        <v>312</v>
      </c>
      <c r="C17" s="477">
        <f>336985+4501</f>
        <v>341486</v>
      </c>
      <c r="D17" s="477">
        <v>600</v>
      </c>
      <c r="E17" s="478">
        <v>973</v>
      </c>
      <c r="F17" s="478">
        <v>572</v>
      </c>
      <c r="G17" s="478">
        <v>140</v>
      </c>
      <c r="H17" s="478">
        <v>162</v>
      </c>
      <c r="I17" s="478">
        <v>98</v>
      </c>
      <c r="J17" s="478">
        <v>52</v>
      </c>
      <c r="K17" s="478">
        <v>32</v>
      </c>
      <c r="L17" s="478">
        <v>33</v>
      </c>
      <c r="M17" s="478">
        <v>30</v>
      </c>
      <c r="N17" s="478">
        <v>3</v>
      </c>
      <c r="O17" s="478">
        <v>12</v>
      </c>
      <c r="P17" s="478">
        <v>24</v>
      </c>
      <c r="Q17" s="478">
        <v>4</v>
      </c>
      <c r="R17" s="478">
        <v>7</v>
      </c>
      <c r="S17" s="479">
        <v>90</v>
      </c>
      <c r="T17" s="480">
        <f t="shared" si="0"/>
        <v>344318</v>
      </c>
      <c r="U17"/>
      <c r="V17"/>
    </row>
    <row r="18" spans="1:22" ht="18" customHeight="1">
      <c r="A18" s="935"/>
      <c r="B18" s="476" t="s">
        <v>311</v>
      </c>
      <c r="C18" s="477">
        <v>95445</v>
      </c>
      <c r="D18" s="478">
        <v>150</v>
      </c>
      <c r="E18" s="478">
        <v>254</v>
      </c>
      <c r="F18" s="478">
        <v>121</v>
      </c>
      <c r="G18" s="478">
        <v>46</v>
      </c>
      <c r="H18" s="478">
        <v>34</v>
      </c>
      <c r="I18" s="478">
        <v>20</v>
      </c>
      <c r="J18" s="478">
        <v>27</v>
      </c>
      <c r="K18" s="478">
        <v>2</v>
      </c>
      <c r="L18" s="478">
        <v>9</v>
      </c>
      <c r="M18" s="478">
        <v>11</v>
      </c>
      <c r="N18" s="478">
        <v>1</v>
      </c>
      <c r="O18" s="478">
        <v>2</v>
      </c>
      <c r="P18" s="478">
        <v>10</v>
      </c>
      <c r="Q18" s="478">
        <v>0</v>
      </c>
      <c r="R18" s="478">
        <v>2</v>
      </c>
      <c r="S18" s="479">
        <v>15</v>
      </c>
      <c r="T18" s="480">
        <f t="shared" si="0"/>
        <v>96149</v>
      </c>
      <c r="U18"/>
      <c r="V18"/>
    </row>
    <row r="19" spans="1:22" s="99" customFormat="1" ht="18" customHeight="1">
      <c r="A19" s="935"/>
      <c r="B19" s="476" t="s">
        <v>310</v>
      </c>
      <c r="C19" s="479">
        <f>+C18+C17</f>
        <v>436931</v>
      </c>
      <c r="D19" s="479">
        <f t="shared" ref="D19:S19" si="4">+D18+D17</f>
        <v>750</v>
      </c>
      <c r="E19" s="479">
        <f t="shared" si="4"/>
        <v>1227</v>
      </c>
      <c r="F19" s="479">
        <f t="shared" si="4"/>
        <v>693</v>
      </c>
      <c r="G19" s="479">
        <f t="shared" si="4"/>
        <v>186</v>
      </c>
      <c r="H19" s="479">
        <f t="shared" si="4"/>
        <v>196</v>
      </c>
      <c r="I19" s="479">
        <f t="shared" si="4"/>
        <v>118</v>
      </c>
      <c r="J19" s="479">
        <f t="shared" si="4"/>
        <v>79</v>
      </c>
      <c r="K19" s="479">
        <f t="shared" si="4"/>
        <v>34</v>
      </c>
      <c r="L19" s="479">
        <f t="shared" si="4"/>
        <v>42</v>
      </c>
      <c r="M19" s="479">
        <f t="shared" si="4"/>
        <v>41</v>
      </c>
      <c r="N19" s="479">
        <f t="shared" si="4"/>
        <v>4</v>
      </c>
      <c r="O19" s="479">
        <f t="shared" si="4"/>
        <v>14</v>
      </c>
      <c r="P19" s="479">
        <f t="shared" si="4"/>
        <v>34</v>
      </c>
      <c r="Q19" s="479">
        <f t="shared" si="4"/>
        <v>4</v>
      </c>
      <c r="R19" s="479">
        <f t="shared" si="4"/>
        <v>9</v>
      </c>
      <c r="S19" s="479">
        <f t="shared" si="4"/>
        <v>105</v>
      </c>
      <c r="T19" s="479">
        <f t="shared" si="0"/>
        <v>440467</v>
      </c>
      <c r="U19"/>
      <c r="V19"/>
    </row>
    <row r="20" spans="1:22" ht="18" customHeight="1">
      <c r="A20" s="934" t="s">
        <v>319</v>
      </c>
      <c r="B20" s="471" t="s">
        <v>312</v>
      </c>
      <c r="C20" s="472">
        <v>349757</v>
      </c>
      <c r="D20" s="472">
        <v>841</v>
      </c>
      <c r="E20" s="473">
        <v>1563</v>
      </c>
      <c r="F20" s="473">
        <v>971</v>
      </c>
      <c r="G20" s="473">
        <v>302</v>
      </c>
      <c r="H20" s="473">
        <v>312</v>
      </c>
      <c r="I20" s="473">
        <v>178</v>
      </c>
      <c r="J20" s="473">
        <v>125</v>
      </c>
      <c r="K20" s="473">
        <v>81</v>
      </c>
      <c r="L20" s="473">
        <v>74</v>
      </c>
      <c r="M20" s="473">
        <v>79</v>
      </c>
      <c r="N20" s="473">
        <v>14</v>
      </c>
      <c r="O20" s="473">
        <v>10</v>
      </c>
      <c r="P20" s="473">
        <v>52</v>
      </c>
      <c r="Q20" s="473">
        <v>6</v>
      </c>
      <c r="R20" s="473">
        <v>16</v>
      </c>
      <c r="S20" s="474">
        <v>154</v>
      </c>
      <c r="T20" s="475">
        <f t="shared" si="0"/>
        <v>354535</v>
      </c>
      <c r="U20"/>
      <c r="V20"/>
    </row>
    <row r="21" spans="1:22" ht="18" customHeight="1">
      <c r="A21" s="934"/>
      <c r="B21" s="471" t="s">
        <v>311</v>
      </c>
      <c r="C21" s="472">
        <v>107127</v>
      </c>
      <c r="D21" s="473">
        <v>228</v>
      </c>
      <c r="E21" s="473">
        <v>365</v>
      </c>
      <c r="F21" s="473">
        <v>217</v>
      </c>
      <c r="G21" s="473">
        <v>72</v>
      </c>
      <c r="H21" s="473">
        <v>49</v>
      </c>
      <c r="I21" s="473">
        <v>29</v>
      </c>
      <c r="J21" s="473">
        <v>24</v>
      </c>
      <c r="K21" s="473">
        <v>14</v>
      </c>
      <c r="L21" s="473">
        <v>13</v>
      </c>
      <c r="M21" s="473">
        <v>22</v>
      </c>
      <c r="N21" s="473">
        <v>3</v>
      </c>
      <c r="O21" s="473">
        <v>4</v>
      </c>
      <c r="P21" s="473">
        <v>14</v>
      </c>
      <c r="Q21" s="473">
        <v>0</v>
      </c>
      <c r="R21" s="473">
        <v>3</v>
      </c>
      <c r="S21" s="474">
        <v>36</v>
      </c>
      <c r="T21" s="475">
        <f t="shared" si="0"/>
        <v>108220</v>
      </c>
      <c r="U21"/>
      <c r="V21"/>
    </row>
    <row r="22" spans="1:22" s="99" customFormat="1" ht="18" customHeight="1">
      <c r="A22" s="934"/>
      <c r="B22" s="471" t="s">
        <v>310</v>
      </c>
      <c r="C22" s="474">
        <f>+C21+C20</f>
        <v>456884</v>
      </c>
      <c r="D22" s="474">
        <f t="shared" ref="D22:S22" si="5">+D21+D20</f>
        <v>1069</v>
      </c>
      <c r="E22" s="474">
        <f t="shared" si="5"/>
        <v>1928</v>
      </c>
      <c r="F22" s="474">
        <f t="shared" si="5"/>
        <v>1188</v>
      </c>
      <c r="G22" s="474">
        <f t="shared" si="5"/>
        <v>374</v>
      </c>
      <c r="H22" s="474">
        <f t="shared" si="5"/>
        <v>361</v>
      </c>
      <c r="I22" s="474">
        <f t="shared" si="5"/>
        <v>207</v>
      </c>
      <c r="J22" s="474">
        <f t="shared" si="5"/>
        <v>149</v>
      </c>
      <c r="K22" s="474">
        <f t="shared" si="5"/>
        <v>95</v>
      </c>
      <c r="L22" s="474">
        <f t="shared" si="5"/>
        <v>87</v>
      </c>
      <c r="M22" s="474">
        <f t="shared" si="5"/>
        <v>101</v>
      </c>
      <c r="N22" s="474">
        <f t="shared" si="5"/>
        <v>17</v>
      </c>
      <c r="O22" s="474">
        <f t="shared" si="5"/>
        <v>14</v>
      </c>
      <c r="P22" s="474">
        <f t="shared" si="5"/>
        <v>66</v>
      </c>
      <c r="Q22" s="474">
        <f t="shared" si="5"/>
        <v>6</v>
      </c>
      <c r="R22" s="474">
        <f t="shared" si="5"/>
        <v>19</v>
      </c>
      <c r="S22" s="474">
        <f t="shared" si="5"/>
        <v>190</v>
      </c>
      <c r="T22" s="474">
        <f t="shared" si="0"/>
        <v>462755</v>
      </c>
      <c r="U22" s="936"/>
      <c r="V22" s="937"/>
    </row>
    <row r="23" spans="1:22" ht="18" customHeight="1">
      <c r="A23" s="935" t="s">
        <v>318</v>
      </c>
      <c r="B23" s="476" t="s">
        <v>312</v>
      </c>
      <c r="C23" s="477">
        <v>278872</v>
      </c>
      <c r="D23" s="477">
        <v>875</v>
      </c>
      <c r="E23" s="478">
        <v>1809</v>
      </c>
      <c r="F23" s="478">
        <v>1167</v>
      </c>
      <c r="G23" s="478">
        <v>397</v>
      </c>
      <c r="H23" s="478">
        <v>385</v>
      </c>
      <c r="I23" s="478">
        <v>237</v>
      </c>
      <c r="J23" s="478">
        <v>159</v>
      </c>
      <c r="K23" s="478">
        <v>84</v>
      </c>
      <c r="L23" s="478">
        <v>71</v>
      </c>
      <c r="M23" s="478">
        <v>103</v>
      </c>
      <c r="N23" s="478">
        <v>16</v>
      </c>
      <c r="O23" s="478">
        <v>31</v>
      </c>
      <c r="P23" s="478">
        <v>64</v>
      </c>
      <c r="Q23" s="478">
        <v>5</v>
      </c>
      <c r="R23" s="478">
        <v>17</v>
      </c>
      <c r="S23" s="479">
        <v>204</v>
      </c>
      <c r="T23" s="480">
        <f t="shared" si="0"/>
        <v>284496</v>
      </c>
    </row>
    <row r="24" spans="1:22" ht="18" customHeight="1">
      <c r="A24" s="935"/>
      <c r="B24" s="476" t="s">
        <v>311</v>
      </c>
      <c r="C24" s="477">
        <v>86041</v>
      </c>
      <c r="D24" s="478">
        <v>209</v>
      </c>
      <c r="E24" s="478">
        <v>387</v>
      </c>
      <c r="F24" s="478">
        <v>231</v>
      </c>
      <c r="G24" s="478">
        <v>88</v>
      </c>
      <c r="H24" s="478">
        <v>79</v>
      </c>
      <c r="I24" s="478">
        <v>42</v>
      </c>
      <c r="J24" s="478">
        <v>34</v>
      </c>
      <c r="K24" s="478">
        <v>18</v>
      </c>
      <c r="L24" s="478">
        <v>20</v>
      </c>
      <c r="M24" s="478">
        <v>14</v>
      </c>
      <c r="N24" s="478">
        <v>1</v>
      </c>
      <c r="O24" s="478">
        <v>5</v>
      </c>
      <c r="P24" s="478">
        <v>7</v>
      </c>
      <c r="Q24" s="478">
        <v>0</v>
      </c>
      <c r="R24" s="478">
        <v>3</v>
      </c>
      <c r="S24" s="479">
        <v>42</v>
      </c>
      <c r="T24" s="480">
        <f t="shared" si="0"/>
        <v>87221</v>
      </c>
    </row>
    <row r="25" spans="1:22" s="99" customFormat="1" ht="18" customHeight="1">
      <c r="A25" s="935"/>
      <c r="B25" s="476" t="s">
        <v>310</v>
      </c>
      <c r="C25" s="479">
        <f>+C24+C23</f>
        <v>364913</v>
      </c>
      <c r="D25" s="479">
        <f t="shared" ref="D25:S25" si="6">+D24+D23</f>
        <v>1084</v>
      </c>
      <c r="E25" s="479">
        <f t="shared" si="6"/>
        <v>2196</v>
      </c>
      <c r="F25" s="479">
        <f t="shared" si="6"/>
        <v>1398</v>
      </c>
      <c r="G25" s="479">
        <f t="shared" si="6"/>
        <v>485</v>
      </c>
      <c r="H25" s="479">
        <f t="shared" si="6"/>
        <v>464</v>
      </c>
      <c r="I25" s="479">
        <f t="shared" si="6"/>
        <v>279</v>
      </c>
      <c r="J25" s="479">
        <f t="shared" si="6"/>
        <v>193</v>
      </c>
      <c r="K25" s="479">
        <f t="shared" si="6"/>
        <v>102</v>
      </c>
      <c r="L25" s="479">
        <f t="shared" si="6"/>
        <v>91</v>
      </c>
      <c r="M25" s="479">
        <f t="shared" si="6"/>
        <v>117</v>
      </c>
      <c r="N25" s="479">
        <f t="shared" si="6"/>
        <v>17</v>
      </c>
      <c r="O25" s="479">
        <f t="shared" si="6"/>
        <v>36</v>
      </c>
      <c r="P25" s="479">
        <f t="shared" si="6"/>
        <v>71</v>
      </c>
      <c r="Q25" s="479">
        <f t="shared" si="6"/>
        <v>5</v>
      </c>
      <c r="R25" s="479">
        <f t="shared" si="6"/>
        <v>20</v>
      </c>
      <c r="S25" s="479">
        <f t="shared" si="6"/>
        <v>246</v>
      </c>
      <c r="T25" s="479">
        <f t="shared" si="0"/>
        <v>371717</v>
      </c>
    </row>
    <row r="26" spans="1:22" ht="18" customHeight="1">
      <c r="A26" s="934" t="s">
        <v>317</v>
      </c>
      <c r="B26" s="471" t="s">
        <v>312</v>
      </c>
      <c r="C26" s="472">
        <v>133678</v>
      </c>
      <c r="D26" s="472">
        <v>410</v>
      </c>
      <c r="E26" s="473">
        <v>802</v>
      </c>
      <c r="F26" s="473">
        <v>564</v>
      </c>
      <c r="G26" s="473">
        <v>189</v>
      </c>
      <c r="H26" s="473">
        <v>214</v>
      </c>
      <c r="I26" s="473">
        <v>113</v>
      </c>
      <c r="J26" s="473">
        <v>83</v>
      </c>
      <c r="K26" s="473">
        <v>59</v>
      </c>
      <c r="L26" s="473">
        <v>43</v>
      </c>
      <c r="M26" s="473">
        <v>68</v>
      </c>
      <c r="N26" s="473">
        <v>12</v>
      </c>
      <c r="O26" s="473">
        <v>16</v>
      </c>
      <c r="P26" s="473">
        <v>52</v>
      </c>
      <c r="Q26" s="473">
        <v>4</v>
      </c>
      <c r="R26" s="473">
        <v>15</v>
      </c>
      <c r="S26" s="474">
        <v>154</v>
      </c>
      <c r="T26" s="475">
        <f t="shared" si="0"/>
        <v>136476</v>
      </c>
    </row>
    <row r="27" spans="1:22" ht="18" customHeight="1">
      <c r="A27" s="934"/>
      <c r="B27" s="471" t="s">
        <v>311</v>
      </c>
      <c r="C27" s="472">
        <v>48591</v>
      </c>
      <c r="D27" s="473">
        <v>72</v>
      </c>
      <c r="E27" s="473">
        <v>114</v>
      </c>
      <c r="F27" s="473">
        <v>82</v>
      </c>
      <c r="G27" s="473">
        <v>31</v>
      </c>
      <c r="H27" s="473">
        <v>20</v>
      </c>
      <c r="I27" s="473">
        <v>12</v>
      </c>
      <c r="J27" s="473">
        <v>8</v>
      </c>
      <c r="K27" s="473">
        <v>7</v>
      </c>
      <c r="L27" s="473">
        <v>2</v>
      </c>
      <c r="M27" s="473">
        <v>7</v>
      </c>
      <c r="N27" s="473">
        <v>1</v>
      </c>
      <c r="O27" s="473">
        <v>0</v>
      </c>
      <c r="P27" s="473">
        <v>3</v>
      </c>
      <c r="Q27" s="473">
        <v>1</v>
      </c>
      <c r="R27" s="473">
        <v>2</v>
      </c>
      <c r="S27" s="474">
        <v>8</v>
      </c>
      <c r="T27" s="475">
        <f t="shared" si="0"/>
        <v>48961</v>
      </c>
    </row>
    <row r="28" spans="1:22" s="99" customFormat="1" ht="18" customHeight="1">
      <c r="A28" s="934"/>
      <c r="B28" s="471" t="s">
        <v>310</v>
      </c>
      <c r="C28" s="474">
        <f>+C27+C26</f>
        <v>182269</v>
      </c>
      <c r="D28" s="474">
        <f t="shared" ref="D28:S28" si="7">+D27+D26</f>
        <v>482</v>
      </c>
      <c r="E28" s="474">
        <f t="shared" si="7"/>
        <v>916</v>
      </c>
      <c r="F28" s="474">
        <f t="shared" si="7"/>
        <v>646</v>
      </c>
      <c r="G28" s="474">
        <f t="shared" si="7"/>
        <v>220</v>
      </c>
      <c r="H28" s="474">
        <f t="shared" si="7"/>
        <v>234</v>
      </c>
      <c r="I28" s="474">
        <f t="shared" si="7"/>
        <v>125</v>
      </c>
      <c r="J28" s="474">
        <f t="shared" si="7"/>
        <v>91</v>
      </c>
      <c r="K28" s="474">
        <f t="shared" si="7"/>
        <v>66</v>
      </c>
      <c r="L28" s="474">
        <f t="shared" si="7"/>
        <v>45</v>
      </c>
      <c r="M28" s="474">
        <f t="shared" si="7"/>
        <v>75</v>
      </c>
      <c r="N28" s="474">
        <f t="shared" si="7"/>
        <v>13</v>
      </c>
      <c r="O28" s="474">
        <f t="shared" si="7"/>
        <v>16</v>
      </c>
      <c r="P28" s="474">
        <f t="shared" si="7"/>
        <v>55</v>
      </c>
      <c r="Q28" s="474">
        <f t="shared" si="7"/>
        <v>5</v>
      </c>
      <c r="R28" s="474">
        <f t="shared" si="7"/>
        <v>17</v>
      </c>
      <c r="S28" s="474">
        <f t="shared" si="7"/>
        <v>162</v>
      </c>
      <c r="T28" s="474">
        <f t="shared" si="0"/>
        <v>185437</v>
      </c>
    </row>
    <row r="29" spans="1:22" ht="18" customHeight="1">
      <c r="A29" s="935" t="s">
        <v>316</v>
      </c>
      <c r="B29" s="476" t="s">
        <v>312</v>
      </c>
      <c r="C29" s="477">
        <v>51216</v>
      </c>
      <c r="D29" s="477">
        <v>51</v>
      </c>
      <c r="E29" s="478">
        <v>65</v>
      </c>
      <c r="F29" s="478">
        <v>39</v>
      </c>
      <c r="G29" s="478">
        <v>19</v>
      </c>
      <c r="H29" s="478">
        <v>15</v>
      </c>
      <c r="I29" s="478">
        <v>12</v>
      </c>
      <c r="J29" s="478">
        <v>7</v>
      </c>
      <c r="K29" s="478">
        <v>3</v>
      </c>
      <c r="L29" s="478">
        <v>4</v>
      </c>
      <c r="M29" s="478">
        <v>7</v>
      </c>
      <c r="N29" s="478">
        <v>0</v>
      </c>
      <c r="O29" s="478">
        <v>0</v>
      </c>
      <c r="P29" s="478">
        <v>2</v>
      </c>
      <c r="Q29" s="478">
        <v>0</v>
      </c>
      <c r="R29" s="478">
        <v>3</v>
      </c>
      <c r="S29" s="479">
        <v>11</v>
      </c>
      <c r="T29" s="480">
        <f t="shared" si="0"/>
        <v>51454</v>
      </c>
    </row>
    <row r="30" spans="1:22" ht="18" customHeight="1">
      <c r="A30" s="935"/>
      <c r="B30" s="476" t="s">
        <v>311</v>
      </c>
      <c r="C30" s="477">
        <v>30540</v>
      </c>
      <c r="D30" s="478">
        <v>39</v>
      </c>
      <c r="E30" s="478">
        <v>57</v>
      </c>
      <c r="F30" s="478">
        <v>37</v>
      </c>
      <c r="G30" s="478">
        <v>12</v>
      </c>
      <c r="H30" s="478">
        <v>5</v>
      </c>
      <c r="I30" s="478">
        <v>6</v>
      </c>
      <c r="J30" s="478">
        <v>1</v>
      </c>
      <c r="K30" s="478">
        <v>4</v>
      </c>
      <c r="L30" s="478">
        <v>2</v>
      </c>
      <c r="M30" s="478">
        <v>2</v>
      </c>
      <c r="N30" s="478">
        <v>0</v>
      </c>
      <c r="O30" s="478">
        <v>0</v>
      </c>
      <c r="P30" s="478">
        <v>0</v>
      </c>
      <c r="Q30" s="478">
        <v>0</v>
      </c>
      <c r="R30" s="478">
        <v>1</v>
      </c>
      <c r="S30" s="479">
        <v>5</v>
      </c>
      <c r="T30" s="480">
        <f t="shared" si="0"/>
        <v>30711</v>
      </c>
    </row>
    <row r="31" spans="1:22" s="99" customFormat="1" ht="18" customHeight="1">
      <c r="A31" s="935"/>
      <c r="B31" s="476" t="s">
        <v>310</v>
      </c>
      <c r="C31" s="479">
        <f>+C30+C29</f>
        <v>81756</v>
      </c>
      <c r="D31" s="479">
        <f t="shared" ref="D31:S31" si="8">+D30+D29</f>
        <v>90</v>
      </c>
      <c r="E31" s="479">
        <f t="shared" si="8"/>
        <v>122</v>
      </c>
      <c r="F31" s="479">
        <f t="shared" si="8"/>
        <v>76</v>
      </c>
      <c r="G31" s="479">
        <f t="shared" si="8"/>
        <v>31</v>
      </c>
      <c r="H31" s="479">
        <f t="shared" si="8"/>
        <v>20</v>
      </c>
      <c r="I31" s="479">
        <f t="shared" si="8"/>
        <v>18</v>
      </c>
      <c r="J31" s="479">
        <f t="shared" si="8"/>
        <v>8</v>
      </c>
      <c r="K31" s="479">
        <f t="shared" si="8"/>
        <v>7</v>
      </c>
      <c r="L31" s="479">
        <f t="shared" si="8"/>
        <v>6</v>
      </c>
      <c r="M31" s="479">
        <f t="shared" si="8"/>
        <v>9</v>
      </c>
      <c r="N31" s="479">
        <f t="shared" si="8"/>
        <v>0</v>
      </c>
      <c r="O31" s="479">
        <f t="shared" si="8"/>
        <v>0</v>
      </c>
      <c r="P31" s="479">
        <f t="shared" si="8"/>
        <v>2</v>
      </c>
      <c r="Q31" s="479">
        <f t="shared" si="8"/>
        <v>0</v>
      </c>
      <c r="R31" s="479">
        <f t="shared" si="8"/>
        <v>4</v>
      </c>
      <c r="S31" s="479">
        <f t="shared" si="8"/>
        <v>16</v>
      </c>
      <c r="T31" s="479">
        <f t="shared" si="0"/>
        <v>82165</v>
      </c>
    </row>
    <row r="32" spans="1:22" ht="18" customHeight="1">
      <c r="A32" s="934" t="s">
        <v>315</v>
      </c>
      <c r="B32" s="471" t="s">
        <v>312</v>
      </c>
      <c r="C32" s="472">
        <v>17992</v>
      </c>
      <c r="D32" s="472">
        <v>13</v>
      </c>
      <c r="E32" s="473">
        <v>15</v>
      </c>
      <c r="F32" s="473">
        <v>6</v>
      </c>
      <c r="G32" s="473">
        <v>3</v>
      </c>
      <c r="H32" s="473">
        <v>1</v>
      </c>
      <c r="I32" s="473">
        <v>2</v>
      </c>
      <c r="J32" s="473">
        <v>0</v>
      </c>
      <c r="K32" s="473">
        <v>0</v>
      </c>
      <c r="L32" s="473">
        <v>1</v>
      </c>
      <c r="M32" s="473">
        <v>0</v>
      </c>
      <c r="N32" s="473">
        <v>1</v>
      </c>
      <c r="O32" s="473">
        <v>0</v>
      </c>
      <c r="P32" s="473">
        <v>0</v>
      </c>
      <c r="Q32" s="473">
        <v>1</v>
      </c>
      <c r="R32" s="473">
        <v>1</v>
      </c>
      <c r="S32" s="474">
        <v>4</v>
      </c>
      <c r="T32" s="475">
        <f t="shared" si="0"/>
        <v>18040</v>
      </c>
    </row>
    <row r="33" spans="1:20" ht="18" customHeight="1">
      <c r="A33" s="934"/>
      <c r="B33" s="471" t="s">
        <v>311</v>
      </c>
      <c r="C33" s="472">
        <v>13423</v>
      </c>
      <c r="D33" s="473">
        <v>11</v>
      </c>
      <c r="E33" s="473">
        <v>15</v>
      </c>
      <c r="F33" s="473">
        <v>12</v>
      </c>
      <c r="G33" s="473">
        <v>4</v>
      </c>
      <c r="H33" s="473">
        <v>2</v>
      </c>
      <c r="I33" s="473">
        <v>5</v>
      </c>
      <c r="J33" s="473">
        <v>1</v>
      </c>
      <c r="K33" s="473">
        <v>0</v>
      </c>
      <c r="L33" s="473">
        <v>0</v>
      </c>
      <c r="M33" s="473">
        <v>0</v>
      </c>
      <c r="N33" s="473">
        <v>0</v>
      </c>
      <c r="O33" s="473">
        <v>1</v>
      </c>
      <c r="P33" s="473">
        <v>1</v>
      </c>
      <c r="Q33" s="473">
        <v>0</v>
      </c>
      <c r="R33" s="473">
        <v>0</v>
      </c>
      <c r="S33" s="474">
        <v>3</v>
      </c>
      <c r="T33" s="475">
        <f t="shared" si="0"/>
        <v>13478</v>
      </c>
    </row>
    <row r="34" spans="1:20" s="99" customFormat="1" ht="18" customHeight="1">
      <c r="A34" s="934"/>
      <c r="B34" s="471" t="s">
        <v>310</v>
      </c>
      <c r="C34" s="474">
        <f>+C33+C32</f>
        <v>31415</v>
      </c>
      <c r="D34" s="474">
        <f t="shared" ref="D34:S34" si="9">+D33+D32</f>
        <v>24</v>
      </c>
      <c r="E34" s="474">
        <f t="shared" si="9"/>
        <v>30</v>
      </c>
      <c r="F34" s="474">
        <f t="shared" si="9"/>
        <v>18</v>
      </c>
      <c r="G34" s="474">
        <f t="shared" si="9"/>
        <v>7</v>
      </c>
      <c r="H34" s="474">
        <f t="shared" si="9"/>
        <v>3</v>
      </c>
      <c r="I34" s="474">
        <f t="shared" si="9"/>
        <v>7</v>
      </c>
      <c r="J34" s="474">
        <f t="shared" si="9"/>
        <v>1</v>
      </c>
      <c r="K34" s="474">
        <f t="shared" si="9"/>
        <v>0</v>
      </c>
      <c r="L34" s="474">
        <f t="shared" si="9"/>
        <v>1</v>
      </c>
      <c r="M34" s="474">
        <f t="shared" si="9"/>
        <v>0</v>
      </c>
      <c r="N34" s="474">
        <f t="shared" si="9"/>
        <v>1</v>
      </c>
      <c r="O34" s="474">
        <f t="shared" si="9"/>
        <v>1</v>
      </c>
      <c r="P34" s="474">
        <f t="shared" si="9"/>
        <v>1</v>
      </c>
      <c r="Q34" s="474">
        <f t="shared" si="9"/>
        <v>1</v>
      </c>
      <c r="R34" s="474">
        <f t="shared" si="9"/>
        <v>1</v>
      </c>
      <c r="S34" s="474">
        <f t="shared" si="9"/>
        <v>7</v>
      </c>
      <c r="T34" s="474">
        <f t="shared" si="0"/>
        <v>31518</v>
      </c>
    </row>
    <row r="35" spans="1:20" ht="18" customHeight="1">
      <c r="A35" s="935" t="s">
        <v>314</v>
      </c>
      <c r="B35" s="476" t="s">
        <v>312</v>
      </c>
      <c r="C35" s="477">
        <v>7431</v>
      </c>
      <c r="D35" s="477">
        <v>4</v>
      </c>
      <c r="E35" s="478">
        <v>5</v>
      </c>
      <c r="F35" s="478">
        <v>0</v>
      </c>
      <c r="G35" s="478">
        <v>1</v>
      </c>
      <c r="H35" s="478">
        <v>2</v>
      </c>
      <c r="I35" s="478">
        <v>0</v>
      </c>
      <c r="J35" s="478">
        <v>0</v>
      </c>
      <c r="K35" s="478">
        <v>0</v>
      </c>
      <c r="L35" s="478">
        <v>0</v>
      </c>
      <c r="M35" s="478">
        <v>0</v>
      </c>
      <c r="N35" s="478">
        <v>0</v>
      </c>
      <c r="O35" s="478">
        <v>0</v>
      </c>
      <c r="P35" s="478">
        <v>0</v>
      </c>
      <c r="Q35" s="478">
        <v>0</v>
      </c>
      <c r="R35" s="478">
        <v>0</v>
      </c>
      <c r="S35" s="479">
        <v>1</v>
      </c>
      <c r="T35" s="480">
        <f t="shared" si="0"/>
        <v>7444</v>
      </c>
    </row>
    <row r="36" spans="1:20" ht="18" customHeight="1">
      <c r="A36" s="935"/>
      <c r="B36" s="476" t="s">
        <v>311</v>
      </c>
      <c r="C36" s="477">
        <v>6460</v>
      </c>
      <c r="D36" s="478">
        <v>2</v>
      </c>
      <c r="E36" s="478">
        <v>9</v>
      </c>
      <c r="F36" s="478">
        <v>3</v>
      </c>
      <c r="G36" s="478">
        <v>0</v>
      </c>
      <c r="H36" s="478">
        <v>1</v>
      </c>
      <c r="I36" s="478">
        <v>0</v>
      </c>
      <c r="J36" s="478">
        <v>0</v>
      </c>
      <c r="K36" s="478">
        <v>0</v>
      </c>
      <c r="L36" s="478">
        <v>0</v>
      </c>
      <c r="M36" s="478">
        <v>0</v>
      </c>
      <c r="N36" s="478">
        <v>0</v>
      </c>
      <c r="O36" s="478">
        <v>0</v>
      </c>
      <c r="P36" s="478">
        <v>0</v>
      </c>
      <c r="Q36" s="478">
        <v>0</v>
      </c>
      <c r="R36" s="478">
        <v>0</v>
      </c>
      <c r="S36" s="479">
        <v>0</v>
      </c>
      <c r="T36" s="480">
        <f t="shared" si="0"/>
        <v>6475</v>
      </c>
    </row>
    <row r="37" spans="1:20" s="99" customFormat="1" ht="18" customHeight="1">
      <c r="A37" s="935"/>
      <c r="B37" s="476" t="s">
        <v>310</v>
      </c>
      <c r="C37" s="479">
        <f>+C36+C35</f>
        <v>13891</v>
      </c>
      <c r="D37" s="479">
        <f t="shared" ref="D37:S37" si="10">+D36+D35</f>
        <v>6</v>
      </c>
      <c r="E37" s="479">
        <f t="shared" si="10"/>
        <v>14</v>
      </c>
      <c r="F37" s="479">
        <f t="shared" si="10"/>
        <v>3</v>
      </c>
      <c r="G37" s="479">
        <f t="shared" si="10"/>
        <v>1</v>
      </c>
      <c r="H37" s="479">
        <f t="shared" si="10"/>
        <v>3</v>
      </c>
      <c r="I37" s="479">
        <f t="shared" si="10"/>
        <v>0</v>
      </c>
      <c r="J37" s="479">
        <f t="shared" si="10"/>
        <v>0</v>
      </c>
      <c r="K37" s="479">
        <f t="shared" si="10"/>
        <v>0</v>
      </c>
      <c r="L37" s="479">
        <f t="shared" si="10"/>
        <v>0</v>
      </c>
      <c r="M37" s="479">
        <f t="shared" si="10"/>
        <v>0</v>
      </c>
      <c r="N37" s="479">
        <f t="shared" si="10"/>
        <v>0</v>
      </c>
      <c r="O37" s="479">
        <f t="shared" si="10"/>
        <v>0</v>
      </c>
      <c r="P37" s="479">
        <f t="shared" si="10"/>
        <v>0</v>
      </c>
      <c r="Q37" s="479">
        <f t="shared" si="10"/>
        <v>0</v>
      </c>
      <c r="R37" s="479">
        <f t="shared" si="10"/>
        <v>0</v>
      </c>
      <c r="S37" s="479">
        <f t="shared" si="10"/>
        <v>1</v>
      </c>
      <c r="T37" s="479">
        <f t="shared" si="0"/>
        <v>13919</v>
      </c>
    </row>
    <row r="38" spans="1:20" ht="18" customHeight="1">
      <c r="A38" s="934" t="s">
        <v>313</v>
      </c>
      <c r="B38" s="471" t="s">
        <v>312</v>
      </c>
      <c r="C38" s="472">
        <v>3407</v>
      </c>
      <c r="D38" s="472">
        <v>0</v>
      </c>
      <c r="E38" s="473">
        <v>3</v>
      </c>
      <c r="F38" s="473">
        <v>1</v>
      </c>
      <c r="G38" s="473">
        <v>0</v>
      </c>
      <c r="H38" s="473">
        <v>0</v>
      </c>
      <c r="I38" s="473">
        <v>1</v>
      </c>
      <c r="J38" s="473">
        <v>0</v>
      </c>
      <c r="K38" s="473">
        <v>0</v>
      </c>
      <c r="L38" s="473">
        <v>0</v>
      </c>
      <c r="M38" s="473">
        <v>0</v>
      </c>
      <c r="N38" s="473">
        <v>0</v>
      </c>
      <c r="O38" s="473">
        <v>0</v>
      </c>
      <c r="P38" s="473">
        <v>0</v>
      </c>
      <c r="Q38" s="473">
        <v>0</v>
      </c>
      <c r="R38" s="473">
        <v>1</v>
      </c>
      <c r="S38" s="474">
        <v>0</v>
      </c>
      <c r="T38" s="475">
        <f t="shared" si="0"/>
        <v>3413</v>
      </c>
    </row>
    <row r="39" spans="1:20" ht="18" customHeight="1">
      <c r="A39" s="934"/>
      <c r="B39" s="471" t="s">
        <v>311</v>
      </c>
      <c r="C39" s="472">
        <v>3719</v>
      </c>
      <c r="D39" s="473">
        <v>3</v>
      </c>
      <c r="E39" s="473">
        <v>1</v>
      </c>
      <c r="F39" s="473">
        <v>1</v>
      </c>
      <c r="G39" s="473">
        <v>0</v>
      </c>
      <c r="H39" s="473">
        <v>0</v>
      </c>
      <c r="I39" s="473">
        <v>0</v>
      </c>
      <c r="J39" s="473">
        <v>0</v>
      </c>
      <c r="K39" s="473">
        <v>0</v>
      </c>
      <c r="L39" s="473">
        <v>0</v>
      </c>
      <c r="M39" s="473">
        <v>0</v>
      </c>
      <c r="N39" s="473">
        <v>0</v>
      </c>
      <c r="O39" s="473">
        <v>0</v>
      </c>
      <c r="P39" s="473">
        <v>0</v>
      </c>
      <c r="Q39" s="473">
        <v>0</v>
      </c>
      <c r="R39" s="473">
        <v>0</v>
      </c>
      <c r="S39" s="474">
        <v>0</v>
      </c>
      <c r="T39" s="475">
        <f t="shared" si="0"/>
        <v>3724</v>
      </c>
    </row>
    <row r="40" spans="1:20" s="99" customFormat="1" ht="18" customHeight="1">
      <c r="A40" s="934"/>
      <c r="B40" s="471" t="s">
        <v>310</v>
      </c>
      <c r="C40" s="474">
        <f>+C39+C38</f>
        <v>7126</v>
      </c>
      <c r="D40" s="474">
        <f t="shared" ref="D40:S40" si="11">+D39+D38</f>
        <v>3</v>
      </c>
      <c r="E40" s="474">
        <f t="shared" si="11"/>
        <v>4</v>
      </c>
      <c r="F40" s="474">
        <f t="shared" si="11"/>
        <v>2</v>
      </c>
      <c r="G40" s="474">
        <f t="shared" si="11"/>
        <v>0</v>
      </c>
      <c r="H40" s="474">
        <f t="shared" si="11"/>
        <v>0</v>
      </c>
      <c r="I40" s="474">
        <f t="shared" si="11"/>
        <v>1</v>
      </c>
      <c r="J40" s="474">
        <f t="shared" si="11"/>
        <v>0</v>
      </c>
      <c r="K40" s="474">
        <f t="shared" si="11"/>
        <v>0</v>
      </c>
      <c r="L40" s="474">
        <f t="shared" si="11"/>
        <v>0</v>
      </c>
      <c r="M40" s="474">
        <f t="shared" si="11"/>
        <v>0</v>
      </c>
      <c r="N40" s="474">
        <f t="shared" si="11"/>
        <v>0</v>
      </c>
      <c r="O40" s="474">
        <f t="shared" si="11"/>
        <v>0</v>
      </c>
      <c r="P40" s="474">
        <f t="shared" si="11"/>
        <v>0</v>
      </c>
      <c r="Q40" s="474">
        <f t="shared" si="11"/>
        <v>0</v>
      </c>
      <c r="R40" s="474">
        <f t="shared" si="11"/>
        <v>1</v>
      </c>
      <c r="S40" s="474">
        <f t="shared" si="11"/>
        <v>0</v>
      </c>
      <c r="T40" s="474">
        <f t="shared" si="0"/>
        <v>7137</v>
      </c>
    </row>
    <row r="41" spans="1:20" ht="18" customHeight="1">
      <c r="A41" s="935" t="s">
        <v>607</v>
      </c>
      <c r="B41" s="476" t="s">
        <v>312</v>
      </c>
      <c r="C41" s="477">
        <v>1518</v>
      </c>
      <c r="D41" s="477">
        <v>0</v>
      </c>
      <c r="E41" s="478">
        <v>1</v>
      </c>
      <c r="F41" s="478">
        <v>0</v>
      </c>
      <c r="G41" s="478">
        <v>0</v>
      </c>
      <c r="H41" s="478">
        <v>0</v>
      </c>
      <c r="I41" s="478">
        <v>0</v>
      </c>
      <c r="J41" s="478">
        <v>0</v>
      </c>
      <c r="K41" s="478">
        <v>0</v>
      </c>
      <c r="L41" s="478">
        <v>0</v>
      </c>
      <c r="M41" s="478">
        <v>0</v>
      </c>
      <c r="N41" s="478">
        <v>0</v>
      </c>
      <c r="O41" s="478">
        <v>0</v>
      </c>
      <c r="P41" s="478">
        <v>0</v>
      </c>
      <c r="Q41" s="478">
        <v>0</v>
      </c>
      <c r="R41" s="478">
        <v>0</v>
      </c>
      <c r="S41" s="479">
        <v>0</v>
      </c>
      <c r="T41" s="480">
        <f t="shared" si="0"/>
        <v>1519</v>
      </c>
    </row>
    <row r="42" spans="1:20" ht="18" customHeight="1">
      <c r="A42" s="935"/>
      <c r="B42" s="476" t="s">
        <v>311</v>
      </c>
      <c r="C42" s="477">
        <v>1851</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9">
        <v>0</v>
      </c>
      <c r="T42" s="480">
        <f t="shared" si="0"/>
        <v>1851</v>
      </c>
    </row>
    <row r="43" spans="1:20" s="99" customFormat="1" ht="18" customHeight="1">
      <c r="A43" s="935"/>
      <c r="B43" s="476" t="s">
        <v>310</v>
      </c>
      <c r="C43" s="479">
        <f>+C42+C41</f>
        <v>3369</v>
      </c>
      <c r="D43" s="479">
        <f t="shared" ref="D43:S43" si="12">+D42+D41</f>
        <v>0</v>
      </c>
      <c r="E43" s="479">
        <f t="shared" si="12"/>
        <v>1</v>
      </c>
      <c r="F43" s="479">
        <f t="shared" si="12"/>
        <v>0</v>
      </c>
      <c r="G43" s="479">
        <f t="shared" si="12"/>
        <v>0</v>
      </c>
      <c r="H43" s="479">
        <f t="shared" si="12"/>
        <v>0</v>
      </c>
      <c r="I43" s="479">
        <f t="shared" si="12"/>
        <v>0</v>
      </c>
      <c r="J43" s="479">
        <f t="shared" si="12"/>
        <v>0</v>
      </c>
      <c r="K43" s="479">
        <f t="shared" si="12"/>
        <v>0</v>
      </c>
      <c r="L43" s="479">
        <f t="shared" si="12"/>
        <v>0</v>
      </c>
      <c r="M43" s="479">
        <f t="shared" si="12"/>
        <v>0</v>
      </c>
      <c r="N43" s="479">
        <f t="shared" si="12"/>
        <v>0</v>
      </c>
      <c r="O43" s="479">
        <f t="shared" si="12"/>
        <v>0</v>
      </c>
      <c r="P43" s="479">
        <f t="shared" si="12"/>
        <v>0</v>
      </c>
      <c r="Q43" s="479">
        <f t="shared" si="12"/>
        <v>0</v>
      </c>
      <c r="R43" s="479">
        <f t="shared" si="12"/>
        <v>0</v>
      </c>
      <c r="S43" s="479">
        <f t="shared" si="12"/>
        <v>0</v>
      </c>
      <c r="T43" s="479">
        <f t="shared" si="0"/>
        <v>3370</v>
      </c>
    </row>
    <row r="44" spans="1:20" s="99" customFormat="1" ht="18" customHeight="1">
      <c r="A44" s="934" t="s">
        <v>608</v>
      </c>
      <c r="B44" s="555" t="s">
        <v>312</v>
      </c>
      <c r="C44" s="472">
        <f>2569+1</f>
        <v>2570</v>
      </c>
      <c r="D44" s="472">
        <v>0</v>
      </c>
      <c r="E44" s="473">
        <v>0</v>
      </c>
      <c r="F44" s="473">
        <v>0</v>
      </c>
      <c r="G44" s="473">
        <v>0</v>
      </c>
      <c r="H44" s="473">
        <v>0</v>
      </c>
      <c r="I44" s="473">
        <v>0</v>
      </c>
      <c r="J44" s="473">
        <v>0</v>
      </c>
      <c r="K44" s="473">
        <v>1</v>
      </c>
      <c r="L44" s="473">
        <v>0</v>
      </c>
      <c r="M44" s="473">
        <v>0</v>
      </c>
      <c r="N44" s="473">
        <v>0</v>
      </c>
      <c r="O44" s="473">
        <v>0</v>
      </c>
      <c r="P44" s="473">
        <v>0</v>
      </c>
      <c r="Q44" s="473">
        <v>0</v>
      </c>
      <c r="R44" s="473">
        <v>0</v>
      </c>
      <c r="S44" s="474">
        <v>0</v>
      </c>
      <c r="T44" s="475">
        <f t="shared" si="0"/>
        <v>2571</v>
      </c>
    </row>
    <row r="45" spans="1:20" s="99" customFormat="1" ht="18" customHeight="1">
      <c r="A45" s="934"/>
      <c r="B45" s="555" t="s">
        <v>311</v>
      </c>
      <c r="C45" s="472">
        <v>2037</v>
      </c>
      <c r="D45" s="473">
        <v>0</v>
      </c>
      <c r="E45" s="473">
        <v>0</v>
      </c>
      <c r="F45" s="473">
        <v>0</v>
      </c>
      <c r="G45" s="473">
        <v>0</v>
      </c>
      <c r="H45" s="473">
        <v>0</v>
      </c>
      <c r="I45" s="473">
        <v>0</v>
      </c>
      <c r="J45" s="473">
        <v>0</v>
      </c>
      <c r="K45" s="473">
        <v>0</v>
      </c>
      <c r="L45" s="473">
        <v>0</v>
      </c>
      <c r="M45" s="473">
        <v>0</v>
      </c>
      <c r="N45" s="473">
        <v>0</v>
      </c>
      <c r="O45" s="473">
        <v>0</v>
      </c>
      <c r="P45" s="473">
        <v>0</v>
      </c>
      <c r="Q45" s="473">
        <v>0</v>
      </c>
      <c r="R45" s="473">
        <v>0</v>
      </c>
      <c r="S45" s="474">
        <v>0</v>
      </c>
      <c r="T45" s="475">
        <f t="shared" si="0"/>
        <v>2037</v>
      </c>
    </row>
    <row r="46" spans="1:20" s="99" customFormat="1" ht="18" customHeight="1">
      <c r="A46" s="934"/>
      <c r="B46" s="555" t="s">
        <v>310</v>
      </c>
      <c r="C46" s="474">
        <f>+C45+C44</f>
        <v>4607</v>
      </c>
      <c r="D46" s="474">
        <f t="shared" ref="D46:S46" si="13">+D45+D44</f>
        <v>0</v>
      </c>
      <c r="E46" s="474">
        <f t="shared" si="13"/>
        <v>0</v>
      </c>
      <c r="F46" s="474">
        <f t="shared" si="13"/>
        <v>0</v>
      </c>
      <c r="G46" s="474">
        <f t="shared" si="13"/>
        <v>0</v>
      </c>
      <c r="H46" s="474">
        <f t="shared" si="13"/>
        <v>0</v>
      </c>
      <c r="I46" s="474">
        <f t="shared" si="13"/>
        <v>0</v>
      </c>
      <c r="J46" s="474">
        <f t="shared" si="13"/>
        <v>0</v>
      </c>
      <c r="K46" s="474">
        <f t="shared" si="13"/>
        <v>1</v>
      </c>
      <c r="L46" s="474">
        <f t="shared" si="13"/>
        <v>0</v>
      </c>
      <c r="M46" s="474">
        <f t="shared" si="13"/>
        <v>0</v>
      </c>
      <c r="N46" s="474">
        <f t="shared" si="13"/>
        <v>0</v>
      </c>
      <c r="O46" s="474">
        <f t="shared" si="13"/>
        <v>0</v>
      </c>
      <c r="P46" s="474">
        <f t="shared" si="13"/>
        <v>0</v>
      </c>
      <c r="Q46" s="474">
        <f t="shared" si="13"/>
        <v>0</v>
      </c>
      <c r="R46" s="474">
        <f t="shared" si="13"/>
        <v>0</v>
      </c>
      <c r="S46" s="474">
        <f t="shared" si="13"/>
        <v>0</v>
      </c>
      <c r="T46" s="475">
        <f t="shared" si="0"/>
        <v>4608</v>
      </c>
    </row>
    <row r="47" spans="1:20" s="100" customFormat="1" ht="24.95" customHeight="1">
      <c r="A47" s="933" t="s">
        <v>309</v>
      </c>
      <c r="B47" s="933"/>
      <c r="C47" s="481">
        <f>+C8+C11+C14+C17+C20+C23+C26+C29+C32+C35+C38+C41+C44</f>
        <v>1736674</v>
      </c>
      <c r="D47" s="481">
        <f t="shared" ref="D47:S49" si="14">+D8+D11+D14+D17+D20+D23+D26+D29+D32+D35+D38+D41+D44</f>
        <v>3277</v>
      </c>
      <c r="E47" s="481">
        <f t="shared" si="14"/>
        <v>5833</v>
      </c>
      <c r="F47" s="481">
        <f t="shared" si="14"/>
        <v>3618</v>
      </c>
      <c r="G47" s="481">
        <f t="shared" si="14"/>
        <v>1139</v>
      </c>
      <c r="H47" s="481">
        <f t="shared" si="14"/>
        <v>1185</v>
      </c>
      <c r="I47" s="481">
        <f t="shared" si="14"/>
        <v>699</v>
      </c>
      <c r="J47" s="481">
        <f t="shared" si="14"/>
        <v>456</v>
      </c>
      <c r="K47" s="481">
        <f t="shared" si="14"/>
        <v>286</v>
      </c>
      <c r="L47" s="481">
        <f t="shared" si="14"/>
        <v>243</v>
      </c>
      <c r="M47" s="481">
        <f t="shared" si="14"/>
        <v>318</v>
      </c>
      <c r="N47" s="481">
        <f t="shared" si="14"/>
        <v>53</v>
      </c>
      <c r="O47" s="481">
        <f t="shared" si="14"/>
        <v>76</v>
      </c>
      <c r="P47" s="481">
        <f t="shared" si="14"/>
        <v>212</v>
      </c>
      <c r="Q47" s="481">
        <f t="shared" si="14"/>
        <v>26</v>
      </c>
      <c r="R47" s="481">
        <f t="shared" si="14"/>
        <v>83</v>
      </c>
      <c r="S47" s="481">
        <f t="shared" si="14"/>
        <v>652</v>
      </c>
      <c r="T47" s="481">
        <f t="shared" si="0"/>
        <v>1754830</v>
      </c>
    </row>
    <row r="48" spans="1:20" s="100" customFormat="1" ht="24.95" customHeight="1">
      <c r="A48" s="933" t="s">
        <v>308</v>
      </c>
      <c r="B48" s="933"/>
      <c r="C48" s="481">
        <f t="shared" ref="C48:R49" si="15">+C9+C12+C15+C18+C21+C24+C27+C30+C33+C36+C39+C42+C45</f>
        <v>539331</v>
      </c>
      <c r="D48" s="481">
        <f t="shared" si="15"/>
        <v>841</v>
      </c>
      <c r="E48" s="481">
        <f t="shared" si="15"/>
        <v>1365</v>
      </c>
      <c r="F48" s="481">
        <f t="shared" si="15"/>
        <v>785</v>
      </c>
      <c r="G48" s="481">
        <f t="shared" si="15"/>
        <v>275</v>
      </c>
      <c r="H48" s="481">
        <f t="shared" si="15"/>
        <v>214</v>
      </c>
      <c r="I48" s="481">
        <f t="shared" si="15"/>
        <v>119</v>
      </c>
      <c r="J48" s="481">
        <f t="shared" si="15"/>
        <v>103</v>
      </c>
      <c r="K48" s="481">
        <f t="shared" si="15"/>
        <v>50</v>
      </c>
      <c r="L48" s="481">
        <f t="shared" si="15"/>
        <v>52</v>
      </c>
      <c r="M48" s="481">
        <f t="shared" si="15"/>
        <v>66</v>
      </c>
      <c r="N48" s="481">
        <f t="shared" si="15"/>
        <v>9</v>
      </c>
      <c r="O48" s="481">
        <f t="shared" si="15"/>
        <v>15</v>
      </c>
      <c r="P48" s="481">
        <f t="shared" si="15"/>
        <v>39</v>
      </c>
      <c r="Q48" s="481">
        <f t="shared" si="15"/>
        <v>3</v>
      </c>
      <c r="R48" s="481">
        <f t="shared" si="15"/>
        <v>15</v>
      </c>
      <c r="S48" s="481">
        <f t="shared" si="14"/>
        <v>123</v>
      </c>
      <c r="T48" s="481">
        <f t="shared" si="0"/>
        <v>543405</v>
      </c>
    </row>
    <row r="49" spans="1:20" s="100" customFormat="1" ht="24.95" customHeight="1">
      <c r="A49" s="933" t="s">
        <v>570</v>
      </c>
      <c r="B49" s="933"/>
      <c r="C49" s="482">
        <f t="shared" si="15"/>
        <v>2276005</v>
      </c>
      <c r="D49" s="482">
        <f t="shared" si="14"/>
        <v>4118</v>
      </c>
      <c r="E49" s="482">
        <f t="shared" si="14"/>
        <v>7198</v>
      </c>
      <c r="F49" s="482">
        <f t="shared" si="14"/>
        <v>4403</v>
      </c>
      <c r="G49" s="482">
        <f t="shared" si="14"/>
        <v>1414</v>
      </c>
      <c r="H49" s="482">
        <f t="shared" si="14"/>
        <v>1399</v>
      </c>
      <c r="I49" s="482">
        <f t="shared" si="14"/>
        <v>818</v>
      </c>
      <c r="J49" s="482">
        <f t="shared" si="14"/>
        <v>559</v>
      </c>
      <c r="K49" s="482">
        <f t="shared" si="14"/>
        <v>336</v>
      </c>
      <c r="L49" s="482">
        <f t="shared" si="14"/>
        <v>295</v>
      </c>
      <c r="M49" s="482">
        <f t="shared" si="14"/>
        <v>384</v>
      </c>
      <c r="N49" s="482">
        <f t="shared" si="14"/>
        <v>62</v>
      </c>
      <c r="O49" s="482">
        <f t="shared" si="14"/>
        <v>91</v>
      </c>
      <c r="P49" s="482">
        <f t="shared" si="14"/>
        <v>251</v>
      </c>
      <c r="Q49" s="482">
        <f t="shared" si="14"/>
        <v>29</v>
      </c>
      <c r="R49" s="482">
        <f t="shared" si="14"/>
        <v>98</v>
      </c>
      <c r="S49" s="482">
        <f t="shared" si="14"/>
        <v>775</v>
      </c>
      <c r="T49" s="482">
        <f t="shared" si="0"/>
        <v>2298235</v>
      </c>
    </row>
    <row r="50" spans="1:20" ht="15" customHeight="1">
      <c r="A50" s="99" t="s">
        <v>307</v>
      </c>
      <c r="T50" s="98" t="s">
        <v>90</v>
      </c>
    </row>
    <row r="51" spans="1:20" ht="24.95" customHeight="1">
      <c r="R51" s="98"/>
    </row>
  </sheetData>
  <mergeCells count="24">
    <mergeCell ref="U6:V6"/>
    <mergeCell ref="U22:V22"/>
    <mergeCell ref="A5:S5"/>
    <mergeCell ref="A4:T4"/>
    <mergeCell ref="T6:T7"/>
    <mergeCell ref="A17:A19"/>
    <mergeCell ref="B6:B7"/>
    <mergeCell ref="C6:S6"/>
    <mergeCell ref="A32:A34"/>
    <mergeCell ref="A6:A7"/>
    <mergeCell ref="A14:A16"/>
    <mergeCell ref="A8:A10"/>
    <mergeCell ref="A11:A13"/>
    <mergeCell ref="A20:A22"/>
    <mergeCell ref="A23:A25"/>
    <mergeCell ref="A26:A28"/>
    <mergeCell ref="A29:A31"/>
    <mergeCell ref="A49:B49"/>
    <mergeCell ref="A38:A40"/>
    <mergeCell ref="A41:A43"/>
    <mergeCell ref="A35:A37"/>
    <mergeCell ref="A47:B47"/>
    <mergeCell ref="A48:B48"/>
    <mergeCell ref="A44:A4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6" tint="0.39997558519241921"/>
    <pageSetUpPr fitToPage="1"/>
  </sheetPr>
  <dimension ref="A1:Y52"/>
  <sheetViews>
    <sheetView showGridLines="0" zoomScaleNormal="100" workbookViewId="0">
      <selection activeCell="C1" sqref="C1"/>
    </sheetView>
  </sheetViews>
  <sheetFormatPr defaultColWidth="9.140625" defaultRowHeight="24.95" customHeight="1"/>
  <cols>
    <col min="1" max="1" width="10.7109375" style="96" customWidth="1"/>
    <col min="2" max="2" width="4.7109375" style="96" customWidth="1"/>
    <col min="3" max="3" width="8.7109375" style="96" customWidth="1"/>
    <col min="4" max="19" width="6.7109375" style="96" customWidth="1"/>
    <col min="20" max="20" width="8.7109375" style="96" customWidth="1"/>
    <col min="21" max="16384" width="9.140625" style="96"/>
  </cols>
  <sheetData>
    <row r="1" spans="1:25" ht="15" customHeight="1"/>
    <row r="2" spans="1:25" ht="15" customHeight="1"/>
    <row r="3" spans="1:25" ht="15" customHeight="1"/>
    <row r="4" spans="1:25" s="97" customFormat="1" ht="19.899999999999999" customHeight="1">
      <c r="A4" s="942" t="s">
        <v>904</v>
      </c>
      <c r="B4" s="942"/>
      <c r="C4" s="942"/>
      <c r="D4" s="942"/>
      <c r="E4" s="942"/>
      <c r="F4" s="942"/>
      <c r="G4" s="942"/>
      <c r="H4" s="942"/>
      <c r="I4" s="942"/>
      <c r="J4" s="942"/>
      <c r="K4" s="942"/>
      <c r="L4" s="942"/>
      <c r="M4" s="942"/>
      <c r="N4" s="942"/>
      <c r="O4" s="942"/>
      <c r="P4" s="942"/>
      <c r="Q4" s="942"/>
      <c r="R4" s="942"/>
      <c r="S4" s="942"/>
      <c r="T4" s="942"/>
    </row>
    <row r="5" spans="1:25" s="97" customFormat="1" ht="19.899999999999999" customHeight="1">
      <c r="A5" s="941" t="s">
        <v>873</v>
      </c>
      <c r="B5" s="941"/>
      <c r="C5" s="941"/>
      <c r="D5" s="941"/>
      <c r="E5" s="941"/>
      <c r="F5" s="941"/>
      <c r="G5" s="941"/>
      <c r="H5" s="941"/>
      <c r="I5" s="941"/>
      <c r="J5" s="941"/>
      <c r="K5" s="941"/>
      <c r="L5" s="941"/>
      <c r="M5" s="941"/>
      <c r="N5" s="941"/>
      <c r="O5" s="941"/>
      <c r="P5" s="941"/>
      <c r="Q5" s="941"/>
      <c r="R5" s="941"/>
      <c r="S5" s="941"/>
    </row>
    <row r="6" spans="1:25" s="94" customFormat="1" ht="30" customHeight="1">
      <c r="A6" s="929" t="s">
        <v>571</v>
      </c>
      <c r="B6" s="940" t="s">
        <v>569</v>
      </c>
      <c r="C6" s="930" t="s">
        <v>603</v>
      </c>
      <c r="D6" s="930"/>
      <c r="E6" s="930"/>
      <c r="F6" s="930"/>
      <c r="G6" s="930"/>
      <c r="H6" s="930"/>
      <c r="I6" s="930"/>
      <c r="J6" s="930"/>
      <c r="K6" s="930"/>
      <c r="L6" s="930"/>
      <c r="M6" s="930"/>
      <c r="N6" s="930"/>
      <c r="O6" s="930"/>
      <c r="P6" s="930"/>
      <c r="Q6" s="930"/>
      <c r="R6" s="930"/>
      <c r="S6" s="930"/>
      <c r="T6" s="929" t="s">
        <v>172</v>
      </c>
    </row>
    <row r="7" spans="1:25" s="94" customFormat="1" ht="35.1" customHeight="1">
      <c r="A7" s="929"/>
      <c r="B7" s="940"/>
      <c r="C7" s="458">
        <v>98.1</v>
      </c>
      <c r="D7" s="625" t="s">
        <v>851</v>
      </c>
      <c r="E7" s="625" t="s">
        <v>852</v>
      </c>
      <c r="F7" s="625" t="s">
        <v>853</v>
      </c>
      <c r="G7" s="625" t="s">
        <v>854</v>
      </c>
      <c r="H7" s="625" t="s">
        <v>855</v>
      </c>
      <c r="I7" s="625" t="s">
        <v>856</v>
      </c>
      <c r="J7" s="625" t="s">
        <v>857</v>
      </c>
      <c r="K7" s="625" t="s">
        <v>858</v>
      </c>
      <c r="L7" s="625" t="s">
        <v>859</v>
      </c>
      <c r="M7" s="625" t="s">
        <v>860</v>
      </c>
      <c r="N7" s="625" t="s">
        <v>861</v>
      </c>
      <c r="O7" s="625" t="s">
        <v>862</v>
      </c>
      <c r="P7" s="625" t="s">
        <v>863</v>
      </c>
      <c r="Q7" s="625" t="s">
        <v>864</v>
      </c>
      <c r="R7" s="625" t="s">
        <v>865</v>
      </c>
      <c r="S7" s="625">
        <v>735.75</v>
      </c>
      <c r="T7" s="929"/>
    </row>
    <row r="8" spans="1:25" ht="18" customHeight="1">
      <c r="A8" s="934" t="s">
        <v>323</v>
      </c>
      <c r="B8" s="471" t="s">
        <v>312</v>
      </c>
      <c r="C8" s="472">
        <v>12925</v>
      </c>
      <c r="D8" s="472">
        <v>7</v>
      </c>
      <c r="E8" s="473">
        <v>1</v>
      </c>
      <c r="F8" s="473">
        <v>2</v>
      </c>
      <c r="G8" s="473">
        <v>0</v>
      </c>
      <c r="H8" s="473">
        <v>1</v>
      </c>
      <c r="I8" s="473">
        <v>0</v>
      </c>
      <c r="J8" s="473">
        <v>1</v>
      </c>
      <c r="K8" s="473">
        <v>0</v>
      </c>
      <c r="L8" s="473">
        <v>0</v>
      </c>
      <c r="M8" s="473">
        <v>0</v>
      </c>
      <c r="N8" s="473">
        <v>0</v>
      </c>
      <c r="O8" s="473">
        <v>0</v>
      </c>
      <c r="P8" s="473">
        <v>0</v>
      </c>
      <c r="Q8" s="473">
        <v>0</v>
      </c>
      <c r="R8" s="473">
        <v>1</v>
      </c>
      <c r="S8" s="474">
        <v>0</v>
      </c>
      <c r="T8" s="475">
        <f>SUM(C8:S8)</f>
        <v>12938</v>
      </c>
      <c r="Y8" s="177"/>
    </row>
    <row r="9" spans="1:25" ht="18" customHeight="1">
      <c r="A9" s="934"/>
      <c r="B9" s="471" t="s">
        <v>311</v>
      </c>
      <c r="C9" s="472">
        <v>1687</v>
      </c>
      <c r="D9" s="473">
        <v>1</v>
      </c>
      <c r="E9" s="473">
        <v>0</v>
      </c>
      <c r="F9" s="473">
        <v>0</v>
      </c>
      <c r="G9" s="473">
        <v>0</v>
      </c>
      <c r="H9" s="473">
        <v>0</v>
      </c>
      <c r="I9" s="473">
        <v>0</v>
      </c>
      <c r="J9" s="473">
        <v>0</v>
      </c>
      <c r="K9" s="473">
        <v>0</v>
      </c>
      <c r="L9" s="473">
        <v>0</v>
      </c>
      <c r="M9" s="473">
        <v>0</v>
      </c>
      <c r="N9" s="473">
        <v>0</v>
      </c>
      <c r="O9" s="473">
        <v>0</v>
      </c>
      <c r="P9" s="473">
        <v>0</v>
      </c>
      <c r="Q9" s="473">
        <v>0</v>
      </c>
      <c r="R9" s="473">
        <v>0</v>
      </c>
      <c r="S9" s="474">
        <v>0</v>
      </c>
      <c r="T9" s="475">
        <f t="shared" ref="T9:T49" si="0">SUM(C9:S9)</f>
        <v>1688</v>
      </c>
      <c r="Y9" s="177"/>
    </row>
    <row r="10" spans="1:25" ht="18" customHeight="1">
      <c r="A10" s="934"/>
      <c r="B10" s="471" t="s">
        <v>310</v>
      </c>
      <c r="C10" s="474">
        <f>+C9+C8</f>
        <v>14612</v>
      </c>
      <c r="D10" s="474">
        <f t="shared" ref="D10:S10" si="1">+D9+D8</f>
        <v>8</v>
      </c>
      <c r="E10" s="474">
        <f t="shared" si="1"/>
        <v>1</v>
      </c>
      <c r="F10" s="474">
        <f t="shared" si="1"/>
        <v>2</v>
      </c>
      <c r="G10" s="474">
        <f t="shared" si="1"/>
        <v>0</v>
      </c>
      <c r="H10" s="474">
        <f t="shared" si="1"/>
        <v>1</v>
      </c>
      <c r="I10" s="474">
        <f t="shared" si="1"/>
        <v>0</v>
      </c>
      <c r="J10" s="474">
        <f t="shared" si="1"/>
        <v>1</v>
      </c>
      <c r="K10" s="474">
        <f t="shared" si="1"/>
        <v>0</v>
      </c>
      <c r="L10" s="474">
        <f t="shared" si="1"/>
        <v>0</v>
      </c>
      <c r="M10" s="474">
        <f t="shared" si="1"/>
        <v>0</v>
      </c>
      <c r="N10" s="474">
        <f t="shared" si="1"/>
        <v>0</v>
      </c>
      <c r="O10" s="474">
        <f t="shared" si="1"/>
        <v>0</v>
      </c>
      <c r="P10" s="474">
        <f t="shared" si="1"/>
        <v>0</v>
      </c>
      <c r="Q10" s="474">
        <f t="shared" si="1"/>
        <v>0</v>
      </c>
      <c r="R10" s="474">
        <f t="shared" si="1"/>
        <v>1</v>
      </c>
      <c r="S10" s="474">
        <f t="shared" si="1"/>
        <v>0</v>
      </c>
      <c r="T10" s="474">
        <f t="shared" si="0"/>
        <v>14626</v>
      </c>
      <c r="Y10" s="177"/>
    </row>
    <row r="11" spans="1:25" ht="18" customHeight="1">
      <c r="A11" s="935" t="s">
        <v>322</v>
      </c>
      <c r="B11" s="476" t="s">
        <v>312</v>
      </c>
      <c r="C11" s="477">
        <v>22254</v>
      </c>
      <c r="D11" s="477">
        <v>5</v>
      </c>
      <c r="E11" s="478">
        <v>1</v>
      </c>
      <c r="F11" s="478">
        <v>1</v>
      </c>
      <c r="G11" s="478">
        <v>1</v>
      </c>
      <c r="H11" s="478">
        <v>1</v>
      </c>
      <c r="I11" s="478">
        <v>0</v>
      </c>
      <c r="J11" s="478">
        <v>0</v>
      </c>
      <c r="K11" s="478">
        <v>0</v>
      </c>
      <c r="L11" s="478">
        <v>0</v>
      </c>
      <c r="M11" s="478">
        <v>0</v>
      </c>
      <c r="N11" s="478">
        <v>0</v>
      </c>
      <c r="O11" s="478">
        <v>0</v>
      </c>
      <c r="P11" s="478">
        <v>0</v>
      </c>
      <c r="Q11" s="478">
        <v>0</v>
      </c>
      <c r="R11" s="478">
        <v>1</v>
      </c>
      <c r="S11" s="479">
        <v>0</v>
      </c>
      <c r="T11" s="480">
        <f t="shared" si="0"/>
        <v>22264</v>
      </c>
      <c r="Y11" s="177"/>
    </row>
    <row r="12" spans="1:25" ht="18" customHeight="1">
      <c r="A12" s="935"/>
      <c r="B12" s="476" t="s">
        <v>311</v>
      </c>
      <c r="C12" s="477">
        <v>3366</v>
      </c>
      <c r="D12" s="478">
        <v>0</v>
      </c>
      <c r="E12" s="478">
        <v>0</v>
      </c>
      <c r="F12" s="478">
        <v>0</v>
      </c>
      <c r="G12" s="478">
        <v>0</v>
      </c>
      <c r="H12" s="478">
        <v>0</v>
      </c>
      <c r="I12" s="478">
        <v>0</v>
      </c>
      <c r="J12" s="478">
        <v>0</v>
      </c>
      <c r="K12" s="478">
        <v>0</v>
      </c>
      <c r="L12" s="478">
        <v>0</v>
      </c>
      <c r="M12" s="478">
        <v>0</v>
      </c>
      <c r="N12" s="478">
        <v>0</v>
      </c>
      <c r="O12" s="478">
        <v>0</v>
      </c>
      <c r="P12" s="478">
        <v>0</v>
      </c>
      <c r="Q12" s="478">
        <v>0</v>
      </c>
      <c r="R12" s="478">
        <v>0</v>
      </c>
      <c r="S12" s="479">
        <v>0</v>
      </c>
      <c r="T12" s="480">
        <f t="shared" si="0"/>
        <v>3366</v>
      </c>
      <c r="Y12" s="177"/>
    </row>
    <row r="13" spans="1:25" ht="18" customHeight="1">
      <c r="A13" s="935"/>
      <c r="B13" s="476" t="s">
        <v>310</v>
      </c>
      <c r="C13" s="479">
        <f>+C12+C11</f>
        <v>25620</v>
      </c>
      <c r="D13" s="479">
        <f t="shared" ref="D13:S13" si="2">+D12+D11</f>
        <v>5</v>
      </c>
      <c r="E13" s="479">
        <f t="shared" si="2"/>
        <v>1</v>
      </c>
      <c r="F13" s="479">
        <f t="shared" si="2"/>
        <v>1</v>
      </c>
      <c r="G13" s="479">
        <f t="shared" si="2"/>
        <v>1</v>
      </c>
      <c r="H13" s="479">
        <f t="shared" si="2"/>
        <v>1</v>
      </c>
      <c r="I13" s="479">
        <f t="shared" si="2"/>
        <v>0</v>
      </c>
      <c r="J13" s="479">
        <f t="shared" si="2"/>
        <v>0</v>
      </c>
      <c r="K13" s="479">
        <f t="shared" si="2"/>
        <v>0</v>
      </c>
      <c r="L13" s="479">
        <f t="shared" si="2"/>
        <v>0</v>
      </c>
      <c r="M13" s="479">
        <f t="shared" si="2"/>
        <v>0</v>
      </c>
      <c r="N13" s="479">
        <f t="shared" si="2"/>
        <v>0</v>
      </c>
      <c r="O13" s="479">
        <f t="shared" si="2"/>
        <v>0</v>
      </c>
      <c r="P13" s="479">
        <f t="shared" si="2"/>
        <v>0</v>
      </c>
      <c r="Q13" s="479">
        <f t="shared" si="2"/>
        <v>0</v>
      </c>
      <c r="R13" s="479">
        <f t="shared" si="2"/>
        <v>1</v>
      </c>
      <c r="S13" s="479">
        <f t="shared" si="2"/>
        <v>0</v>
      </c>
      <c r="T13" s="479">
        <f t="shared" si="0"/>
        <v>25630</v>
      </c>
      <c r="Y13" s="177"/>
    </row>
    <row r="14" spans="1:25" ht="18" customHeight="1">
      <c r="A14" s="934" t="s">
        <v>321</v>
      </c>
      <c r="B14" s="471" t="s">
        <v>312</v>
      </c>
      <c r="C14" s="472">
        <v>40318</v>
      </c>
      <c r="D14" s="472">
        <v>15</v>
      </c>
      <c r="E14" s="473">
        <v>2</v>
      </c>
      <c r="F14" s="473">
        <v>2</v>
      </c>
      <c r="G14" s="473">
        <v>0</v>
      </c>
      <c r="H14" s="473">
        <v>0</v>
      </c>
      <c r="I14" s="473">
        <v>0</v>
      </c>
      <c r="J14" s="473">
        <v>1</v>
      </c>
      <c r="K14" s="473">
        <v>1</v>
      </c>
      <c r="L14" s="473">
        <v>0</v>
      </c>
      <c r="M14" s="473">
        <v>0</v>
      </c>
      <c r="N14" s="473">
        <v>0</v>
      </c>
      <c r="O14" s="473">
        <v>3</v>
      </c>
      <c r="P14" s="473">
        <v>0</v>
      </c>
      <c r="Q14" s="473">
        <v>0</v>
      </c>
      <c r="R14" s="473">
        <v>0</v>
      </c>
      <c r="S14" s="474">
        <v>0</v>
      </c>
      <c r="T14" s="475">
        <f t="shared" si="0"/>
        <v>40342</v>
      </c>
      <c r="Y14" s="177"/>
    </row>
    <row r="15" spans="1:25" ht="18" customHeight="1">
      <c r="A15" s="934"/>
      <c r="B15" s="471" t="s">
        <v>311</v>
      </c>
      <c r="C15" s="472">
        <v>6953</v>
      </c>
      <c r="D15" s="473">
        <v>0</v>
      </c>
      <c r="E15" s="473">
        <v>1</v>
      </c>
      <c r="F15" s="473">
        <v>0</v>
      </c>
      <c r="G15" s="473">
        <v>0</v>
      </c>
      <c r="H15" s="473">
        <v>0</v>
      </c>
      <c r="I15" s="473">
        <v>0</v>
      </c>
      <c r="J15" s="473">
        <v>0</v>
      </c>
      <c r="K15" s="473">
        <v>0</v>
      </c>
      <c r="L15" s="473">
        <v>0</v>
      </c>
      <c r="M15" s="473">
        <v>0</v>
      </c>
      <c r="N15" s="473">
        <v>0</v>
      </c>
      <c r="O15" s="473">
        <v>0</v>
      </c>
      <c r="P15" s="473">
        <v>0</v>
      </c>
      <c r="Q15" s="473">
        <v>0</v>
      </c>
      <c r="R15" s="473">
        <v>0</v>
      </c>
      <c r="S15" s="474">
        <v>0</v>
      </c>
      <c r="T15" s="475">
        <f t="shared" si="0"/>
        <v>6954</v>
      </c>
      <c r="Y15" s="177"/>
    </row>
    <row r="16" spans="1:25" ht="18" customHeight="1">
      <c r="A16" s="934"/>
      <c r="B16" s="471" t="s">
        <v>310</v>
      </c>
      <c r="C16" s="474">
        <f>+C15+C14</f>
        <v>47271</v>
      </c>
      <c r="D16" s="474">
        <f t="shared" ref="D16:S16" si="3">+D15+D14</f>
        <v>15</v>
      </c>
      <c r="E16" s="474">
        <f t="shared" si="3"/>
        <v>3</v>
      </c>
      <c r="F16" s="474">
        <f t="shared" si="3"/>
        <v>2</v>
      </c>
      <c r="G16" s="474">
        <f t="shared" si="3"/>
        <v>0</v>
      </c>
      <c r="H16" s="474">
        <f t="shared" si="3"/>
        <v>0</v>
      </c>
      <c r="I16" s="474">
        <f t="shared" si="3"/>
        <v>0</v>
      </c>
      <c r="J16" s="474">
        <f t="shared" si="3"/>
        <v>1</v>
      </c>
      <c r="K16" s="474">
        <f t="shared" si="3"/>
        <v>1</v>
      </c>
      <c r="L16" s="474">
        <f t="shared" si="3"/>
        <v>0</v>
      </c>
      <c r="M16" s="474">
        <f t="shared" si="3"/>
        <v>0</v>
      </c>
      <c r="N16" s="474">
        <f t="shared" si="3"/>
        <v>0</v>
      </c>
      <c r="O16" s="474">
        <f t="shared" si="3"/>
        <v>3</v>
      </c>
      <c r="P16" s="474">
        <f t="shared" si="3"/>
        <v>0</v>
      </c>
      <c r="Q16" s="474">
        <f t="shared" si="3"/>
        <v>0</v>
      </c>
      <c r="R16" s="474">
        <f t="shared" si="3"/>
        <v>0</v>
      </c>
      <c r="S16" s="474">
        <f t="shared" si="3"/>
        <v>0</v>
      </c>
      <c r="T16" s="474">
        <f t="shared" si="0"/>
        <v>47296</v>
      </c>
      <c r="Y16" s="177"/>
    </row>
    <row r="17" spans="1:25" ht="18" customHeight="1">
      <c r="A17" s="935" t="s">
        <v>320</v>
      </c>
      <c r="B17" s="476" t="s">
        <v>312</v>
      </c>
      <c r="C17" s="477">
        <f>65828+2</f>
        <v>65830</v>
      </c>
      <c r="D17" s="477">
        <v>20</v>
      </c>
      <c r="E17" s="478">
        <v>1</v>
      </c>
      <c r="F17" s="478">
        <v>3</v>
      </c>
      <c r="G17" s="478">
        <v>0</v>
      </c>
      <c r="H17" s="478">
        <v>1</v>
      </c>
      <c r="I17" s="478">
        <v>0</v>
      </c>
      <c r="J17" s="478">
        <v>2</v>
      </c>
      <c r="K17" s="478">
        <v>0</v>
      </c>
      <c r="L17" s="478">
        <v>0</v>
      </c>
      <c r="M17" s="478">
        <v>0</v>
      </c>
      <c r="N17" s="478">
        <v>0</v>
      </c>
      <c r="O17" s="478">
        <v>0</v>
      </c>
      <c r="P17" s="478">
        <v>0</v>
      </c>
      <c r="Q17" s="478">
        <v>0</v>
      </c>
      <c r="R17" s="478">
        <v>0</v>
      </c>
      <c r="S17" s="479">
        <v>1</v>
      </c>
      <c r="T17" s="480">
        <f t="shared" si="0"/>
        <v>65858</v>
      </c>
      <c r="Y17" s="177"/>
    </row>
    <row r="18" spans="1:25" ht="18" customHeight="1">
      <c r="A18" s="935"/>
      <c r="B18" s="476" t="s">
        <v>311</v>
      </c>
      <c r="C18" s="477">
        <v>12597</v>
      </c>
      <c r="D18" s="478">
        <v>2</v>
      </c>
      <c r="E18" s="478">
        <v>0</v>
      </c>
      <c r="F18" s="478">
        <v>0</v>
      </c>
      <c r="G18" s="478">
        <v>0</v>
      </c>
      <c r="H18" s="478">
        <v>0</v>
      </c>
      <c r="I18" s="478">
        <v>0</v>
      </c>
      <c r="J18" s="478">
        <v>0</v>
      </c>
      <c r="K18" s="478">
        <v>0</v>
      </c>
      <c r="L18" s="478">
        <v>0</v>
      </c>
      <c r="M18" s="478">
        <v>0</v>
      </c>
      <c r="N18" s="478">
        <v>0</v>
      </c>
      <c r="O18" s="478">
        <v>0</v>
      </c>
      <c r="P18" s="478">
        <v>0</v>
      </c>
      <c r="Q18" s="478">
        <v>0</v>
      </c>
      <c r="R18" s="478">
        <v>0</v>
      </c>
      <c r="S18" s="479">
        <v>1</v>
      </c>
      <c r="T18" s="480">
        <f t="shared" si="0"/>
        <v>12600</v>
      </c>
      <c r="Y18" s="177"/>
    </row>
    <row r="19" spans="1:25" ht="18" customHeight="1">
      <c r="A19" s="935"/>
      <c r="B19" s="476" t="s">
        <v>310</v>
      </c>
      <c r="C19" s="479">
        <f>+C18+C17</f>
        <v>78427</v>
      </c>
      <c r="D19" s="479">
        <f t="shared" ref="D19:S19" si="4">+D18+D17</f>
        <v>22</v>
      </c>
      <c r="E19" s="479">
        <f t="shared" si="4"/>
        <v>1</v>
      </c>
      <c r="F19" s="479">
        <f t="shared" si="4"/>
        <v>3</v>
      </c>
      <c r="G19" s="479">
        <f t="shared" si="4"/>
        <v>0</v>
      </c>
      <c r="H19" s="479">
        <f t="shared" si="4"/>
        <v>1</v>
      </c>
      <c r="I19" s="479">
        <f t="shared" si="4"/>
        <v>0</v>
      </c>
      <c r="J19" s="479">
        <f t="shared" si="4"/>
        <v>2</v>
      </c>
      <c r="K19" s="479">
        <f t="shared" si="4"/>
        <v>0</v>
      </c>
      <c r="L19" s="479">
        <f t="shared" si="4"/>
        <v>0</v>
      </c>
      <c r="M19" s="479">
        <f t="shared" si="4"/>
        <v>0</v>
      </c>
      <c r="N19" s="479">
        <f t="shared" si="4"/>
        <v>0</v>
      </c>
      <c r="O19" s="479">
        <f t="shared" si="4"/>
        <v>0</v>
      </c>
      <c r="P19" s="479">
        <f t="shared" si="4"/>
        <v>0</v>
      </c>
      <c r="Q19" s="479">
        <f t="shared" si="4"/>
        <v>0</v>
      </c>
      <c r="R19" s="479">
        <f t="shared" si="4"/>
        <v>0</v>
      </c>
      <c r="S19" s="479">
        <f t="shared" si="4"/>
        <v>2</v>
      </c>
      <c r="T19" s="479">
        <f t="shared" si="0"/>
        <v>78458</v>
      </c>
      <c r="Y19" s="177"/>
    </row>
    <row r="20" spans="1:25" ht="18" customHeight="1">
      <c r="A20" s="934" t="s">
        <v>319</v>
      </c>
      <c r="B20" s="471" t="s">
        <v>312</v>
      </c>
      <c r="C20" s="472">
        <v>80772</v>
      </c>
      <c r="D20" s="472">
        <v>10</v>
      </c>
      <c r="E20" s="473">
        <v>6</v>
      </c>
      <c r="F20" s="473">
        <v>2</v>
      </c>
      <c r="G20" s="473">
        <v>1</v>
      </c>
      <c r="H20" s="473">
        <v>2</v>
      </c>
      <c r="I20" s="473">
        <v>0</v>
      </c>
      <c r="J20" s="473">
        <v>0</v>
      </c>
      <c r="K20" s="473">
        <v>0</v>
      </c>
      <c r="L20" s="473">
        <v>1</v>
      </c>
      <c r="M20" s="473">
        <v>1</v>
      </c>
      <c r="N20" s="473">
        <v>0</v>
      </c>
      <c r="O20" s="473">
        <v>0</v>
      </c>
      <c r="P20" s="473">
        <v>0</v>
      </c>
      <c r="Q20" s="473">
        <v>0</v>
      </c>
      <c r="R20" s="473">
        <v>2</v>
      </c>
      <c r="S20" s="474">
        <v>0</v>
      </c>
      <c r="T20" s="475">
        <f t="shared" si="0"/>
        <v>80797</v>
      </c>
      <c r="Y20" s="177"/>
    </row>
    <row r="21" spans="1:25" ht="18" customHeight="1">
      <c r="A21" s="934"/>
      <c r="B21" s="471" t="s">
        <v>311</v>
      </c>
      <c r="C21" s="472">
        <v>18198</v>
      </c>
      <c r="D21" s="473">
        <v>2</v>
      </c>
      <c r="E21" s="473">
        <v>4</v>
      </c>
      <c r="F21" s="473">
        <v>1</v>
      </c>
      <c r="G21" s="473">
        <v>0</v>
      </c>
      <c r="H21" s="473">
        <v>0</v>
      </c>
      <c r="I21" s="473">
        <v>0</v>
      </c>
      <c r="J21" s="473">
        <v>0</v>
      </c>
      <c r="K21" s="473">
        <v>0</v>
      </c>
      <c r="L21" s="473">
        <v>0</v>
      </c>
      <c r="M21" s="473">
        <v>0</v>
      </c>
      <c r="N21" s="473">
        <v>0</v>
      </c>
      <c r="O21" s="473">
        <v>0</v>
      </c>
      <c r="P21" s="473">
        <v>0</v>
      </c>
      <c r="Q21" s="473">
        <v>0</v>
      </c>
      <c r="R21" s="473">
        <v>0</v>
      </c>
      <c r="S21" s="474">
        <v>0</v>
      </c>
      <c r="T21" s="475">
        <f t="shared" si="0"/>
        <v>18205</v>
      </c>
      <c r="Y21" s="177"/>
    </row>
    <row r="22" spans="1:25" ht="18" customHeight="1">
      <c r="A22" s="934"/>
      <c r="B22" s="471" t="s">
        <v>310</v>
      </c>
      <c r="C22" s="474">
        <f>+C21+C20</f>
        <v>98970</v>
      </c>
      <c r="D22" s="474">
        <f t="shared" ref="D22:S22" si="5">+D21+D20</f>
        <v>12</v>
      </c>
      <c r="E22" s="474">
        <f t="shared" si="5"/>
        <v>10</v>
      </c>
      <c r="F22" s="474">
        <f t="shared" si="5"/>
        <v>3</v>
      </c>
      <c r="G22" s="474">
        <f t="shared" si="5"/>
        <v>1</v>
      </c>
      <c r="H22" s="474">
        <f t="shared" si="5"/>
        <v>2</v>
      </c>
      <c r="I22" s="474">
        <f t="shared" si="5"/>
        <v>0</v>
      </c>
      <c r="J22" s="474">
        <f t="shared" si="5"/>
        <v>0</v>
      </c>
      <c r="K22" s="474">
        <f t="shared" si="5"/>
        <v>0</v>
      </c>
      <c r="L22" s="474">
        <f t="shared" si="5"/>
        <v>1</v>
      </c>
      <c r="M22" s="474">
        <f t="shared" si="5"/>
        <v>1</v>
      </c>
      <c r="N22" s="474">
        <f t="shared" si="5"/>
        <v>0</v>
      </c>
      <c r="O22" s="474">
        <f t="shared" si="5"/>
        <v>0</v>
      </c>
      <c r="P22" s="474">
        <f t="shared" si="5"/>
        <v>0</v>
      </c>
      <c r="Q22" s="474">
        <f t="shared" si="5"/>
        <v>0</v>
      </c>
      <c r="R22" s="474">
        <f t="shared" si="5"/>
        <v>2</v>
      </c>
      <c r="S22" s="474">
        <f t="shared" si="5"/>
        <v>0</v>
      </c>
      <c r="T22" s="474">
        <f t="shared" si="0"/>
        <v>99002</v>
      </c>
      <c r="Y22" s="177"/>
    </row>
    <row r="23" spans="1:25" ht="18" customHeight="1">
      <c r="A23" s="935" t="s">
        <v>318</v>
      </c>
      <c r="B23" s="476" t="s">
        <v>312</v>
      </c>
      <c r="C23" s="477">
        <v>83843</v>
      </c>
      <c r="D23" s="477">
        <v>22</v>
      </c>
      <c r="E23" s="478">
        <v>8</v>
      </c>
      <c r="F23" s="478">
        <v>3</v>
      </c>
      <c r="G23" s="478">
        <v>0</v>
      </c>
      <c r="H23" s="478">
        <v>2</v>
      </c>
      <c r="I23" s="478">
        <v>0</v>
      </c>
      <c r="J23" s="478">
        <v>0</v>
      </c>
      <c r="K23" s="478">
        <v>1</v>
      </c>
      <c r="L23" s="478">
        <v>0</v>
      </c>
      <c r="M23" s="478">
        <v>2</v>
      </c>
      <c r="N23" s="478">
        <v>0</v>
      </c>
      <c r="O23" s="478">
        <v>0</v>
      </c>
      <c r="P23" s="478">
        <v>0</v>
      </c>
      <c r="Q23" s="478">
        <v>0</v>
      </c>
      <c r="R23" s="478">
        <v>2</v>
      </c>
      <c r="S23" s="479">
        <v>0</v>
      </c>
      <c r="T23" s="480">
        <f t="shared" si="0"/>
        <v>83883</v>
      </c>
      <c r="Y23" s="177"/>
    </row>
    <row r="24" spans="1:25" ht="18" customHeight="1">
      <c r="A24" s="935"/>
      <c r="B24" s="476" t="s">
        <v>311</v>
      </c>
      <c r="C24" s="477">
        <v>21554</v>
      </c>
      <c r="D24" s="478">
        <v>2</v>
      </c>
      <c r="E24" s="478">
        <v>3</v>
      </c>
      <c r="F24" s="478">
        <v>0</v>
      </c>
      <c r="G24" s="478">
        <v>0</v>
      </c>
      <c r="H24" s="478">
        <v>0</v>
      </c>
      <c r="I24" s="478">
        <v>0</v>
      </c>
      <c r="J24" s="478">
        <v>0</v>
      </c>
      <c r="K24" s="478">
        <v>0</v>
      </c>
      <c r="L24" s="478">
        <v>0</v>
      </c>
      <c r="M24" s="478">
        <v>1</v>
      </c>
      <c r="N24" s="478">
        <v>0</v>
      </c>
      <c r="O24" s="478">
        <v>0</v>
      </c>
      <c r="P24" s="478">
        <v>0</v>
      </c>
      <c r="Q24" s="478">
        <v>0</v>
      </c>
      <c r="R24" s="478">
        <v>0</v>
      </c>
      <c r="S24" s="479">
        <v>0</v>
      </c>
      <c r="T24" s="480">
        <f t="shared" si="0"/>
        <v>21560</v>
      </c>
      <c r="Y24" s="177"/>
    </row>
    <row r="25" spans="1:25" ht="18" customHeight="1">
      <c r="A25" s="935"/>
      <c r="B25" s="476" t="s">
        <v>310</v>
      </c>
      <c r="C25" s="479">
        <f>+C24+C23</f>
        <v>105397</v>
      </c>
      <c r="D25" s="479">
        <f t="shared" ref="D25:S25" si="6">+D24+D23</f>
        <v>24</v>
      </c>
      <c r="E25" s="479">
        <f t="shared" si="6"/>
        <v>11</v>
      </c>
      <c r="F25" s="479">
        <f t="shared" si="6"/>
        <v>3</v>
      </c>
      <c r="G25" s="479">
        <f t="shared" si="6"/>
        <v>0</v>
      </c>
      <c r="H25" s="479">
        <f t="shared" si="6"/>
        <v>2</v>
      </c>
      <c r="I25" s="479">
        <f t="shared" si="6"/>
        <v>0</v>
      </c>
      <c r="J25" s="479">
        <f t="shared" si="6"/>
        <v>0</v>
      </c>
      <c r="K25" s="479">
        <f t="shared" si="6"/>
        <v>1</v>
      </c>
      <c r="L25" s="479">
        <f t="shared" si="6"/>
        <v>0</v>
      </c>
      <c r="M25" s="479">
        <f t="shared" si="6"/>
        <v>3</v>
      </c>
      <c r="N25" s="479">
        <f t="shared" si="6"/>
        <v>0</v>
      </c>
      <c r="O25" s="479">
        <f t="shared" si="6"/>
        <v>0</v>
      </c>
      <c r="P25" s="479">
        <f t="shared" si="6"/>
        <v>0</v>
      </c>
      <c r="Q25" s="479">
        <f t="shared" si="6"/>
        <v>0</v>
      </c>
      <c r="R25" s="479">
        <f t="shared" si="6"/>
        <v>2</v>
      </c>
      <c r="S25" s="479">
        <f t="shared" si="6"/>
        <v>0</v>
      </c>
      <c r="T25" s="479">
        <f t="shared" si="0"/>
        <v>105443</v>
      </c>
      <c r="Y25" s="177"/>
    </row>
    <row r="26" spans="1:25" ht="18" customHeight="1">
      <c r="A26" s="934" t="s">
        <v>317</v>
      </c>
      <c r="B26" s="471" t="s">
        <v>312</v>
      </c>
      <c r="C26" s="472">
        <v>65848</v>
      </c>
      <c r="D26" s="472">
        <v>12</v>
      </c>
      <c r="E26" s="473">
        <v>6</v>
      </c>
      <c r="F26" s="473">
        <v>3</v>
      </c>
      <c r="G26" s="473">
        <v>0</v>
      </c>
      <c r="H26" s="473">
        <v>0</v>
      </c>
      <c r="I26" s="473">
        <v>0</v>
      </c>
      <c r="J26" s="473">
        <v>0</v>
      </c>
      <c r="K26" s="473">
        <v>1</v>
      </c>
      <c r="L26" s="473">
        <v>0</v>
      </c>
      <c r="M26" s="473">
        <v>0</v>
      </c>
      <c r="N26" s="473">
        <v>0</v>
      </c>
      <c r="O26" s="473">
        <v>0</v>
      </c>
      <c r="P26" s="473">
        <v>0</v>
      </c>
      <c r="Q26" s="473">
        <v>0</v>
      </c>
      <c r="R26" s="473">
        <v>1</v>
      </c>
      <c r="S26" s="474">
        <v>0</v>
      </c>
      <c r="T26" s="475">
        <f t="shared" si="0"/>
        <v>65871</v>
      </c>
      <c r="Y26" s="177"/>
    </row>
    <row r="27" spans="1:25" ht="18" customHeight="1">
      <c r="A27" s="934"/>
      <c r="B27" s="471" t="s">
        <v>311</v>
      </c>
      <c r="C27" s="472">
        <v>18969</v>
      </c>
      <c r="D27" s="473">
        <v>3</v>
      </c>
      <c r="E27" s="473">
        <v>5</v>
      </c>
      <c r="F27" s="473">
        <v>1</v>
      </c>
      <c r="G27" s="473">
        <v>0</v>
      </c>
      <c r="H27" s="473">
        <v>2</v>
      </c>
      <c r="I27" s="473">
        <v>0</v>
      </c>
      <c r="J27" s="473">
        <v>0</v>
      </c>
      <c r="K27" s="473">
        <v>0</v>
      </c>
      <c r="L27" s="473">
        <v>0</v>
      </c>
      <c r="M27" s="473">
        <v>0</v>
      </c>
      <c r="N27" s="473">
        <v>0</v>
      </c>
      <c r="O27" s="473">
        <v>0</v>
      </c>
      <c r="P27" s="473">
        <v>0</v>
      </c>
      <c r="Q27" s="473">
        <v>0</v>
      </c>
      <c r="R27" s="473">
        <v>0</v>
      </c>
      <c r="S27" s="474">
        <v>0</v>
      </c>
      <c r="T27" s="475">
        <f t="shared" si="0"/>
        <v>18980</v>
      </c>
      <c r="Y27" s="177"/>
    </row>
    <row r="28" spans="1:25" ht="18" customHeight="1">
      <c r="A28" s="934"/>
      <c r="B28" s="471" t="s">
        <v>310</v>
      </c>
      <c r="C28" s="474">
        <f>+C27+C26</f>
        <v>84817</v>
      </c>
      <c r="D28" s="474">
        <f t="shared" ref="D28:S28" si="7">+D27+D26</f>
        <v>15</v>
      </c>
      <c r="E28" s="474">
        <f t="shared" si="7"/>
        <v>11</v>
      </c>
      <c r="F28" s="474">
        <f t="shared" si="7"/>
        <v>4</v>
      </c>
      <c r="G28" s="474">
        <f t="shared" si="7"/>
        <v>0</v>
      </c>
      <c r="H28" s="474">
        <f t="shared" si="7"/>
        <v>2</v>
      </c>
      <c r="I28" s="474">
        <f t="shared" si="7"/>
        <v>0</v>
      </c>
      <c r="J28" s="474">
        <f t="shared" si="7"/>
        <v>0</v>
      </c>
      <c r="K28" s="474">
        <f t="shared" si="7"/>
        <v>1</v>
      </c>
      <c r="L28" s="474">
        <f t="shared" si="7"/>
        <v>0</v>
      </c>
      <c r="M28" s="474">
        <f t="shared" si="7"/>
        <v>0</v>
      </c>
      <c r="N28" s="474">
        <f t="shared" si="7"/>
        <v>0</v>
      </c>
      <c r="O28" s="474">
        <f t="shared" si="7"/>
        <v>0</v>
      </c>
      <c r="P28" s="474">
        <f t="shared" si="7"/>
        <v>0</v>
      </c>
      <c r="Q28" s="474">
        <f t="shared" si="7"/>
        <v>0</v>
      </c>
      <c r="R28" s="474">
        <f t="shared" si="7"/>
        <v>1</v>
      </c>
      <c r="S28" s="474">
        <f t="shared" si="7"/>
        <v>0</v>
      </c>
      <c r="T28" s="474">
        <f t="shared" si="0"/>
        <v>84851</v>
      </c>
      <c r="Y28" s="177"/>
    </row>
    <row r="29" spans="1:25" ht="18" customHeight="1">
      <c r="A29" s="935" t="s">
        <v>316</v>
      </c>
      <c r="B29" s="476" t="s">
        <v>312</v>
      </c>
      <c r="C29" s="477">
        <v>39616</v>
      </c>
      <c r="D29" s="477">
        <v>2</v>
      </c>
      <c r="E29" s="478">
        <v>2</v>
      </c>
      <c r="F29" s="478">
        <v>0</v>
      </c>
      <c r="G29" s="478">
        <v>1</v>
      </c>
      <c r="H29" s="478">
        <v>0</v>
      </c>
      <c r="I29" s="478">
        <v>0</v>
      </c>
      <c r="J29" s="478">
        <v>0</v>
      </c>
      <c r="K29" s="478">
        <v>0</v>
      </c>
      <c r="L29" s="478">
        <v>0</v>
      </c>
      <c r="M29" s="478">
        <v>0</v>
      </c>
      <c r="N29" s="478">
        <v>0</v>
      </c>
      <c r="O29" s="478">
        <v>0</v>
      </c>
      <c r="P29" s="478">
        <v>0</v>
      </c>
      <c r="Q29" s="478">
        <v>0</v>
      </c>
      <c r="R29" s="478">
        <v>0</v>
      </c>
      <c r="S29" s="479">
        <v>0</v>
      </c>
      <c r="T29" s="480">
        <f t="shared" si="0"/>
        <v>39621</v>
      </c>
      <c r="Y29" s="177"/>
    </row>
    <row r="30" spans="1:25" ht="18" customHeight="1">
      <c r="A30" s="935"/>
      <c r="B30" s="476" t="s">
        <v>311</v>
      </c>
      <c r="C30" s="477">
        <v>15151</v>
      </c>
      <c r="D30" s="478">
        <v>3</v>
      </c>
      <c r="E30" s="478">
        <v>1</v>
      </c>
      <c r="F30" s="478">
        <v>2</v>
      </c>
      <c r="G30" s="478">
        <v>0</v>
      </c>
      <c r="H30" s="478">
        <v>0</v>
      </c>
      <c r="I30" s="478">
        <v>0</v>
      </c>
      <c r="J30" s="478">
        <v>0</v>
      </c>
      <c r="K30" s="478">
        <v>0</v>
      </c>
      <c r="L30" s="478">
        <v>0</v>
      </c>
      <c r="M30" s="478">
        <v>0</v>
      </c>
      <c r="N30" s="478">
        <v>0</v>
      </c>
      <c r="O30" s="478">
        <v>0</v>
      </c>
      <c r="P30" s="478">
        <v>0</v>
      </c>
      <c r="Q30" s="478">
        <v>0</v>
      </c>
      <c r="R30" s="478">
        <v>0</v>
      </c>
      <c r="S30" s="479">
        <v>1</v>
      </c>
      <c r="T30" s="480">
        <f t="shared" si="0"/>
        <v>15158</v>
      </c>
      <c r="Y30" s="177"/>
    </row>
    <row r="31" spans="1:25" ht="18" customHeight="1">
      <c r="A31" s="935"/>
      <c r="B31" s="476" t="s">
        <v>310</v>
      </c>
      <c r="C31" s="479">
        <f>+C30+C29</f>
        <v>54767</v>
      </c>
      <c r="D31" s="479">
        <f t="shared" ref="D31:S31" si="8">+D30+D29</f>
        <v>5</v>
      </c>
      <c r="E31" s="479">
        <f t="shared" si="8"/>
        <v>3</v>
      </c>
      <c r="F31" s="479">
        <f t="shared" si="8"/>
        <v>2</v>
      </c>
      <c r="G31" s="479">
        <f t="shared" si="8"/>
        <v>1</v>
      </c>
      <c r="H31" s="479">
        <f t="shared" si="8"/>
        <v>0</v>
      </c>
      <c r="I31" s="479">
        <f t="shared" si="8"/>
        <v>0</v>
      </c>
      <c r="J31" s="479">
        <f t="shared" si="8"/>
        <v>0</v>
      </c>
      <c r="K31" s="479">
        <f t="shared" si="8"/>
        <v>0</v>
      </c>
      <c r="L31" s="479">
        <f t="shared" si="8"/>
        <v>0</v>
      </c>
      <c r="M31" s="479">
        <f t="shared" si="8"/>
        <v>0</v>
      </c>
      <c r="N31" s="479">
        <f t="shared" si="8"/>
        <v>0</v>
      </c>
      <c r="O31" s="479">
        <f t="shared" si="8"/>
        <v>0</v>
      </c>
      <c r="P31" s="479">
        <f t="shared" si="8"/>
        <v>0</v>
      </c>
      <c r="Q31" s="479">
        <f t="shared" si="8"/>
        <v>0</v>
      </c>
      <c r="R31" s="479">
        <f t="shared" si="8"/>
        <v>0</v>
      </c>
      <c r="S31" s="479">
        <f t="shared" si="8"/>
        <v>1</v>
      </c>
      <c r="T31" s="479">
        <f t="shared" si="0"/>
        <v>54779</v>
      </c>
      <c r="Y31" s="177"/>
    </row>
    <row r="32" spans="1:25" ht="18" customHeight="1">
      <c r="A32" s="934" t="s">
        <v>315</v>
      </c>
      <c r="B32" s="471" t="s">
        <v>312</v>
      </c>
      <c r="C32" s="472">
        <v>13213</v>
      </c>
      <c r="D32" s="472">
        <v>1</v>
      </c>
      <c r="E32" s="473">
        <v>0</v>
      </c>
      <c r="F32" s="473">
        <v>0</v>
      </c>
      <c r="G32" s="473">
        <v>0</v>
      </c>
      <c r="H32" s="473">
        <v>1</v>
      </c>
      <c r="I32" s="473">
        <v>0</v>
      </c>
      <c r="J32" s="473">
        <v>0</v>
      </c>
      <c r="K32" s="473">
        <v>0</v>
      </c>
      <c r="L32" s="473">
        <v>0</v>
      </c>
      <c r="M32" s="473">
        <v>0</v>
      </c>
      <c r="N32" s="473">
        <v>0</v>
      </c>
      <c r="O32" s="473">
        <v>0</v>
      </c>
      <c r="P32" s="473">
        <v>0</v>
      </c>
      <c r="Q32" s="473">
        <v>0</v>
      </c>
      <c r="R32" s="473">
        <v>0</v>
      </c>
      <c r="S32" s="474">
        <v>0</v>
      </c>
      <c r="T32" s="475">
        <f t="shared" si="0"/>
        <v>13215</v>
      </c>
      <c r="Y32" s="177"/>
    </row>
    <row r="33" spans="1:25" ht="18" customHeight="1">
      <c r="A33" s="934"/>
      <c r="B33" s="471" t="s">
        <v>311</v>
      </c>
      <c r="C33" s="472">
        <v>7085</v>
      </c>
      <c r="D33" s="473">
        <v>2</v>
      </c>
      <c r="E33" s="473">
        <v>3</v>
      </c>
      <c r="F33" s="473">
        <v>0</v>
      </c>
      <c r="G33" s="473">
        <v>0</v>
      </c>
      <c r="H33" s="473">
        <v>1</v>
      </c>
      <c r="I33" s="473">
        <v>0</v>
      </c>
      <c r="J33" s="473">
        <v>0</v>
      </c>
      <c r="K33" s="473">
        <v>0</v>
      </c>
      <c r="L33" s="473">
        <v>0</v>
      </c>
      <c r="M33" s="473">
        <v>0</v>
      </c>
      <c r="N33" s="473">
        <v>0</v>
      </c>
      <c r="O33" s="473">
        <v>0</v>
      </c>
      <c r="P33" s="473">
        <v>0</v>
      </c>
      <c r="Q33" s="473">
        <v>0</v>
      </c>
      <c r="R33" s="473">
        <v>0</v>
      </c>
      <c r="S33" s="474">
        <v>0</v>
      </c>
      <c r="T33" s="475">
        <f t="shared" si="0"/>
        <v>7091</v>
      </c>
      <c r="Y33" s="177"/>
    </row>
    <row r="34" spans="1:25" ht="18" customHeight="1">
      <c r="A34" s="934"/>
      <c r="B34" s="471" t="s">
        <v>310</v>
      </c>
      <c r="C34" s="474">
        <f>+C33+C32</f>
        <v>20298</v>
      </c>
      <c r="D34" s="474">
        <f t="shared" ref="D34:S34" si="9">+D33+D32</f>
        <v>3</v>
      </c>
      <c r="E34" s="474">
        <f t="shared" si="9"/>
        <v>3</v>
      </c>
      <c r="F34" s="474">
        <f t="shared" si="9"/>
        <v>0</v>
      </c>
      <c r="G34" s="474">
        <f t="shared" si="9"/>
        <v>0</v>
      </c>
      <c r="H34" s="474">
        <f t="shared" si="9"/>
        <v>2</v>
      </c>
      <c r="I34" s="474">
        <f t="shared" si="9"/>
        <v>0</v>
      </c>
      <c r="J34" s="474">
        <f t="shared" si="9"/>
        <v>0</v>
      </c>
      <c r="K34" s="474">
        <f t="shared" si="9"/>
        <v>0</v>
      </c>
      <c r="L34" s="474">
        <f t="shared" si="9"/>
        <v>0</v>
      </c>
      <c r="M34" s="474">
        <f t="shared" si="9"/>
        <v>0</v>
      </c>
      <c r="N34" s="474">
        <f t="shared" si="9"/>
        <v>0</v>
      </c>
      <c r="O34" s="474">
        <f t="shared" si="9"/>
        <v>0</v>
      </c>
      <c r="P34" s="474">
        <f t="shared" si="9"/>
        <v>0</v>
      </c>
      <c r="Q34" s="474">
        <f t="shared" si="9"/>
        <v>0</v>
      </c>
      <c r="R34" s="474">
        <f t="shared" si="9"/>
        <v>0</v>
      </c>
      <c r="S34" s="474">
        <f t="shared" si="9"/>
        <v>0</v>
      </c>
      <c r="T34" s="474">
        <f t="shared" si="0"/>
        <v>20306</v>
      </c>
      <c r="Y34" s="177"/>
    </row>
    <row r="35" spans="1:25" ht="18" customHeight="1">
      <c r="A35" s="935" t="s">
        <v>314</v>
      </c>
      <c r="B35" s="476" t="s">
        <v>312</v>
      </c>
      <c r="C35" s="477">
        <v>4647</v>
      </c>
      <c r="D35" s="477">
        <v>0</v>
      </c>
      <c r="E35" s="478">
        <v>0</v>
      </c>
      <c r="F35" s="478">
        <v>0</v>
      </c>
      <c r="G35" s="478">
        <v>0</v>
      </c>
      <c r="H35" s="478">
        <v>0</v>
      </c>
      <c r="I35" s="478">
        <v>0</v>
      </c>
      <c r="J35" s="478">
        <v>0</v>
      </c>
      <c r="K35" s="478">
        <v>0</v>
      </c>
      <c r="L35" s="478">
        <v>0</v>
      </c>
      <c r="M35" s="478">
        <v>0</v>
      </c>
      <c r="N35" s="478">
        <v>0</v>
      </c>
      <c r="O35" s="478">
        <v>0</v>
      </c>
      <c r="P35" s="478">
        <v>0</v>
      </c>
      <c r="Q35" s="478">
        <v>0</v>
      </c>
      <c r="R35" s="478">
        <v>1</v>
      </c>
      <c r="S35" s="479">
        <v>0</v>
      </c>
      <c r="T35" s="480">
        <f t="shared" si="0"/>
        <v>4648</v>
      </c>
      <c r="Y35" s="177"/>
    </row>
    <row r="36" spans="1:25" ht="18" customHeight="1">
      <c r="A36" s="935"/>
      <c r="B36" s="476" t="s">
        <v>311</v>
      </c>
      <c r="C36" s="477">
        <v>3358</v>
      </c>
      <c r="D36" s="478">
        <v>1</v>
      </c>
      <c r="E36" s="478">
        <v>1</v>
      </c>
      <c r="F36" s="478">
        <v>0</v>
      </c>
      <c r="G36" s="478">
        <v>0</v>
      </c>
      <c r="H36" s="478">
        <v>0</v>
      </c>
      <c r="I36" s="478">
        <v>0</v>
      </c>
      <c r="J36" s="478">
        <v>0</v>
      </c>
      <c r="K36" s="478">
        <v>0</v>
      </c>
      <c r="L36" s="478">
        <v>0</v>
      </c>
      <c r="M36" s="478">
        <v>0</v>
      </c>
      <c r="N36" s="478">
        <v>0</v>
      </c>
      <c r="O36" s="478">
        <v>0</v>
      </c>
      <c r="P36" s="478">
        <v>0</v>
      </c>
      <c r="Q36" s="478">
        <v>0</v>
      </c>
      <c r="R36" s="478">
        <v>0</v>
      </c>
      <c r="S36" s="479">
        <v>0</v>
      </c>
      <c r="T36" s="480">
        <f t="shared" si="0"/>
        <v>3360</v>
      </c>
      <c r="Y36" s="177"/>
    </row>
    <row r="37" spans="1:25" ht="18" customHeight="1">
      <c r="A37" s="935"/>
      <c r="B37" s="476" t="s">
        <v>310</v>
      </c>
      <c r="C37" s="479">
        <f>+C36+C35</f>
        <v>8005</v>
      </c>
      <c r="D37" s="479">
        <f t="shared" ref="D37:S37" si="10">+D36+D35</f>
        <v>1</v>
      </c>
      <c r="E37" s="479">
        <f t="shared" si="10"/>
        <v>1</v>
      </c>
      <c r="F37" s="479">
        <f t="shared" si="10"/>
        <v>0</v>
      </c>
      <c r="G37" s="479">
        <f t="shared" si="10"/>
        <v>0</v>
      </c>
      <c r="H37" s="479">
        <f t="shared" si="10"/>
        <v>0</v>
      </c>
      <c r="I37" s="479">
        <f t="shared" si="10"/>
        <v>0</v>
      </c>
      <c r="J37" s="479">
        <f t="shared" si="10"/>
        <v>0</v>
      </c>
      <c r="K37" s="479">
        <f t="shared" si="10"/>
        <v>0</v>
      </c>
      <c r="L37" s="479">
        <f t="shared" si="10"/>
        <v>0</v>
      </c>
      <c r="M37" s="479">
        <f t="shared" si="10"/>
        <v>0</v>
      </c>
      <c r="N37" s="479">
        <f t="shared" si="10"/>
        <v>0</v>
      </c>
      <c r="O37" s="479">
        <f t="shared" si="10"/>
        <v>0</v>
      </c>
      <c r="P37" s="479">
        <f t="shared" si="10"/>
        <v>0</v>
      </c>
      <c r="Q37" s="479">
        <f t="shared" si="10"/>
        <v>0</v>
      </c>
      <c r="R37" s="479">
        <f t="shared" si="10"/>
        <v>1</v>
      </c>
      <c r="S37" s="479">
        <f t="shared" si="10"/>
        <v>0</v>
      </c>
      <c r="T37" s="479">
        <f t="shared" si="0"/>
        <v>8008</v>
      </c>
      <c r="Y37" s="177"/>
    </row>
    <row r="38" spans="1:25" ht="18" customHeight="1">
      <c r="A38" s="934" t="s">
        <v>313</v>
      </c>
      <c r="B38" s="471" t="s">
        <v>312</v>
      </c>
      <c r="C38" s="472">
        <v>2145</v>
      </c>
      <c r="D38" s="472">
        <v>0</v>
      </c>
      <c r="E38" s="473">
        <v>0</v>
      </c>
      <c r="F38" s="473">
        <v>0</v>
      </c>
      <c r="G38" s="473">
        <v>0</v>
      </c>
      <c r="H38" s="473">
        <v>0</v>
      </c>
      <c r="I38" s="473">
        <v>0</v>
      </c>
      <c r="J38" s="473">
        <v>0</v>
      </c>
      <c r="K38" s="473">
        <v>0</v>
      </c>
      <c r="L38" s="473">
        <v>0</v>
      </c>
      <c r="M38" s="473">
        <v>0</v>
      </c>
      <c r="N38" s="473">
        <v>0</v>
      </c>
      <c r="O38" s="473">
        <v>0</v>
      </c>
      <c r="P38" s="473">
        <v>0</v>
      </c>
      <c r="Q38" s="473">
        <v>0</v>
      </c>
      <c r="R38" s="473">
        <v>0</v>
      </c>
      <c r="S38" s="474">
        <v>0</v>
      </c>
      <c r="T38" s="475">
        <f t="shared" si="0"/>
        <v>2145</v>
      </c>
      <c r="Y38" s="177"/>
    </row>
    <row r="39" spans="1:25" ht="18" customHeight="1">
      <c r="A39" s="934"/>
      <c r="B39" s="471" t="s">
        <v>311</v>
      </c>
      <c r="C39" s="472">
        <v>1640</v>
      </c>
      <c r="D39" s="473">
        <v>0</v>
      </c>
      <c r="E39" s="473">
        <v>0</v>
      </c>
      <c r="F39" s="473">
        <v>0</v>
      </c>
      <c r="G39" s="473">
        <v>0</v>
      </c>
      <c r="H39" s="473">
        <v>0</v>
      </c>
      <c r="I39" s="473">
        <v>0</v>
      </c>
      <c r="J39" s="473">
        <v>0</v>
      </c>
      <c r="K39" s="473">
        <v>0</v>
      </c>
      <c r="L39" s="473">
        <v>0</v>
      </c>
      <c r="M39" s="473">
        <v>0</v>
      </c>
      <c r="N39" s="473">
        <v>0</v>
      </c>
      <c r="O39" s="473">
        <v>0</v>
      </c>
      <c r="P39" s="473">
        <v>0</v>
      </c>
      <c r="Q39" s="473">
        <v>0</v>
      </c>
      <c r="R39" s="473">
        <v>0</v>
      </c>
      <c r="S39" s="474">
        <v>0</v>
      </c>
      <c r="T39" s="475">
        <f t="shared" si="0"/>
        <v>1640</v>
      </c>
      <c r="Y39" s="177"/>
    </row>
    <row r="40" spans="1:25" ht="18" customHeight="1">
      <c r="A40" s="934"/>
      <c r="B40" s="471" t="s">
        <v>310</v>
      </c>
      <c r="C40" s="474">
        <f>+C39+C38</f>
        <v>3785</v>
      </c>
      <c r="D40" s="474">
        <f t="shared" ref="D40:S40" si="11">+D39+D38</f>
        <v>0</v>
      </c>
      <c r="E40" s="474">
        <f t="shared" si="11"/>
        <v>0</v>
      </c>
      <c r="F40" s="474">
        <f t="shared" si="11"/>
        <v>0</v>
      </c>
      <c r="G40" s="474">
        <f t="shared" si="11"/>
        <v>0</v>
      </c>
      <c r="H40" s="474">
        <f t="shared" si="11"/>
        <v>0</v>
      </c>
      <c r="I40" s="474">
        <f t="shared" si="11"/>
        <v>0</v>
      </c>
      <c r="J40" s="474">
        <f t="shared" si="11"/>
        <v>0</v>
      </c>
      <c r="K40" s="474">
        <f t="shared" si="11"/>
        <v>0</v>
      </c>
      <c r="L40" s="474">
        <f t="shared" si="11"/>
        <v>0</v>
      </c>
      <c r="M40" s="474">
        <f t="shared" si="11"/>
        <v>0</v>
      </c>
      <c r="N40" s="474">
        <f t="shared" si="11"/>
        <v>0</v>
      </c>
      <c r="O40" s="474">
        <f t="shared" si="11"/>
        <v>0</v>
      </c>
      <c r="P40" s="474">
        <f t="shared" si="11"/>
        <v>0</v>
      </c>
      <c r="Q40" s="474">
        <f t="shared" si="11"/>
        <v>0</v>
      </c>
      <c r="R40" s="474">
        <f t="shared" si="11"/>
        <v>0</v>
      </c>
      <c r="S40" s="474">
        <f t="shared" si="11"/>
        <v>0</v>
      </c>
      <c r="T40" s="474">
        <f t="shared" si="0"/>
        <v>3785</v>
      </c>
      <c r="Y40" s="177"/>
    </row>
    <row r="41" spans="1:25" ht="18" customHeight="1">
      <c r="A41" s="935" t="s">
        <v>607</v>
      </c>
      <c r="B41" s="476" t="s">
        <v>312</v>
      </c>
      <c r="C41" s="477">
        <v>1241</v>
      </c>
      <c r="D41" s="477">
        <v>0</v>
      </c>
      <c r="E41" s="478">
        <v>0</v>
      </c>
      <c r="F41" s="478">
        <v>0</v>
      </c>
      <c r="G41" s="478">
        <v>0</v>
      </c>
      <c r="H41" s="478">
        <v>0</v>
      </c>
      <c r="I41" s="478">
        <v>0</v>
      </c>
      <c r="J41" s="478">
        <v>0</v>
      </c>
      <c r="K41" s="478">
        <v>0</v>
      </c>
      <c r="L41" s="478">
        <v>0</v>
      </c>
      <c r="M41" s="478">
        <v>0</v>
      </c>
      <c r="N41" s="478">
        <v>0</v>
      </c>
      <c r="O41" s="478">
        <v>0</v>
      </c>
      <c r="P41" s="478">
        <v>0</v>
      </c>
      <c r="Q41" s="478">
        <v>0</v>
      </c>
      <c r="R41" s="478">
        <v>0</v>
      </c>
      <c r="S41" s="479">
        <v>0</v>
      </c>
      <c r="T41" s="480">
        <f t="shared" si="0"/>
        <v>1241</v>
      </c>
      <c r="Y41" s="177"/>
    </row>
    <row r="42" spans="1:25" ht="18" customHeight="1">
      <c r="A42" s="935"/>
      <c r="B42" s="476" t="s">
        <v>311</v>
      </c>
      <c r="C42" s="477">
        <v>880</v>
      </c>
      <c r="D42" s="478">
        <v>1</v>
      </c>
      <c r="E42" s="478">
        <v>0</v>
      </c>
      <c r="F42" s="478">
        <v>0</v>
      </c>
      <c r="G42" s="478">
        <v>0</v>
      </c>
      <c r="H42" s="478">
        <v>0</v>
      </c>
      <c r="I42" s="478">
        <v>0</v>
      </c>
      <c r="J42" s="478">
        <v>0</v>
      </c>
      <c r="K42" s="478">
        <v>0</v>
      </c>
      <c r="L42" s="478">
        <v>0</v>
      </c>
      <c r="M42" s="478">
        <v>0</v>
      </c>
      <c r="N42" s="478">
        <v>0</v>
      </c>
      <c r="O42" s="478">
        <v>0</v>
      </c>
      <c r="P42" s="478">
        <v>0</v>
      </c>
      <c r="Q42" s="478">
        <v>0</v>
      </c>
      <c r="R42" s="478">
        <v>0</v>
      </c>
      <c r="S42" s="479">
        <v>0</v>
      </c>
      <c r="T42" s="480">
        <f t="shared" si="0"/>
        <v>881</v>
      </c>
      <c r="Y42" s="177"/>
    </row>
    <row r="43" spans="1:25" ht="18" customHeight="1">
      <c r="A43" s="935"/>
      <c r="B43" s="476" t="s">
        <v>310</v>
      </c>
      <c r="C43" s="479">
        <f>+C42+C41</f>
        <v>2121</v>
      </c>
      <c r="D43" s="479">
        <f t="shared" ref="D43:S43" si="12">+D42+D41</f>
        <v>1</v>
      </c>
      <c r="E43" s="479">
        <f t="shared" si="12"/>
        <v>0</v>
      </c>
      <c r="F43" s="479">
        <f t="shared" si="12"/>
        <v>0</v>
      </c>
      <c r="G43" s="479">
        <f t="shared" si="12"/>
        <v>0</v>
      </c>
      <c r="H43" s="479">
        <f t="shared" si="12"/>
        <v>0</v>
      </c>
      <c r="I43" s="479">
        <f t="shared" si="12"/>
        <v>0</v>
      </c>
      <c r="J43" s="479">
        <f t="shared" si="12"/>
        <v>0</v>
      </c>
      <c r="K43" s="479">
        <f t="shared" si="12"/>
        <v>0</v>
      </c>
      <c r="L43" s="479">
        <f t="shared" si="12"/>
        <v>0</v>
      </c>
      <c r="M43" s="479">
        <f t="shared" si="12"/>
        <v>0</v>
      </c>
      <c r="N43" s="479">
        <f t="shared" si="12"/>
        <v>0</v>
      </c>
      <c r="O43" s="479">
        <f t="shared" si="12"/>
        <v>0</v>
      </c>
      <c r="P43" s="479">
        <f t="shared" si="12"/>
        <v>0</v>
      </c>
      <c r="Q43" s="479">
        <f t="shared" si="12"/>
        <v>0</v>
      </c>
      <c r="R43" s="479">
        <f t="shared" si="12"/>
        <v>0</v>
      </c>
      <c r="S43" s="479">
        <f t="shared" si="12"/>
        <v>0</v>
      </c>
      <c r="T43" s="479">
        <f t="shared" si="0"/>
        <v>2122</v>
      </c>
      <c r="Y43" s="177"/>
    </row>
    <row r="44" spans="1:25" ht="18" customHeight="1">
      <c r="A44" s="934" t="s">
        <v>609</v>
      </c>
      <c r="B44" s="555" t="s">
        <v>312</v>
      </c>
      <c r="C44" s="472">
        <v>1901</v>
      </c>
      <c r="D44" s="472">
        <v>0</v>
      </c>
      <c r="E44" s="473">
        <v>0</v>
      </c>
      <c r="F44" s="473">
        <v>0</v>
      </c>
      <c r="G44" s="473">
        <v>0</v>
      </c>
      <c r="H44" s="473">
        <v>0</v>
      </c>
      <c r="I44" s="473">
        <v>0</v>
      </c>
      <c r="J44" s="473">
        <v>0</v>
      </c>
      <c r="K44" s="473">
        <v>0</v>
      </c>
      <c r="L44" s="473">
        <v>0</v>
      </c>
      <c r="M44" s="473">
        <v>0</v>
      </c>
      <c r="N44" s="473">
        <v>0</v>
      </c>
      <c r="O44" s="473">
        <v>0</v>
      </c>
      <c r="P44" s="473">
        <v>0</v>
      </c>
      <c r="Q44" s="473">
        <v>0</v>
      </c>
      <c r="R44" s="473">
        <v>0</v>
      </c>
      <c r="S44" s="474">
        <v>0</v>
      </c>
      <c r="T44" s="475">
        <f t="shared" si="0"/>
        <v>1901</v>
      </c>
      <c r="Y44" s="177"/>
    </row>
    <row r="45" spans="1:25" ht="18" customHeight="1">
      <c r="A45" s="934"/>
      <c r="B45" s="555" t="s">
        <v>311</v>
      </c>
      <c r="C45" s="472">
        <v>868</v>
      </c>
      <c r="D45" s="473">
        <v>0</v>
      </c>
      <c r="E45" s="473">
        <v>0</v>
      </c>
      <c r="F45" s="473">
        <v>0</v>
      </c>
      <c r="G45" s="473">
        <v>0</v>
      </c>
      <c r="H45" s="473">
        <v>0</v>
      </c>
      <c r="I45" s="473">
        <v>0</v>
      </c>
      <c r="J45" s="473">
        <v>0</v>
      </c>
      <c r="K45" s="473">
        <v>0</v>
      </c>
      <c r="L45" s="473">
        <v>0</v>
      </c>
      <c r="M45" s="473">
        <v>0</v>
      </c>
      <c r="N45" s="473">
        <v>0</v>
      </c>
      <c r="O45" s="473">
        <v>0</v>
      </c>
      <c r="P45" s="473">
        <v>0</v>
      </c>
      <c r="Q45" s="473">
        <v>0</v>
      </c>
      <c r="R45" s="473">
        <v>0</v>
      </c>
      <c r="S45" s="474">
        <v>0</v>
      </c>
      <c r="T45" s="475">
        <f t="shared" si="0"/>
        <v>868</v>
      </c>
      <c r="Y45" s="177"/>
    </row>
    <row r="46" spans="1:25" ht="18" customHeight="1">
      <c r="A46" s="934"/>
      <c r="B46" s="555" t="s">
        <v>310</v>
      </c>
      <c r="C46" s="474">
        <f>SUM(C44:C45)</f>
        <v>2769</v>
      </c>
      <c r="D46" s="474">
        <f t="shared" ref="D46:S46" si="13">SUM(D44:D45)</f>
        <v>0</v>
      </c>
      <c r="E46" s="474">
        <f t="shared" si="13"/>
        <v>0</v>
      </c>
      <c r="F46" s="474">
        <f t="shared" si="13"/>
        <v>0</v>
      </c>
      <c r="G46" s="474">
        <f t="shared" si="13"/>
        <v>0</v>
      </c>
      <c r="H46" s="474">
        <f t="shared" si="13"/>
        <v>0</v>
      </c>
      <c r="I46" s="474">
        <f t="shared" si="13"/>
        <v>0</v>
      </c>
      <c r="J46" s="474">
        <f t="shared" si="13"/>
        <v>0</v>
      </c>
      <c r="K46" s="474">
        <f t="shared" si="13"/>
        <v>0</v>
      </c>
      <c r="L46" s="474">
        <f t="shared" si="13"/>
        <v>0</v>
      </c>
      <c r="M46" s="474">
        <f t="shared" si="13"/>
        <v>0</v>
      </c>
      <c r="N46" s="474">
        <f t="shared" si="13"/>
        <v>0</v>
      </c>
      <c r="O46" s="474">
        <f t="shared" si="13"/>
        <v>0</v>
      </c>
      <c r="P46" s="474">
        <f t="shared" si="13"/>
        <v>0</v>
      </c>
      <c r="Q46" s="474">
        <f t="shared" si="13"/>
        <v>0</v>
      </c>
      <c r="R46" s="474">
        <f t="shared" si="13"/>
        <v>0</v>
      </c>
      <c r="S46" s="474">
        <f t="shared" si="13"/>
        <v>0</v>
      </c>
      <c r="T46" s="474">
        <f t="shared" si="0"/>
        <v>2769</v>
      </c>
      <c r="V46" s="177"/>
      <c r="Y46" s="177"/>
    </row>
    <row r="47" spans="1:25" ht="30" customHeight="1">
      <c r="A47" s="933" t="s">
        <v>309</v>
      </c>
      <c r="B47" s="933"/>
      <c r="C47" s="481">
        <f>+C44+C41+C38+C35+C32+C29+C26+C23+C20+C17+C14+C11+C8</f>
        <v>434553</v>
      </c>
      <c r="D47" s="481">
        <f t="shared" ref="D47:S49" si="14">+D44+D41+D38+D35+D32+D29+D26+D23+D20+D17+D14+D11+D8</f>
        <v>94</v>
      </c>
      <c r="E47" s="481">
        <f t="shared" si="14"/>
        <v>27</v>
      </c>
      <c r="F47" s="481">
        <f t="shared" si="14"/>
        <v>16</v>
      </c>
      <c r="G47" s="481">
        <f t="shared" si="14"/>
        <v>3</v>
      </c>
      <c r="H47" s="481">
        <f t="shared" si="14"/>
        <v>8</v>
      </c>
      <c r="I47" s="481">
        <f t="shared" si="14"/>
        <v>0</v>
      </c>
      <c r="J47" s="481">
        <f t="shared" si="14"/>
        <v>4</v>
      </c>
      <c r="K47" s="481">
        <f t="shared" si="14"/>
        <v>3</v>
      </c>
      <c r="L47" s="481">
        <f t="shared" si="14"/>
        <v>1</v>
      </c>
      <c r="M47" s="481">
        <f t="shared" si="14"/>
        <v>3</v>
      </c>
      <c r="N47" s="481">
        <f t="shared" si="14"/>
        <v>0</v>
      </c>
      <c r="O47" s="481">
        <f t="shared" si="14"/>
        <v>3</v>
      </c>
      <c r="P47" s="481">
        <f t="shared" si="14"/>
        <v>0</v>
      </c>
      <c r="Q47" s="481">
        <f t="shared" si="14"/>
        <v>0</v>
      </c>
      <c r="R47" s="481">
        <f t="shared" si="14"/>
        <v>8</v>
      </c>
      <c r="S47" s="481">
        <f t="shared" si="14"/>
        <v>1</v>
      </c>
      <c r="T47" s="481">
        <f t="shared" si="0"/>
        <v>434724</v>
      </c>
      <c r="U47" s="177"/>
      <c r="V47" s="177"/>
      <c r="Y47" s="177"/>
    </row>
    <row r="48" spans="1:25" ht="30" customHeight="1">
      <c r="A48" s="933" t="s">
        <v>308</v>
      </c>
      <c r="B48" s="933"/>
      <c r="C48" s="481">
        <f t="shared" ref="C48:R49" si="15">+C45+C42+C39+C36+C33+C30+C27+C24+C21+C18+C15+C12+C9</f>
        <v>112306</v>
      </c>
      <c r="D48" s="481">
        <f t="shared" si="15"/>
        <v>17</v>
      </c>
      <c r="E48" s="481">
        <f t="shared" si="15"/>
        <v>18</v>
      </c>
      <c r="F48" s="481">
        <f t="shared" si="15"/>
        <v>4</v>
      </c>
      <c r="G48" s="481">
        <f t="shared" si="15"/>
        <v>0</v>
      </c>
      <c r="H48" s="481">
        <f t="shared" si="15"/>
        <v>3</v>
      </c>
      <c r="I48" s="481">
        <f t="shared" si="15"/>
        <v>0</v>
      </c>
      <c r="J48" s="481">
        <f t="shared" si="15"/>
        <v>0</v>
      </c>
      <c r="K48" s="481">
        <f t="shared" si="15"/>
        <v>0</v>
      </c>
      <c r="L48" s="481">
        <f t="shared" si="15"/>
        <v>0</v>
      </c>
      <c r="M48" s="481">
        <f t="shared" si="15"/>
        <v>1</v>
      </c>
      <c r="N48" s="481">
        <f t="shared" si="15"/>
        <v>0</v>
      </c>
      <c r="O48" s="481">
        <f t="shared" si="15"/>
        <v>0</v>
      </c>
      <c r="P48" s="481">
        <f t="shared" si="15"/>
        <v>0</v>
      </c>
      <c r="Q48" s="481">
        <f t="shared" si="15"/>
        <v>0</v>
      </c>
      <c r="R48" s="481">
        <f t="shared" si="15"/>
        <v>0</v>
      </c>
      <c r="S48" s="481">
        <f t="shared" si="14"/>
        <v>2</v>
      </c>
      <c r="T48" s="481">
        <f t="shared" si="0"/>
        <v>112351</v>
      </c>
      <c r="U48" s="177"/>
      <c r="V48" s="177"/>
      <c r="Y48" s="177"/>
    </row>
    <row r="49" spans="1:25" ht="30" customHeight="1">
      <c r="A49" s="933" t="s">
        <v>327</v>
      </c>
      <c r="B49" s="933"/>
      <c r="C49" s="481">
        <f t="shared" si="15"/>
        <v>546859</v>
      </c>
      <c r="D49" s="481">
        <f t="shared" si="14"/>
        <v>111</v>
      </c>
      <c r="E49" s="481">
        <f t="shared" si="14"/>
        <v>45</v>
      </c>
      <c r="F49" s="481">
        <f t="shared" si="14"/>
        <v>20</v>
      </c>
      <c r="G49" s="481">
        <f t="shared" si="14"/>
        <v>3</v>
      </c>
      <c r="H49" s="481">
        <f t="shared" si="14"/>
        <v>11</v>
      </c>
      <c r="I49" s="481">
        <f t="shared" si="14"/>
        <v>0</v>
      </c>
      <c r="J49" s="481">
        <f t="shared" si="14"/>
        <v>4</v>
      </c>
      <c r="K49" s="481">
        <f t="shared" si="14"/>
        <v>3</v>
      </c>
      <c r="L49" s="481">
        <f t="shared" si="14"/>
        <v>1</v>
      </c>
      <c r="M49" s="481">
        <f t="shared" si="14"/>
        <v>4</v>
      </c>
      <c r="N49" s="481">
        <f t="shared" si="14"/>
        <v>0</v>
      </c>
      <c r="O49" s="481">
        <f t="shared" si="14"/>
        <v>3</v>
      </c>
      <c r="P49" s="481">
        <f t="shared" si="14"/>
        <v>0</v>
      </c>
      <c r="Q49" s="481">
        <f t="shared" si="14"/>
        <v>0</v>
      </c>
      <c r="R49" s="481">
        <f t="shared" si="14"/>
        <v>8</v>
      </c>
      <c r="S49" s="481">
        <f t="shared" si="14"/>
        <v>3</v>
      </c>
      <c r="T49" s="482">
        <f t="shared" si="0"/>
        <v>547075</v>
      </c>
      <c r="U49" s="177"/>
      <c r="Y49" s="177"/>
    </row>
    <row r="50" spans="1:25" ht="15" customHeight="1">
      <c r="A50" s="99"/>
    </row>
    <row r="51" spans="1:25" ht="24.95" customHeight="1">
      <c r="S51" s="177"/>
    </row>
    <row r="52" spans="1:25" ht="24.95" customHeight="1">
      <c r="E52" s="177"/>
      <c r="S52" s="177"/>
    </row>
  </sheetData>
  <mergeCells count="22">
    <mergeCell ref="A44:A46"/>
    <mergeCell ref="A4:T4"/>
    <mergeCell ref="T6:T7"/>
    <mergeCell ref="A48:B48"/>
    <mergeCell ref="A49:B49"/>
    <mergeCell ref="A29:A31"/>
    <mergeCell ref="A32:A34"/>
    <mergeCell ref="A17:A19"/>
    <mergeCell ref="A35:A37"/>
    <mergeCell ref="A38:A40"/>
    <mergeCell ref="A41:A43"/>
    <mergeCell ref="A20:A22"/>
    <mergeCell ref="A23:A25"/>
    <mergeCell ref="A47:B47"/>
    <mergeCell ref="A26:A28"/>
    <mergeCell ref="A11:A13"/>
    <mergeCell ref="A14:A16"/>
    <mergeCell ref="A5:S5"/>
    <mergeCell ref="A6:A7"/>
    <mergeCell ref="B6:B7"/>
    <mergeCell ref="A8:A10"/>
    <mergeCell ref="C6:S6"/>
  </mergeCells>
  <printOptions horizontalCentered="1"/>
  <pageMargins left="0" right="0" top="0.59055118110236227" bottom="0" header="0.39370078740157483" footer="0"/>
  <pageSetup paperSize="9" scale="7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6" tint="0.39997558519241921"/>
    <pageSetUpPr fitToPage="1"/>
  </sheetPr>
  <dimension ref="A4:R29"/>
  <sheetViews>
    <sheetView showGridLines="0" zoomScaleNormal="100" workbookViewId="0">
      <pane ySplit="1" topLeftCell="A2" activePane="bottomLeft" state="frozen"/>
      <selection activeCell="I7" sqref="I7:K7"/>
      <selection pane="bottomLeft" activeCell="D1" sqref="D1"/>
    </sheetView>
  </sheetViews>
  <sheetFormatPr defaultColWidth="9.140625" defaultRowHeight="12.75"/>
  <cols>
    <col min="1" max="1" width="6.42578125" style="102" customWidth="1"/>
    <col min="2" max="2" width="1.7109375" style="239" customWidth="1"/>
    <col min="3" max="3" width="6.42578125" style="240" customWidth="1"/>
    <col min="4" max="4" width="8.7109375" style="102" customWidth="1"/>
    <col min="5" max="5" width="7.140625" style="276" bestFit="1" customWidth="1"/>
    <col min="6" max="6" width="7.7109375" style="102" customWidth="1"/>
    <col min="7" max="7" width="7" style="276" customWidth="1"/>
    <col min="8" max="8" width="8.7109375" style="102" customWidth="1"/>
    <col min="9" max="9" width="7.7109375" style="102" customWidth="1"/>
    <col min="10" max="10" width="6.42578125" style="276" customWidth="1"/>
    <col min="11" max="11" width="7.7109375" style="102" customWidth="1"/>
    <col min="12" max="12" width="7" style="276" customWidth="1"/>
    <col min="13" max="13" width="7.7109375" style="102" customWidth="1"/>
    <col min="14" max="14" width="9.42578125" style="102" customWidth="1"/>
    <col min="15" max="15" width="9.140625" style="276" customWidth="1"/>
    <col min="16" max="16" width="7.7109375" style="102" customWidth="1"/>
    <col min="17" max="17" width="7" style="276" customWidth="1"/>
    <col min="18" max="18" width="12" style="102" customWidth="1"/>
    <col min="19" max="16384" width="9.140625" style="101"/>
  </cols>
  <sheetData>
    <row r="4" spans="1:18" ht="19.899999999999999" customHeight="1">
      <c r="A4" s="939" t="s">
        <v>905</v>
      </c>
      <c r="B4" s="939"/>
      <c r="C4" s="939"/>
      <c r="D4" s="939"/>
      <c r="E4" s="939"/>
      <c r="F4" s="939"/>
      <c r="G4" s="939"/>
      <c r="H4" s="939"/>
      <c r="I4" s="939"/>
      <c r="J4" s="939"/>
      <c r="K4" s="939"/>
      <c r="L4" s="939"/>
      <c r="M4" s="939"/>
      <c r="N4" s="939"/>
      <c r="O4" s="939"/>
      <c r="P4" s="939"/>
      <c r="Q4" s="939"/>
      <c r="R4" s="939"/>
    </row>
    <row r="5" spans="1:18" ht="19.899999999999999" customHeight="1">
      <c r="A5" s="945" t="s">
        <v>874</v>
      </c>
      <c r="B5" s="945"/>
      <c r="C5" s="945"/>
      <c r="D5" s="945"/>
      <c r="E5" s="945"/>
      <c r="F5" s="945"/>
      <c r="G5" s="945"/>
      <c r="H5" s="945"/>
      <c r="I5" s="945"/>
      <c r="J5" s="945"/>
      <c r="K5" s="945"/>
      <c r="L5" s="945"/>
      <c r="M5" s="945"/>
      <c r="N5" s="945"/>
      <c r="O5" s="945"/>
      <c r="P5" s="945"/>
      <c r="Q5" s="945"/>
      <c r="R5" s="945"/>
    </row>
    <row r="6" spans="1:18" ht="32.450000000000003" customHeight="1">
      <c r="A6" s="929" t="s">
        <v>486</v>
      </c>
      <c r="B6" s="929"/>
      <c r="C6" s="929"/>
      <c r="D6" s="929" t="s">
        <v>767</v>
      </c>
      <c r="E6" s="946"/>
      <c r="F6" s="946"/>
      <c r="G6" s="946"/>
      <c r="H6" s="946"/>
      <c r="I6" s="946" t="s">
        <v>572</v>
      </c>
      <c r="J6" s="946"/>
      <c r="K6" s="946"/>
      <c r="L6" s="946"/>
      <c r="M6" s="946"/>
      <c r="N6" s="946" t="s">
        <v>764</v>
      </c>
      <c r="O6" s="946"/>
      <c r="P6" s="946"/>
      <c r="Q6" s="946"/>
      <c r="R6" s="946"/>
    </row>
    <row r="7" spans="1:18" ht="60">
      <c r="A7" s="929"/>
      <c r="B7" s="929"/>
      <c r="C7" s="929"/>
      <c r="D7" s="558" t="s">
        <v>179</v>
      </c>
      <c r="E7" s="558" t="s">
        <v>808</v>
      </c>
      <c r="F7" s="558" t="s">
        <v>180</v>
      </c>
      <c r="G7" s="558" t="s">
        <v>809</v>
      </c>
      <c r="H7" s="558" t="s">
        <v>172</v>
      </c>
      <c r="I7" s="558" t="s">
        <v>179</v>
      </c>
      <c r="J7" s="558" t="s">
        <v>808</v>
      </c>
      <c r="K7" s="558" t="s">
        <v>180</v>
      </c>
      <c r="L7" s="558" t="s">
        <v>809</v>
      </c>
      <c r="M7" s="558" t="s">
        <v>172</v>
      </c>
      <c r="N7" s="558" t="s">
        <v>179</v>
      </c>
      <c r="O7" s="558" t="s">
        <v>808</v>
      </c>
      <c r="P7" s="558" t="s">
        <v>180</v>
      </c>
      <c r="Q7" s="558" t="s">
        <v>809</v>
      </c>
      <c r="R7" s="558" t="s">
        <v>172</v>
      </c>
    </row>
    <row r="8" spans="1:18">
      <c r="A8" s="908">
        <v>98.1</v>
      </c>
      <c r="B8" s="909"/>
      <c r="C8" s="910"/>
      <c r="D8" s="498">
        <v>1736674</v>
      </c>
      <c r="E8" s="499">
        <f>+D8/$H$25*100</f>
        <v>75.565553566106175</v>
      </c>
      <c r="F8" s="498">
        <v>539331</v>
      </c>
      <c r="G8" s="499">
        <f>+F8/$H$25*100</f>
        <v>23.467182424773796</v>
      </c>
      <c r="H8" s="500">
        <f>+F8+D8</f>
        <v>2276005</v>
      </c>
      <c r="I8" s="498">
        <v>434553</v>
      </c>
      <c r="J8" s="499">
        <f>+I8/$M$25*100</f>
        <v>79.432070557053422</v>
      </c>
      <c r="K8" s="498">
        <v>112306</v>
      </c>
      <c r="L8" s="499">
        <f>+K8/$M$25*100</f>
        <v>20.528446739478134</v>
      </c>
      <c r="M8" s="500">
        <f>+I8+K8</f>
        <v>546859</v>
      </c>
      <c r="N8" s="498">
        <f>+D8+I8</f>
        <v>2171227</v>
      </c>
      <c r="O8" s="499">
        <f>+N8/$R$25*100</f>
        <v>76.308978635016928</v>
      </c>
      <c r="P8" s="498">
        <f>+F8+K8</f>
        <v>651637</v>
      </c>
      <c r="Q8" s="499">
        <f t="shared" ref="Q8:Q25" si="0">+P8/$R$25*100</f>
        <v>22.90214423032991</v>
      </c>
      <c r="R8" s="500">
        <f>+M8+H8</f>
        <v>2822864</v>
      </c>
    </row>
    <row r="9" spans="1:18">
      <c r="A9" s="443">
        <v>98.11</v>
      </c>
      <c r="B9" s="444" t="s">
        <v>91</v>
      </c>
      <c r="C9" s="443">
        <v>110</v>
      </c>
      <c r="D9" s="501">
        <v>3277</v>
      </c>
      <c r="E9" s="502">
        <f t="shared" ref="E9:E25" si="1">+D9/$H$25*100</f>
        <v>0.14258768141639128</v>
      </c>
      <c r="F9" s="501">
        <v>841</v>
      </c>
      <c r="G9" s="502">
        <f t="shared" ref="G9:G25" si="2">+F9/$H$25*100</f>
        <v>3.6593298770578292E-2</v>
      </c>
      <c r="H9" s="503">
        <f t="shared" ref="H9:H24" si="3">+F9+D9</f>
        <v>4118</v>
      </c>
      <c r="I9" s="501">
        <v>94</v>
      </c>
      <c r="J9" s="502">
        <f t="shared" ref="J9:J25" si="4">+I9/$M$25*100</f>
        <v>1.7182287620527349E-2</v>
      </c>
      <c r="K9" s="501">
        <v>17</v>
      </c>
      <c r="L9" s="502">
        <f t="shared" ref="L9:L25" si="5">+K9/$M$25*100</f>
        <v>3.1074349952017548E-3</v>
      </c>
      <c r="M9" s="503">
        <f t="shared" ref="M9:M24" si="6">+I9+K9</f>
        <v>111</v>
      </c>
      <c r="N9" s="501">
        <f t="shared" ref="N9:N24" si="7">+D9+I9</f>
        <v>3371</v>
      </c>
      <c r="O9" s="502">
        <f t="shared" ref="O9:O25" si="8">+N9/$R$25*100</f>
        <v>0.11847566697477604</v>
      </c>
      <c r="P9" s="501">
        <f t="shared" ref="P9:P24" si="9">+F9+K9</f>
        <v>858</v>
      </c>
      <c r="Q9" s="502">
        <f t="shared" si="0"/>
        <v>3.0154886462283547E-2</v>
      </c>
      <c r="R9" s="503">
        <f t="shared" ref="R9:R24" si="10">+M9+H9</f>
        <v>4229</v>
      </c>
    </row>
    <row r="10" spans="1:18">
      <c r="A10" s="445">
        <v>110.01</v>
      </c>
      <c r="B10" s="446" t="s">
        <v>91</v>
      </c>
      <c r="C10" s="445">
        <f>+C9+45</f>
        <v>155</v>
      </c>
      <c r="D10" s="498">
        <v>5833</v>
      </c>
      <c r="E10" s="499">
        <f t="shared" si="1"/>
        <v>0.25380346222209649</v>
      </c>
      <c r="F10" s="498">
        <v>1365</v>
      </c>
      <c r="G10" s="499">
        <f t="shared" si="2"/>
        <v>5.9393404068774511E-2</v>
      </c>
      <c r="H10" s="500">
        <f t="shared" si="3"/>
        <v>7198</v>
      </c>
      <c r="I10" s="498">
        <v>27</v>
      </c>
      <c r="J10" s="499">
        <f t="shared" si="4"/>
        <v>4.9353379335557281E-3</v>
      </c>
      <c r="K10" s="498">
        <v>18</v>
      </c>
      <c r="L10" s="499">
        <f t="shared" si="5"/>
        <v>3.2902252890371522E-3</v>
      </c>
      <c r="M10" s="500">
        <f t="shared" si="6"/>
        <v>45</v>
      </c>
      <c r="N10" s="498">
        <f t="shared" si="7"/>
        <v>5860</v>
      </c>
      <c r="O10" s="499">
        <f t="shared" si="8"/>
        <v>0.2059529541596522</v>
      </c>
      <c r="P10" s="498">
        <f t="shared" si="9"/>
        <v>1383</v>
      </c>
      <c r="Q10" s="499">
        <f t="shared" si="0"/>
        <v>4.8606303003890614E-2</v>
      </c>
      <c r="R10" s="500">
        <f t="shared" si="10"/>
        <v>7243</v>
      </c>
    </row>
    <row r="11" spans="1:18">
      <c r="A11" s="443">
        <v>155.01</v>
      </c>
      <c r="B11" s="444" t="s">
        <v>91</v>
      </c>
      <c r="C11" s="443">
        <f t="shared" ref="C11:C22" si="11">+C10+45</f>
        <v>200</v>
      </c>
      <c r="D11" s="501">
        <v>3618</v>
      </c>
      <c r="E11" s="502">
        <f t="shared" si="1"/>
        <v>0.15742515452075179</v>
      </c>
      <c r="F11" s="501">
        <v>785</v>
      </c>
      <c r="G11" s="502">
        <f t="shared" si="2"/>
        <v>3.41566462959619E-2</v>
      </c>
      <c r="H11" s="503">
        <f t="shared" si="3"/>
        <v>4403</v>
      </c>
      <c r="I11" s="501">
        <v>16</v>
      </c>
      <c r="J11" s="502">
        <f t="shared" si="4"/>
        <v>2.9246447013663575E-3</v>
      </c>
      <c r="K11" s="501">
        <v>4</v>
      </c>
      <c r="L11" s="502">
        <f t="shared" si="5"/>
        <v>7.3116117534158937E-4</v>
      </c>
      <c r="M11" s="503">
        <f t="shared" si="6"/>
        <v>20</v>
      </c>
      <c r="N11" s="501">
        <f t="shared" si="7"/>
        <v>3634</v>
      </c>
      <c r="O11" s="502">
        <f t="shared" si="8"/>
        <v>0.12771894802323824</v>
      </c>
      <c r="P11" s="501">
        <f t="shared" si="9"/>
        <v>789</v>
      </c>
      <c r="Q11" s="502">
        <f t="shared" si="0"/>
        <v>2.7729843145386616E-2</v>
      </c>
      <c r="R11" s="503">
        <f t="shared" si="10"/>
        <v>4423</v>
      </c>
    </row>
    <row r="12" spans="1:18">
      <c r="A12" s="445">
        <v>200.01</v>
      </c>
      <c r="B12" s="446" t="s">
        <v>91</v>
      </c>
      <c r="C12" s="445">
        <f t="shared" si="11"/>
        <v>245</v>
      </c>
      <c r="D12" s="498">
        <v>1139</v>
      </c>
      <c r="E12" s="499">
        <f t="shared" si="1"/>
        <v>4.9559770867644085E-2</v>
      </c>
      <c r="F12" s="498">
        <v>275</v>
      </c>
      <c r="G12" s="499">
        <f t="shared" si="2"/>
        <v>1.1965704116419774E-2</v>
      </c>
      <c r="H12" s="500">
        <f t="shared" si="3"/>
        <v>1414</v>
      </c>
      <c r="I12" s="498">
        <v>3</v>
      </c>
      <c r="J12" s="499">
        <f t="shared" si="4"/>
        <v>5.48370881506192E-4</v>
      </c>
      <c r="K12" s="498">
        <v>0</v>
      </c>
      <c r="L12" s="499">
        <f t="shared" si="5"/>
        <v>0</v>
      </c>
      <c r="M12" s="500">
        <f t="shared" si="6"/>
        <v>3</v>
      </c>
      <c r="N12" s="498">
        <f t="shared" si="7"/>
        <v>1142</v>
      </c>
      <c r="O12" s="499">
        <f t="shared" si="8"/>
        <v>4.0136224172410036E-2</v>
      </c>
      <c r="P12" s="498">
        <f t="shared" si="9"/>
        <v>275</v>
      </c>
      <c r="Q12" s="499">
        <f t="shared" si="0"/>
        <v>9.6650277122703673E-3</v>
      </c>
      <c r="R12" s="500">
        <f t="shared" si="10"/>
        <v>1417</v>
      </c>
    </row>
    <row r="13" spans="1:18">
      <c r="A13" s="443">
        <v>245.01</v>
      </c>
      <c r="B13" s="444" t="s">
        <v>91</v>
      </c>
      <c r="C13" s="443">
        <f t="shared" si="11"/>
        <v>290</v>
      </c>
      <c r="D13" s="501">
        <v>1185</v>
      </c>
      <c r="E13" s="502">
        <f t="shared" si="1"/>
        <v>5.1561306828936122E-2</v>
      </c>
      <c r="F13" s="501">
        <v>214</v>
      </c>
      <c r="G13" s="502">
        <f t="shared" si="2"/>
        <v>9.3114933851412059E-3</v>
      </c>
      <c r="H13" s="503">
        <f t="shared" si="3"/>
        <v>1399</v>
      </c>
      <c r="I13" s="501">
        <v>8</v>
      </c>
      <c r="J13" s="502">
        <f t="shared" si="4"/>
        <v>1.4623223506831787E-3</v>
      </c>
      <c r="K13" s="501">
        <v>3</v>
      </c>
      <c r="L13" s="502">
        <f t="shared" si="5"/>
        <v>5.48370881506192E-4</v>
      </c>
      <c r="M13" s="503">
        <f t="shared" si="6"/>
        <v>11</v>
      </c>
      <c r="N13" s="501">
        <f t="shared" si="7"/>
        <v>1193</v>
      </c>
      <c r="O13" s="502">
        <f t="shared" si="8"/>
        <v>4.192864749359472E-2</v>
      </c>
      <c r="P13" s="501">
        <f t="shared" si="9"/>
        <v>217</v>
      </c>
      <c r="Q13" s="502">
        <f t="shared" si="0"/>
        <v>7.6265855038642541E-3</v>
      </c>
      <c r="R13" s="503">
        <f t="shared" si="10"/>
        <v>1410</v>
      </c>
    </row>
    <row r="14" spans="1:18">
      <c r="A14" s="445">
        <v>290.01</v>
      </c>
      <c r="B14" s="446" t="s">
        <v>91</v>
      </c>
      <c r="C14" s="445">
        <f t="shared" si="11"/>
        <v>335</v>
      </c>
      <c r="D14" s="498">
        <v>699</v>
      </c>
      <c r="E14" s="499">
        <f t="shared" si="1"/>
        <v>3.0414644281372444E-2</v>
      </c>
      <c r="F14" s="498">
        <v>119</v>
      </c>
      <c r="G14" s="499">
        <f t="shared" si="2"/>
        <v>5.1778865085598293E-3</v>
      </c>
      <c r="H14" s="500">
        <f t="shared" si="3"/>
        <v>818</v>
      </c>
      <c r="I14" s="498">
        <v>0</v>
      </c>
      <c r="J14" s="499">
        <f t="shared" si="4"/>
        <v>0</v>
      </c>
      <c r="K14" s="498">
        <v>0</v>
      </c>
      <c r="L14" s="499">
        <f t="shared" si="5"/>
        <v>0</v>
      </c>
      <c r="M14" s="500">
        <f t="shared" si="6"/>
        <v>0</v>
      </c>
      <c r="N14" s="498">
        <f t="shared" si="7"/>
        <v>699</v>
      </c>
      <c r="O14" s="499">
        <f t="shared" si="8"/>
        <v>2.4566743166825406E-2</v>
      </c>
      <c r="P14" s="498">
        <f t="shared" si="9"/>
        <v>119</v>
      </c>
      <c r="Q14" s="499">
        <f t="shared" si="0"/>
        <v>4.1823210827642678E-3</v>
      </c>
      <c r="R14" s="500">
        <f t="shared" si="10"/>
        <v>818</v>
      </c>
    </row>
    <row r="15" spans="1:18">
      <c r="A15" s="443">
        <v>335.01</v>
      </c>
      <c r="B15" s="444" t="s">
        <v>91</v>
      </c>
      <c r="C15" s="443">
        <f t="shared" si="11"/>
        <v>380</v>
      </c>
      <c r="D15" s="501">
        <v>456</v>
      </c>
      <c r="E15" s="502">
        <f t="shared" si="1"/>
        <v>1.9841313007590608E-2</v>
      </c>
      <c r="F15" s="501">
        <v>103</v>
      </c>
      <c r="G15" s="502">
        <f t="shared" si="2"/>
        <v>4.4817000872408612E-3</v>
      </c>
      <c r="H15" s="503">
        <f t="shared" si="3"/>
        <v>559</v>
      </c>
      <c r="I15" s="501">
        <v>4</v>
      </c>
      <c r="J15" s="502">
        <f t="shared" si="4"/>
        <v>7.3116117534158937E-4</v>
      </c>
      <c r="K15" s="501">
        <v>0</v>
      </c>
      <c r="L15" s="502">
        <f t="shared" si="5"/>
        <v>0</v>
      </c>
      <c r="M15" s="503">
        <f t="shared" si="6"/>
        <v>4</v>
      </c>
      <c r="N15" s="501">
        <f t="shared" si="7"/>
        <v>460</v>
      </c>
      <c r="O15" s="502">
        <f t="shared" si="8"/>
        <v>1.6166955445979524E-2</v>
      </c>
      <c r="P15" s="501">
        <f t="shared" si="9"/>
        <v>103</v>
      </c>
      <c r="Q15" s="502">
        <f t="shared" si="0"/>
        <v>3.6199921976867197E-3</v>
      </c>
      <c r="R15" s="503">
        <f t="shared" si="10"/>
        <v>563</v>
      </c>
    </row>
    <row r="16" spans="1:18">
      <c r="A16" s="445">
        <v>380.01</v>
      </c>
      <c r="B16" s="446" t="s">
        <v>91</v>
      </c>
      <c r="C16" s="445">
        <f t="shared" si="11"/>
        <v>425</v>
      </c>
      <c r="D16" s="498">
        <v>286</v>
      </c>
      <c r="E16" s="499">
        <f t="shared" si="1"/>
        <v>1.2444332281076565E-2</v>
      </c>
      <c r="F16" s="498">
        <v>50</v>
      </c>
      <c r="G16" s="499">
        <f t="shared" si="2"/>
        <v>2.175582566621777E-3</v>
      </c>
      <c r="H16" s="500">
        <f t="shared" si="3"/>
        <v>336</v>
      </c>
      <c r="I16" s="498">
        <v>3</v>
      </c>
      <c r="J16" s="499">
        <f t="shared" si="4"/>
        <v>5.48370881506192E-4</v>
      </c>
      <c r="K16" s="498">
        <v>0</v>
      </c>
      <c r="L16" s="499">
        <f t="shared" si="5"/>
        <v>0</v>
      </c>
      <c r="M16" s="500">
        <f t="shared" si="6"/>
        <v>3</v>
      </c>
      <c r="N16" s="498">
        <f t="shared" si="7"/>
        <v>289</v>
      </c>
      <c r="O16" s="499">
        <f t="shared" si="8"/>
        <v>1.0157065486713223E-2</v>
      </c>
      <c r="P16" s="498">
        <f t="shared" si="9"/>
        <v>50</v>
      </c>
      <c r="Q16" s="499">
        <f t="shared" si="0"/>
        <v>1.7572777658673396E-3</v>
      </c>
      <c r="R16" s="500">
        <f t="shared" si="10"/>
        <v>339</v>
      </c>
    </row>
    <row r="17" spans="1:18">
      <c r="A17" s="443">
        <v>425.01</v>
      </c>
      <c r="B17" s="444" t="s">
        <v>91</v>
      </c>
      <c r="C17" s="443">
        <f t="shared" si="11"/>
        <v>470</v>
      </c>
      <c r="D17" s="501">
        <v>243</v>
      </c>
      <c r="E17" s="502">
        <f t="shared" si="1"/>
        <v>1.0573331273781838E-2</v>
      </c>
      <c r="F17" s="501">
        <v>52</v>
      </c>
      <c r="G17" s="502">
        <f t="shared" si="2"/>
        <v>2.2626058692866483E-3</v>
      </c>
      <c r="H17" s="503">
        <f t="shared" si="3"/>
        <v>295</v>
      </c>
      <c r="I17" s="501">
        <v>1</v>
      </c>
      <c r="J17" s="502">
        <f t="shared" si="4"/>
        <v>1.8279029383539734E-4</v>
      </c>
      <c r="K17" s="501">
        <v>0</v>
      </c>
      <c r="L17" s="502">
        <f t="shared" si="5"/>
        <v>0</v>
      </c>
      <c r="M17" s="503">
        <f t="shared" si="6"/>
        <v>1</v>
      </c>
      <c r="N17" s="501">
        <f t="shared" si="7"/>
        <v>244</v>
      </c>
      <c r="O17" s="502">
        <f t="shared" si="8"/>
        <v>8.5755154974326165E-3</v>
      </c>
      <c r="P17" s="501">
        <f t="shared" si="9"/>
        <v>52</v>
      </c>
      <c r="Q17" s="502">
        <f t="shared" si="0"/>
        <v>1.8275688765020334E-3</v>
      </c>
      <c r="R17" s="503">
        <f t="shared" si="10"/>
        <v>296</v>
      </c>
    </row>
    <row r="18" spans="1:18">
      <c r="A18" s="445">
        <v>470.01</v>
      </c>
      <c r="B18" s="446" t="s">
        <v>91</v>
      </c>
      <c r="C18" s="445">
        <f t="shared" si="11"/>
        <v>515</v>
      </c>
      <c r="D18" s="498">
        <v>318</v>
      </c>
      <c r="E18" s="499">
        <f t="shared" si="1"/>
        <v>1.3836705123714503E-2</v>
      </c>
      <c r="F18" s="498">
        <v>66</v>
      </c>
      <c r="G18" s="499">
        <f t="shared" si="2"/>
        <v>2.8717689879407459E-3</v>
      </c>
      <c r="H18" s="500">
        <f t="shared" si="3"/>
        <v>384</v>
      </c>
      <c r="I18" s="498">
        <v>3</v>
      </c>
      <c r="J18" s="499">
        <f t="shared" si="4"/>
        <v>5.48370881506192E-4</v>
      </c>
      <c r="K18" s="498">
        <v>1</v>
      </c>
      <c r="L18" s="499">
        <f t="shared" si="5"/>
        <v>1.8279029383539734E-4</v>
      </c>
      <c r="M18" s="500">
        <f t="shared" si="6"/>
        <v>4</v>
      </c>
      <c r="N18" s="498">
        <f t="shared" si="7"/>
        <v>321</v>
      </c>
      <c r="O18" s="499">
        <f t="shared" si="8"/>
        <v>1.128172325686832E-2</v>
      </c>
      <c r="P18" s="498">
        <f t="shared" si="9"/>
        <v>67</v>
      </c>
      <c r="Q18" s="499">
        <f t="shared" si="0"/>
        <v>2.354752206262235E-3</v>
      </c>
      <c r="R18" s="500">
        <f t="shared" si="10"/>
        <v>388</v>
      </c>
    </row>
    <row r="19" spans="1:18">
      <c r="A19" s="443">
        <v>515.01</v>
      </c>
      <c r="B19" s="444" t="s">
        <v>91</v>
      </c>
      <c r="C19" s="443">
        <f t="shared" si="11"/>
        <v>560</v>
      </c>
      <c r="D19" s="501">
        <v>53</v>
      </c>
      <c r="E19" s="502">
        <f t="shared" si="1"/>
        <v>2.3061175206190838E-3</v>
      </c>
      <c r="F19" s="501">
        <v>9</v>
      </c>
      <c r="G19" s="502">
        <f t="shared" si="2"/>
        <v>3.9160486199191989E-4</v>
      </c>
      <c r="H19" s="503">
        <f t="shared" si="3"/>
        <v>62</v>
      </c>
      <c r="I19" s="501">
        <v>0</v>
      </c>
      <c r="J19" s="502">
        <f t="shared" si="4"/>
        <v>0</v>
      </c>
      <c r="K19" s="501">
        <v>0</v>
      </c>
      <c r="L19" s="502">
        <f t="shared" si="5"/>
        <v>0</v>
      </c>
      <c r="M19" s="503">
        <f t="shared" si="6"/>
        <v>0</v>
      </c>
      <c r="N19" s="501">
        <f t="shared" si="7"/>
        <v>53</v>
      </c>
      <c r="O19" s="502">
        <f t="shared" si="8"/>
        <v>1.8627144318193799E-3</v>
      </c>
      <c r="P19" s="501">
        <f t="shared" si="9"/>
        <v>9</v>
      </c>
      <c r="Q19" s="502">
        <f t="shared" si="0"/>
        <v>3.1630999785612116E-4</v>
      </c>
      <c r="R19" s="503">
        <f t="shared" si="10"/>
        <v>62</v>
      </c>
    </row>
    <row r="20" spans="1:18">
      <c r="A20" s="445">
        <v>560.01</v>
      </c>
      <c r="B20" s="446" t="s">
        <v>91</v>
      </c>
      <c r="C20" s="445">
        <f t="shared" si="11"/>
        <v>605</v>
      </c>
      <c r="D20" s="498">
        <v>76</v>
      </c>
      <c r="E20" s="499">
        <f t="shared" si="1"/>
        <v>3.3068855012651013E-3</v>
      </c>
      <c r="F20" s="498">
        <v>15</v>
      </c>
      <c r="G20" s="499">
        <f t="shared" si="2"/>
        <v>6.5267476998653309E-4</v>
      </c>
      <c r="H20" s="500">
        <f t="shared" si="3"/>
        <v>91</v>
      </c>
      <c r="I20" s="498">
        <v>3</v>
      </c>
      <c r="J20" s="499">
        <f t="shared" si="4"/>
        <v>5.48370881506192E-4</v>
      </c>
      <c r="K20" s="498">
        <v>0</v>
      </c>
      <c r="L20" s="499">
        <f t="shared" si="5"/>
        <v>0</v>
      </c>
      <c r="M20" s="500">
        <f t="shared" si="6"/>
        <v>3</v>
      </c>
      <c r="N20" s="498">
        <f t="shared" si="7"/>
        <v>79</v>
      </c>
      <c r="O20" s="499">
        <f t="shared" si="8"/>
        <v>2.7764988700703969E-3</v>
      </c>
      <c r="P20" s="498">
        <f t="shared" si="9"/>
        <v>15</v>
      </c>
      <c r="Q20" s="499">
        <f t="shared" si="0"/>
        <v>5.2718332976020186E-4</v>
      </c>
      <c r="R20" s="500">
        <f t="shared" si="10"/>
        <v>94</v>
      </c>
    </row>
    <row r="21" spans="1:18">
      <c r="A21" s="443">
        <v>605.01</v>
      </c>
      <c r="B21" s="444" t="s">
        <v>91</v>
      </c>
      <c r="C21" s="443">
        <f t="shared" si="11"/>
        <v>650</v>
      </c>
      <c r="D21" s="501">
        <v>212</v>
      </c>
      <c r="E21" s="502">
        <f t="shared" si="1"/>
        <v>9.224470082476335E-3</v>
      </c>
      <c r="F21" s="501">
        <v>39</v>
      </c>
      <c r="G21" s="502">
        <f t="shared" si="2"/>
        <v>1.6969544019649861E-3</v>
      </c>
      <c r="H21" s="503">
        <f t="shared" si="3"/>
        <v>251</v>
      </c>
      <c r="I21" s="501">
        <v>0</v>
      </c>
      <c r="J21" s="502">
        <f t="shared" si="4"/>
        <v>0</v>
      </c>
      <c r="K21" s="501">
        <v>0</v>
      </c>
      <c r="L21" s="502">
        <f t="shared" si="5"/>
        <v>0</v>
      </c>
      <c r="M21" s="503">
        <f t="shared" si="6"/>
        <v>0</v>
      </c>
      <c r="N21" s="501">
        <f t="shared" si="7"/>
        <v>212</v>
      </c>
      <c r="O21" s="502">
        <f t="shared" si="8"/>
        <v>7.4508577272775194E-3</v>
      </c>
      <c r="P21" s="501">
        <f t="shared" si="9"/>
        <v>39</v>
      </c>
      <c r="Q21" s="502">
        <f t="shared" si="0"/>
        <v>1.3706766573765249E-3</v>
      </c>
      <c r="R21" s="503">
        <f t="shared" si="10"/>
        <v>251</v>
      </c>
    </row>
    <row r="22" spans="1:18">
      <c r="A22" s="445">
        <v>650.01</v>
      </c>
      <c r="B22" s="446" t="s">
        <v>91</v>
      </c>
      <c r="C22" s="445">
        <f t="shared" si="11"/>
        <v>695</v>
      </c>
      <c r="D22" s="498">
        <v>26</v>
      </c>
      <c r="E22" s="499">
        <f t="shared" si="1"/>
        <v>1.1313029346433242E-3</v>
      </c>
      <c r="F22" s="498">
        <v>3</v>
      </c>
      <c r="G22" s="499">
        <f t="shared" si="2"/>
        <v>1.3053495399730663E-4</v>
      </c>
      <c r="H22" s="500">
        <f t="shared" si="3"/>
        <v>29</v>
      </c>
      <c r="I22" s="498">
        <v>0</v>
      </c>
      <c r="J22" s="499">
        <f t="shared" si="4"/>
        <v>0</v>
      </c>
      <c r="K22" s="498">
        <v>0</v>
      </c>
      <c r="L22" s="499">
        <f t="shared" si="5"/>
        <v>0</v>
      </c>
      <c r="M22" s="500">
        <f t="shared" si="6"/>
        <v>0</v>
      </c>
      <c r="N22" s="498">
        <f t="shared" si="7"/>
        <v>26</v>
      </c>
      <c r="O22" s="499">
        <f t="shared" si="8"/>
        <v>9.137844382510167E-4</v>
      </c>
      <c r="P22" s="498">
        <f t="shared" si="9"/>
        <v>3</v>
      </c>
      <c r="Q22" s="499">
        <f t="shared" si="0"/>
        <v>1.0543666595204038E-4</v>
      </c>
      <c r="R22" s="500">
        <f t="shared" si="10"/>
        <v>29</v>
      </c>
    </row>
    <row r="23" spans="1:18">
      <c r="A23" s="443">
        <v>695.01</v>
      </c>
      <c r="B23" s="444" t="s">
        <v>91</v>
      </c>
      <c r="C23" s="443">
        <v>735.74</v>
      </c>
      <c r="D23" s="501">
        <v>83</v>
      </c>
      <c r="E23" s="502">
        <f t="shared" si="1"/>
        <v>3.6114670605921504E-3</v>
      </c>
      <c r="F23" s="501">
        <v>15</v>
      </c>
      <c r="G23" s="502">
        <f t="shared" si="2"/>
        <v>6.5267476998653309E-4</v>
      </c>
      <c r="H23" s="503">
        <f t="shared" si="3"/>
        <v>98</v>
      </c>
      <c r="I23" s="501">
        <v>8</v>
      </c>
      <c r="J23" s="502">
        <f t="shared" si="4"/>
        <v>1.4623223506831787E-3</v>
      </c>
      <c r="K23" s="501">
        <v>0</v>
      </c>
      <c r="L23" s="502">
        <f t="shared" si="5"/>
        <v>0</v>
      </c>
      <c r="M23" s="503">
        <f t="shared" si="6"/>
        <v>8</v>
      </c>
      <c r="N23" s="501">
        <f t="shared" si="7"/>
        <v>91</v>
      </c>
      <c r="O23" s="502">
        <f t="shared" si="8"/>
        <v>3.1982455338785583E-3</v>
      </c>
      <c r="P23" s="501">
        <f t="shared" si="9"/>
        <v>15</v>
      </c>
      <c r="Q23" s="502">
        <f t="shared" si="0"/>
        <v>5.2718332976020186E-4</v>
      </c>
      <c r="R23" s="503">
        <f t="shared" si="10"/>
        <v>106</v>
      </c>
    </row>
    <row r="24" spans="1:18">
      <c r="A24" s="907">
        <v>735.75</v>
      </c>
      <c r="B24" s="907"/>
      <c r="C24" s="907"/>
      <c r="D24" s="498">
        <v>652</v>
      </c>
      <c r="E24" s="499">
        <f t="shared" si="1"/>
        <v>2.8369596668747974E-2</v>
      </c>
      <c r="F24" s="498">
        <v>123</v>
      </c>
      <c r="G24" s="499">
        <f t="shared" si="2"/>
        <v>5.3519331138895719E-3</v>
      </c>
      <c r="H24" s="500">
        <f t="shared" si="3"/>
        <v>775</v>
      </c>
      <c r="I24" s="498">
        <v>1</v>
      </c>
      <c r="J24" s="499">
        <f t="shared" si="4"/>
        <v>1.8279029383539734E-4</v>
      </c>
      <c r="K24" s="498">
        <v>2</v>
      </c>
      <c r="L24" s="499">
        <f t="shared" si="5"/>
        <v>3.6558058767079468E-4</v>
      </c>
      <c r="M24" s="500">
        <f t="shared" si="6"/>
        <v>3</v>
      </c>
      <c r="N24" s="498">
        <f t="shared" si="7"/>
        <v>653</v>
      </c>
      <c r="O24" s="499">
        <f t="shared" si="8"/>
        <v>2.2950047622227455E-2</v>
      </c>
      <c r="P24" s="498">
        <f t="shared" si="9"/>
        <v>125</v>
      </c>
      <c r="Q24" s="499">
        <f t="shared" si="0"/>
        <v>4.3931944146683496E-3</v>
      </c>
      <c r="R24" s="500">
        <f t="shared" si="10"/>
        <v>778</v>
      </c>
    </row>
    <row r="25" spans="1:18">
      <c r="A25" s="912" t="s">
        <v>294</v>
      </c>
      <c r="B25" s="912"/>
      <c r="C25" s="912"/>
      <c r="D25" s="457">
        <f>SUM(D8:D24)</f>
        <v>1754830</v>
      </c>
      <c r="E25" s="504">
        <f t="shared" si="1"/>
        <v>76.355551107697863</v>
      </c>
      <c r="F25" s="457">
        <f>SUM(F8:F24)</f>
        <v>543405</v>
      </c>
      <c r="G25" s="504">
        <f t="shared" si="2"/>
        <v>23.644448892302137</v>
      </c>
      <c r="H25" s="457">
        <f>SUM(H8:H24)</f>
        <v>2298235</v>
      </c>
      <c r="I25" s="457">
        <f>SUM(I8:I24)</f>
        <v>434724</v>
      </c>
      <c r="J25" s="505">
        <f t="shared" si="4"/>
        <v>79.463327697299263</v>
      </c>
      <c r="K25" s="457">
        <f>SUM(K8:K24)</f>
        <v>112351</v>
      </c>
      <c r="L25" s="505">
        <f t="shared" si="5"/>
        <v>20.536672302700726</v>
      </c>
      <c r="M25" s="457">
        <f>SUM(M8:M24)</f>
        <v>547075</v>
      </c>
      <c r="N25" s="457">
        <f>SUM(N8:N24)</f>
        <v>2189554</v>
      </c>
      <c r="O25" s="505">
        <f t="shared" si="8"/>
        <v>76.953091227317941</v>
      </c>
      <c r="P25" s="457">
        <f>SUM(P8:P24)</f>
        <v>655756</v>
      </c>
      <c r="Q25" s="505">
        <f t="shared" si="0"/>
        <v>23.046908772682063</v>
      </c>
      <c r="R25" s="457">
        <f>SUM(R8:R24)</f>
        <v>2845310</v>
      </c>
    </row>
    <row r="26" spans="1:18">
      <c r="A26" s="943" t="s">
        <v>765</v>
      </c>
      <c r="B26" s="943"/>
      <c r="C26" s="943"/>
      <c r="D26" s="943"/>
      <c r="E26" s="943"/>
      <c r="F26" s="943"/>
      <c r="G26" s="943"/>
      <c r="H26" s="943"/>
      <c r="I26" s="943"/>
      <c r="J26" s="943"/>
      <c r="K26" s="943"/>
      <c r="L26" s="943"/>
      <c r="M26" s="943"/>
      <c r="N26" s="943"/>
      <c r="O26" s="943"/>
      <c r="P26" s="943"/>
      <c r="Q26" s="943"/>
      <c r="R26" s="943"/>
    </row>
    <row r="27" spans="1:18">
      <c r="A27" s="944" t="s">
        <v>766</v>
      </c>
      <c r="B27" s="944"/>
      <c r="C27" s="944"/>
      <c r="D27" s="944"/>
      <c r="E27" s="944"/>
      <c r="F27" s="944"/>
      <c r="G27" s="944"/>
      <c r="H27" s="944"/>
      <c r="I27" s="944"/>
      <c r="J27" s="944"/>
      <c r="K27" s="944"/>
      <c r="L27" s="944"/>
      <c r="M27" s="944"/>
      <c r="N27" s="944"/>
      <c r="O27" s="944"/>
      <c r="P27" s="944"/>
      <c r="Q27" s="944"/>
      <c r="R27" s="944"/>
    </row>
    <row r="28" spans="1:18">
      <c r="R28" s="627"/>
    </row>
    <row r="29" spans="1:18">
      <c r="P29" s="627"/>
    </row>
  </sheetData>
  <mergeCells count="11">
    <mergeCell ref="A26:R26"/>
    <mergeCell ref="A27:R27"/>
    <mergeCell ref="A24:C24"/>
    <mergeCell ref="A4:R4"/>
    <mergeCell ref="A5:R5"/>
    <mergeCell ref="I6:M6"/>
    <mergeCell ref="N6:R6"/>
    <mergeCell ref="A25:C25"/>
    <mergeCell ref="A6:C7"/>
    <mergeCell ref="D6:H6"/>
    <mergeCell ref="A8:C8"/>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ignoredErrors>
    <ignoredError sqref="O8 O9:O25" formula="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6" tint="0.39997558519241921"/>
    <pageSetUpPr fitToPage="1"/>
  </sheetPr>
  <dimension ref="A1:W61"/>
  <sheetViews>
    <sheetView showGridLines="0" zoomScaleNormal="100" workbookViewId="0">
      <pane ySplit="7" topLeftCell="A8" activePane="bottomLeft" state="frozen"/>
      <selection activeCell="I7" sqref="I7:K7"/>
      <selection pane="bottomLeft" activeCell="F1" sqref="F1"/>
    </sheetView>
  </sheetViews>
  <sheetFormatPr defaultRowHeight="12.75"/>
  <cols>
    <col min="1" max="1" width="12.7109375" style="34" customWidth="1"/>
    <col min="2" max="4" width="13.7109375" hidden="1" customWidth="1"/>
    <col min="5" max="5" width="9.140625" bestFit="1" customWidth="1"/>
    <col min="6" max="19" width="8.7109375" customWidth="1"/>
  </cols>
  <sheetData>
    <row r="1" spans="1:23" ht="15" customHeight="1"/>
    <row r="2" spans="1:23" ht="15" customHeight="1"/>
    <row r="3" spans="1:23" ht="15" customHeight="1"/>
    <row r="4" spans="1:23" s="39" customFormat="1" ht="19.899999999999999" customHeight="1">
      <c r="A4" s="851" t="s">
        <v>907</v>
      </c>
      <c r="B4" s="851"/>
      <c r="C4" s="851"/>
      <c r="D4" s="851"/>
      <c r="E4" s="851"/>
      <c r="F4" s="851"/>
      <c r="G4" s="851"/>
      <c r="H4" s="851"/>
      <c r="I4" s="851"/>
      <c r="J4" s="851"/>
      <c r="K4" s="851"/>
      <c r="L4" s="851"/>
      <c r="M4" s="851"/>
      <c r="N4" s="851"/>
      <c r="O4" s="851"/>
      <c r="P4" s="851"/>
    </row>
    <row r="5" spans="1:23" s="23" customFormat="1" ht="19.899999999999999" customHeight="1">
      <c r="A5" s="857" t="s">
        <v>849</v>
      </c>
      <c r="B5" s="857"/>
      <c r="C5" s="857"/>
      <c r="D5" s="857"/>
      <c r="E5" s="857"/>
      <c r="F5" s="857"/>
      <c r="G5" s="857"/>
      <c r="H5" s="857"/>
      <c r="I5" s="857"/>
      <c r="J5" s="857"/>
      <c r="K5" s="857"/>
      <c r="L5" s="857"/>
      <c r="M5" s="857"/>
      <c r="N5" s="857"/>
      <c r="O5" s="857"/>
      <c r="P5" s="857"/>
    </row>
    <row r="6" spans="1:23" ht="30" customHeight="1">
      <c r="A6" s="828" t="s">
        <v>302</v>
      </c>
      <c r="B6" s="829">
        <v>2015</v>
      </c>
      <c r="C6" s="829"/>
      <c r="D6" s="829"/>
      <c r="E6" s="829">
        <v>2016</v>
      </c>
      <c r="F6" s="829"/>
      <c r="G6" s="829"/>
      <c r="H6" s="829">
        <v>2017</v>
      </c>
      <c r="I6" s="829"/>
      <c r="J6" s="829"/>
      <c r="K6" s="829">
        <v>2018</v>
      </c>
      <c r="L6" s="829"/>
      <c r="M6" s="829"/>
      <c r="N6" s="829">
        <v>2019</v>
      </c>
      <c r="O6" s="829"/>
      <c r="P6" s="829"/>
      <c r="Q6" s="829">
        <v>2020</v>
      </c>
      <c r="R6" s="829"/>
      <c r="S6" s="829"/>
    </row>
    <row r="7" spans="1:23" ht="30" customHeight="1">
      <c r="A7" s="828"/>
      <c r="B7" s="274" t="s">
        <v>180</v>
      </c>
      <c r="C7" s="274" t="s">
        <v>179</v>
      </c>
      <c r="D7" s="274" t="s">
        <v>172</v>
      </c>
      <c r="E7" s="537" t="s">
        <v>179</v>
      </c>
      <c r="F7" s="537" t="s">
        <v>180</v>
      </c>
      <c r="G7" s="274" t="s">
        <v>172</v>
      </c>
      <c r="H7" s="537" t="s">
        <v>179</v>
      </c>
      <c r="I7" s="537" t="s">
        <v>180</v>
      </c>
      <c r="J7" s="274" t="s">
        <v>172</v>
      </c>
      <c r="K7" s="537" t="s">
        <v>179</v>
      </c>
      <c r="L7" s="537" t="s">
        <v>180</v>
      </c>
      <c r="M7" s="274" t="s">
        <v>172</v>
      </c>
      <c r="N7" s="537" t="s">
        <v>179</v>
      </c>
      <c r="O7" s="537" t="s">
        <v>180</v>
      </c>
      <c r="P7" s="274" t="s">
        <v>172</v>
      </c>
      <c r="Q7" s="615" t="s">
        <v>179</v>
      </c>
      <c r="R7" s="615" t="s">
        <v>180</v>
      </c>
      <c r="S7" s="615" t="s">
        <v>172</v>
      </c>
    </row>
    <row r="8" spans="1:23" ht="17.25" customHeight="1">
      <c r="A8" s="483" t="s">
        <v>336</v>
      </c>
      <c r="B8" s="484">
        <v>14</v>
      </c>
      <c r="C8" s="484">
        <v>42</v>
      </c>
      <c r="D8" s="485">
        <v>56</v>
      </c>
      <c r="E8" s="486">
        <v>16</v>
      </c>
      <c r="F8" s="486">
        <v>7</v>
      </c>
      <c r="G8" s="487">
        <v>23</v>
      </c>
      <c r="H8" s="486">
        <v>3292</v>
      </c>
      <c r="I8" s="486">
        <v>144</v>
      </c>
      <c r="J8" s="487">
        <v>3436</v>
      </c>
      <c r="K8" s="486">
        <v>2679</v>
      </c>
      <c r="L8" s="486">
        <v>131</v>
      </c>
      <c r="M8" s="487">
        <v>2810</v>
      </c>
      <c r="N8" s="486">
        <v>2748</v>
      </c>
      <c r="O8" s="488">
        <v>144</v>
      </c>
      <c r="P8" s="487">
        <v>2892</v>
      </c>
      <c r="Q8" s="486">
        <v>2154</v>
      </c>
      <c r="R8" s="488">
        <v>120</v>
      </c>
      <c r="S8" s="487">
        <f>+R8+Q8</f>
        <v>2274</v>
      </c>
      <c r="T8" s="103"/>
      <c r="W8" s="103"/>
    </row>
    <row r="9" spans="1:23" ht="17.25" customHeight="1">
      <c r="A9" s="489" t="s">
        <v>337</v>
      </c>
      <c r="B9" s="490">
        <v>214</v>
      </c>
      <c r="C9" s="490">
        <v>1402</v>
      </c>
      <c r="D9" s="491">
        <v>1616</v>
      </c>
      <c r="E9" s="492">
        <v>493</v>
      </c>
      <c r="F9" s="492">
        <v>130</v>
      </c>
      <c r="G9" s="493">
        <v>623</v>
      </c>
      <c r="H9" s="492">
        <v>5332</v>
      </c>
      <c r="I9" s="492">
        <v>427</v>
      </c>
      <c r="J9" s="493">
        <v>5759</v>
      </c>
      <c r="K9" s="492">
        <v>5368</v>
      </c>
      <c r="L9" s="492">
        <v>335</v>
      </c>
      <c r="M9" s="493">
        <v>5703</v>
      </c>
      <c r="N9" s="492">
        <v>6586</v>
      </c>
      <c r="O9" s="494">
        <v>430</v>
      </c>
      <c r="P9" s="493">
        <v>7016</v>
      </c>
      <c r="Q9" s="492">
        <v>5356</v>
      </c>
      <c r="R9" s="494">
        <v>546</v>
      </c>
      <c r="S9" s="493">
        <f t="shared" ref="S9:S55" si="0">+R9+Q9</f>
        <v>5902</v>
      </c>
      <c r="T9" s="103"/>
      <c r="W9" s="103"/>
    </row>
    <row r="10" spans="1:23" ht="17.25" customHeight="1">
      <c r="A10" s="483" t="s">
        <v>338</v>
      </c>
      <c r="B10" s="484">
        <v>699</v>
      </c>
      <c r="C10" s="484">
        <v>3427</v>
      </c>
      <c r="D10" s="485">
        <v>4126</v>
      </c>
      <c r="E10" s="486">
        <v>1247</v>
      </c>
      <c r="F10" s="486">
        <v>506</v>
      </c>
      <c r="G10" s="487">
        <v>1753</v>
      </c>
      <c r="H10" s="486">
        <v>6670</v>
      </c>
      <c r="I10" s="486">
        <v>1270</v>
      </c>
      <c r="J10" s="487">
        <v>7940</v>
      </c>
      <c r="K10" s="486">
        <v>9072</v>
      </c>
      <c r="L10" s="486">
        <v>734</v>
      </c>
      <c r="M10" s="487">
        <v>9806</v>
      </c>
      <c r="N10" s="486">
        <v>12614</v>
      </c>
      <c r="O10" s="488">
        <v>745</v>
      </c>
      <c r="P10" s="487">
        <v>13359</v>
      </c>
      <c r="Q10" s="486">
        <v>9486</v>
      </c>
      <c r="R10" s="488">
        <v>848</v>
      </c>
      <c r="S10" s="487">
        <f t="shared" si="0"/>
        <v>10334</v>
      </c>
      <c r="T10" s="103"/>
      <c r="W10" s="103"/>
    </row>
    <row r="11" spans="1:23" ht="17.25" customHeight="1">
      <c r="A11" s="489" t="s">
        <v>339</v>
      </c>
      <c r="B11" s="490">
        <v>1393</v>
      </c>
      <c r="C11" s="490">
        <v>5306</v>
      </c>
      <c r="D11" s="491">
        <v>6699</v>
      </c>
      <c r="E11" s="492">
        <v>2574</v>
      </c>
      <c r="F11" s="492">
        <v>877</v>
      </c>
      <c r="G11" s="493">
        <v>3451</v>
      </c>
      <c r="H11" s="492">
        <v>12323</v>
      </c>
      <c r="I11" s="492">
        <v>1930</v>
      </c>
      <c r="J11" s="493">
        <v>14253</v>
      </c>
      <c r="K11" s="492">
        <v>17528</v>
      </c>
      <c r="L11" s="492">
        <v>1551</v>
      </c>
      <c r="M11" s="493">
        <v>19079</v>
      </c>
      <c r="N11" s="492">
        <v>17772</v>
      </c>
      <c r="O11" s="494">
        <v>1099</v>
      </c>
      <c r="P11" s="493">
        <v>18871</v>
      </c>
      <c r="Q11" s="492">
        <v>21201</v>
      </c>
      <c r="R11" s="494">
        <v>1183</v>
      </c>
      <c r="S11" s="493">
        <f t="shared" si="0"/>
        <v>22384</v>
      </c>
      <c r="T11" s="103"/>
      <c r="W11" s="103"/>
    </row>
    <row r="12" spans="1:23" ht="17.25" customHeight="1">
      <c r="A12" s="483" t="s">
        <v>340</v>
      </c>
      <c r="B12" s="484">
        <v>3063</v>
      </c>
      <c r="C12" s="484">
        <v>7997</v>
      </c>
      <c r="D12" s="485">
        <v>11060</v>
      </c>
      <c r="E12" s="486">
        <v>5483</v>
      </c>
      <c r="F12" s="486">
        <v>1621</v>
      </c>
      <c r="G12" s="487">
        <v>7104</v>
      </c>
      <c r="H12" s="486">
        <v>20873</v>
      </c>
      <c r="I12" s="486">
        <v>3791</v>
      </c>
      <c r="J12" s="487">
        <v>24664</v>
      </c>
      <c r="K12" s="486">
        <v>23492</v>
      </c>
      <c r="L12" s="486">
        <v>2270</v>
      </c>
      <c r="M12" s="487">
        <v>25762</v>
      </c>
      <c r="N12" s="486">
        <v>28548</v>
      </c>
      <c r="O12" s="488">
        <v>2035</v>
      </c>
      <c r="P12" s="487">
        <v>30583</v>
      </c>
      <c r="Q12" s="486">
        <v>26658</v>
      </c>
      <c r="R12" s="488">
        <v>1703</v>
      </c>
      <c r="S12" s="487">
        <f t="shared" si="0"/>
        <v>28361</v>
      </c>
      <c r="T12" s="103"/>
      <c r="W12" s="103"/>
    </row>
    <row r="13" spans="1:23" ht="17.25" customHeight="1">
      <c r="A13" s="489" t="s">
        <v>341</v>
      </c>
      <c r="B13" s="490">
        <v>6807</v>
      </c>
      <c r="C13" s="490">
        <v>11708</v>
      </c>
      <c r="D13" s="491">
        <v>18515</v>
      </c>
      <c r="E13" s="492">
        <v>9654</v>
      </c>
      <c r="F13" s="492">
        <v>3649</v>
      </c>
      <c r="G13" s="493">
        <v>13303</v>
      </c>
      <c r="H13" s="492">
        <v>33178</v>
      </c>
      <c r="I13" s="492">
        <v>8707</v>
      </c>
      <c r="J13" s="493">
        <v>41885</v>
      </c>
      <c r="K13" s="492">
        <v>33825</v>
      </c>
      <c r="L13" s="492">
        <v>4746</v>
      </c>
      <c r="M13" s="493">
        <v>38571</v>
      </c>
      <c r="N13" s="492">
        <v>35917</v>
      </c>
      <c r="O13" s="494">
        <v>3452</v>
      </c>
      <c r="P13" s="493">
        <v>39369</v>
      </c>
      <c r="Q13" s="492">
        <v>39734</v>
      </c>
      <c r="R13" s="494">
        <v>3379</v>
      </c>
      <c r="S13" s="493">
        <f t="shared" si="0"/>
        <v>43113</v>
      </c>
      <c r="T13" s="103"/>
      <c r="W13" s="103"/>
    </row>
    <row r="14" spans="1:23" ht="17.25" customHeight="1">
      <c r="A14" s="483" t="s">
        <v>342</v>
      </c>
      <c r="B14" s="484">
        <v>10040</v>
      </c>
      <c r="C14" s="484">
        <v>15378</v>
      </c>
      <c r="D14" s="485">
        <v>25418</v>
      </c>
      <c r="E14" s="486">
        <v>14689</v>
      </c>
      <c r="F14" s="486">
        <v>9540</v>
      </c>
      <c r="G14" s="487">
        <v>24229</v>
      </c>
      <c r="H14" s="486">
        <v>47690</v>
      </c>
      <c r="I14" s="486">
        <v>22134</v>
      </c>
      <c r="J14" s="487">
        <v>69824</v>
      </c>
      <c r="K14" s="486">
        <v>49250</v>
      </c>
      <c r="L14" s="486">
        <v>11581</v>
      </c>
      <c r="M14" s="487">
        <v>60831</v>
      </c>
      <c r="N14" s="486">
        <v>48206</v>
      </c>
      <c r="O14" s="488">
        <v>8638</v>
      </c>
      <c r="P14" s="487">
        <v>56844</v>
      </c>
      <c r="Q14" s="486">
        <v>47194</v>
      </c>
      <c r="R14" s="488">
        <v>7436</v>
      </c>
      <c r="S14" s="487">
        <f t="shared" si="0"/>
        <v>54630</v>
      </c>
      <c r="T14" s="103"/>
      <c r="W14" s="103"/>
    </row>
    <row r="15" spans="1:23" ht="17.25" customHeight="1">
      <c r="A15" s="489" t="s">
        <v>343</v>
      </c>
      <c r="B15" s="490">
        <v>15124</v>
      </c>
      <c r="C15" s="490">
        <v>23951</v>
      </c>
      <c r="D15" s="491">
        <v>39075</v>
      </c>
      <c r="E15" s="492">
        <v>20151</v>
      </c>
      <c r="F15" s="492">
        <v>14418</v>
      </c>
      <c r="G15" s="493">
        <v>34569</v>
      </c>
      <c r="H15" s="492">
        <v>56014</v>
      </c>
      <c r="I15" s="492">
        <v>30163</v>
      </c>
      <c r="J15" s="493">
        <v>86177</v>
      </c>
      <c r="K15" s="492">
        <v>60784</v>
      </c>
      <c r="L15" s="492">
        <v>25223</v>
      </c>
      <c r="M15" s="493">
        <v>86007</v>
      </c>
      <c r="N15" s="492">
        <v>62599</v>
      </c>
      <c r="O15" s="494">
        <v>17009</v>
      </c>
      <c r="P15" s="493">
        <v>79608</v>
      </c>
      <c r="Q15" s="492">
        <v>56312</v>
      </c>
      <c r="R15" s="494">
        <v>13404</v>
      </c>
      <c r="S15" s="493">
        <f t="shared" si="0"/>
        <v>69716</v>
      </c>
      <c r="T15" s="103"/>
      <c r="W15" s="103"/>
    </row>
    <row r="16" spans="1:23" ht="17.25" customHeight="1">
      <c r="A16" s="483" t="s">
        <v>344</v>
      </c>
      <c r="B16" s="484">
        <v>19642</v>
      </c>
      <c r="C16" s="484">
        <v>31907</v>
      </c>
      <c r="D16" s="485">
        <v>51549</v>
      </c>
      <c r="E16" s="486">
        <v>28176</v>
      </c>
      <c r="F16" s="486">
        <v>19068</v>
      </c>
      <c r="G16" s="487">
        <v>47244</v>
      </c>
      <c r="H16" s="486">
        <v>62136</v>
      </c>
      <c r="I16" s="486">
        <v>37032</v>
      </c>
      <c r="J16" s="487">
        <v>99168</v>
      </c>
      <c r="K16" s="486">
        <v>65874</v>
      </c>
      <c r="L16" s="486">
        <v>32466</v>
      </c>
      <c r="M16" s="487">
        <v>98340</v>
      </c>
      <c r="N16" s="486">
        <v>69851</v>
      </c>
      <c r="O16" s="488">
        <v>29735</v>
      </c>
      <c r="P16" s="487">
        <v>99586</v>
      </c>
      <c r="Q16" s="486">
        <v>67771</v>
      </c>
      <c r="R16" s="488">
        <v>23800</v>
      </c>
      <c r="S16" s="487">
        <f t="shared" si="0"/>
        <v>91571</v>
      </c>
      <c r="T16" s="103"/>
      <c r="W16" s="103"/>
    </row>
    <row r="17" spans="1:23" ht="17.25" customHeight="1">
      <c r="A17" s="489" t="s">
        <v>345</v>
      </c>
      <c r="B17" s="490">
        <v>22500</v>
      </c>
      <c r="C17" s="490">
        <v>36518</v>
      </c>
      <c r="D17" s="491">
        <v>59018</v>
      </c>
      <c r="E17" s="492">
        <v>34605</v>
      </c>
      <c r="F17" s="492">
        <v>22736</v>
      </c>
      <c r="G17" s="493">
        <v>57341</v>
      </c>
      <c r="H17" s="492">
        <v>65314</v>
      </c>
      <c r="I17" s="492">
        <v>41932</v>
      </c>
      <c r="J17" s="493">
        <v>107246</v>
      </c>
      <c r="K17" s="492">
        <v>68548</v>
      </c>
      <c r="L17" s="492">
        <v>38598</v>
      </c>
      <c r="M17" s="493">
        <v>107146</v>
      </c>
      <c r="N17" s="492">
        <v>71939</v>
      </c>
      <c r="O17" s="494">
        <v>35694</v>
      </c>
      <c r="P17" s="493">
        <v>107633</v>
      </c>
      <c r="Q17" s="492">
        <v>73428</v>
      </c>
      <c r="R17" s="494">
        <v>35278</v>
      </c>
      <c r="S17" s="493">
        <f t="shared" si="0"/>
        <v>108706</v>
      </c>
      <c r="T17" s="103"/>
      <c r="W17" s="103"/>
    </row>
    <row r="18" spans="1:23" ht="17.25" customHeight="1">
      <c r="A18" s="483" t="s">
        <v>346</v>
      </c>
      <c r="B18" s="484">
        <v>26761</v>
      </c>
      <c r="C18" s="484">
        <v>41271</v>
      </c>
      <c r="D18" s="485">
        <v>68032</v>
      </c>
      <c r="E18" s="486">
        <v>37812</v>
      </c>
      <c r="F18" s="486">
        <v>24941</v>
      </c>
      <c r="G18" s="487">
        <v>62753</v>
      </c>
      <c r="H18" s="486">
        <v>64117</v>
      </c>
      <c r="I18" s="486">
        <v>43716</v>
      </c>
      <c r="J18" s="487">
        <v>107833</v>
      </c>
      <c r="K18" s="486">
        <v>69712</v>
      </c>
      <c r="L18" s="486">
        <v>42842</v>
      </c>
      <c r="M18" s="487">
        <v>112554</v>
      </c>
      <c r="N18" s="486">
        <v>72230</v>
      </c>
      <c r="O18" s="488">
        <v>40837</v>
      </c>
      <c r="P18" s="487">
        <v>113067</v>
      </c>
      <c r="Q18" s="486">
        <v>74203</v>
      </c>
      <c r="R18" s="488">
        <v>39327</v>
      </c>
      <c r="S18" s="487">
        <f t="shared" si="0"/>
        <v>113530</v>
      </c>
      <c r="T18" s="103"/>
      <c r="W18" s="103"/>
    </row>
    <row r="19" spans="1:23" ht="17.25" customHeight="1">
      <c r="A19" s="489" t="s">
        <v>347</v>
      </c>
      <c r="B19" s="490">
        <v>31257</v>
      </c>
      <c r="C19" s="490">
        <v>46554</v>
      </c>
      <c r="D19" s="491">
        <v>77811</v>
      </c>
      <c r="E19" s="492">
        <v>41711</v>
      </c>
      <c r="F19" s="492">
        <v>28857</v>
      </c>
      <c r="G19" s="493">
        <v>70568</v>
      </c>
      <c r="H19" s="492">
        <v>63360</v>
      </c>
      <c r="I19" s="492">
        <v>46556</v>
      </c>
      <c r="J19" s="493">
        <v>109916</v>
      </c>
      <c r="K19" s="492">
        <v>65345</v>
      </c>
      <c r="L19" s="492">
        <v>44201</v>
      </c>
      <c r="M19" s="493">
        <v>109546</v>
      </c>
      <c r="N19" s="492">
        <v>72161</v>
      </c>
      <c r="O19" s="494">
        <v>44160</v>
      </c>
      <c r="P19" s="493">
        <v>116321</v>
      </c>
      <c r="Q19" s="492">
        <v>74004</v>
      </c>
      <c r="R19" s="494">
        <v>43185</v>
      </c>
      <c r="S19" s="493">
        <f t="shared" si="0"/>
        <v>117189</v>
      </c>
      <c r="T19" s="103"/>
      <c r="W19" s="103"/>
    </row>
    <row r="20" spans="1:23" ht="17.25" customHeight="1">
      <c r="A20" s="483" t="s">
        <v>348</v>
      </c>
      <c r="B20" s="484">
        <v>34881</v>
      </c>
      <c r="C20" s="484">
        <v>52622</v>
      </c>
      <c r="D20" s="485">
        <v>87503</v>
      </c>
      <c r="E20" s="486">
        <v>45550</v>
      </c>
      <c r="F20" s="486">
        <v>33174</v>
      </c>
      <c r="G20" s="487">
        <v>78724</v>
      </c>
      <c r="H20" s="486">
        <v>61700</v>
      </c>
      <c r="I20" s="486">
        <v>47544</v>
      </c>
      <c r="J20" s="487">
        <v>109244</v>
      </c>
      <c r="K20" s="486">
        <v>63778</v>
      </c>
      <c r="L20" s="486">
        <v>46806</v>
      </c>
      <c r="M20" s="487">
        <v>110584</v>
      </c>
      <c r="N20" s="486">
        <v>67331</v>
      </c>
      <c r="O20" s="488">
        <v>45035</v>
      </c>
      <c r="P20" s="487">
        <v>112366</v>
      </c>
      <c r="Q20" s="486">
        <v>73547</v>
      </c>
      <c r="R20" s="488">
        <v>45581</v>
      </c>
      <c r="S20" s="487">
        <f t="shared" si="0"/>
        <v>119128</v>
      </c>
      <c r="T20" s="103"/>
      <c r="W20" s="103"/>
    </row>
    <row r="21" spans="1:23" ht="17.25" customHeight="1">
      <c r="A21" s="489" t="s">
        <v>349</v>
      </c>
      <c r="B21" s="490">
        <v>38908</v>
      </c>
      <c r="C21" s="490">
        <v>55630</v>
      </c>
      <c r="D21" s="491">
        <v>94538</v>
      </c>
      <c r="E21" s="492">
        <v>50880</v>
      </c>
      <c r="F21" s="492">
        <v>36707</v>
      </c>
      <c r="G21" s="493">
        <v>87587</v>
      </c>
      <c r="H21" s="492">
        <v>62461</v>
      </c>
      <c r="I21" s="492">
        <v>47324</v>
      </c>
      <c r="J21" s="493">
        <v>109785</v>
      </c>
      <c r="K21" s="492">
        <v>60891</v>
      </c>
      <c r="L21" s="492">
        <v>47605</v>
      </c>
      <c r="M21" s="493">
        <v>108496</v>
      </c>
      <c r="N21" s="492">
        <v>64644</v>
      </c>
      <c r="O21" s="494">
        <v>47300</v>
      </c>
      <c r="P21" s="493">
        <v>111944</v>
      </c>
      <c r="Q21" s="492">
        <v>68245</v>
      </c>
      <c r="R21" s="494">
        <v>45998</v>
      </c>
      <c r="S21" s="493">
        <f t="shared" si="0"/>
        <v>114243</v>
      </c>
      <c r="T21" s="103"/>
      <c r="W21" s="103"/>
    </row>
    <row r="22" spans="1:23" ht="17.25" customHeight="1">
      <c r="A22" s="483" t="s">
        <v>350</v>
      </c>
      <c r="B22" s="484">
        <v>43157</v>
      </c>
      <c r="C22" s="484">
        <v>59424</v>
      </c>
      <c r="D22" s="485">
        <v>102581</v>
      </c>
      <c r="E22" s="486">
        <v>53503</v>
      </c>
      <c r="F22" s="486">
        <v>40795</v>
      </c>
      <c r="G22" s="487">
        <v>94298</v>
      </c>
      <c r="H22" s="486">
        <v>60483</v>
      </c>
      <c r="I22" s="486">
        <v>46528</v>
      </c>
      <c r="J22" s="487">
        <v>107011</v>
      </c>
      <c r="K22" s="486">
        <v>61550</v>
      </c>
      <c r="L22" s="486">
        <v>47329</v>
      </c>
      <c r="M22" s="487">
        <v>108879</v>
      </c>
      <c r="N22" s="486">
        <v>60969</v>
      </c>
      <c r="O22" s="488">
        <v>47955</v>
      </c>
      <c r="P22" s="487">
        <v>108924</v>
      </c>
      <c r="Q22" s="486">
        <v>64709</v>
      </c>
      <c r="R22" s="488">
        <v>47999</v>
      </c>
      <c r="S22" s="487">
        <f t="shared" si="0"/>
        <v>112708</v>
      </c>
      <c r="T22" s="103"/>
      <c r="W22" s="103"/>
    </row>
    <row r="23" spans="1:23" ht="17.25" customHeight="1">
      <c r="A23" s="489" t="s">
        <v>351</v>
      </c>
      <c r="B23" s="490">
        <v>43866</v>
      </c>
      <c r="C23" s="490">
        <v>59138</v>
      </c>
      <c r="D23" s="491">
        <v>103004</v>
      </c>
      <c r="E23" s="492">
        <v>56945</v>
      </c>
      <c r="F23" s="492">
        <v>45153</v>
      </c>
      <c r="G23" s="493">
        <v>102098</v>
      </c>
      <c r="H23" s="492">
        <v>59992</v>
      </c>
      <c r="I23" s="492">
        <v>47197</v>
      </c>
      <c r="J23" s="493">
        <v>107189</v>
      </c>
      <c r="K23" s="492">
        <v>59812</v>
      </c>
      <c r="L23" s="492">
        <v>46528</v>
      </c>
      <c r="M23" s="493">
        <v>106340</v>
      </c>
      <c r="N23" s="492">
        <v>61691</v>
      </c>
      <c r="O23" s="494">
        <v>47642</v>
      </c>
      <c r="P23" s="493">
        <v>109333</v>
      </c>
      <c r="Q23" s="492">
        <v>61005</v>
      </c>
      <c r="R23" s="494">
        <v>48388</v>
      </c>
      <c r="S23" s="493">
        <f t="shared" si="0"/>
        <v>109393</v>
      </c>
      <c r="T23" s="103"/>
      <c r="W23" s="103"/>
    </row>
    <row r="24" spans="1:23" ht="17.25" customHeight="1">
      <c r="A24" s="483" t="s">
        <v>352</v>
      </c>
      <c r="B24" s="484">
        <v>45457</v>
      </c>
      <c r="C24" s="484">
        <v>59953</v>
      </c>
      <c r="D24" s="485">
        <v>105410</v>
      </c>
      <c r="E24" s="486">
        <v>56387</v>
      </c>
      <c r="F24" s="486">
        <v>45790</v>
      </c>
      <c r="G24" s="487">
        <v>102177</v>
      </c>
      <c r="H24" s="486">
        <v>56649</v>
      </c>
      <c r="I24" s="486">
        <v>45190</v>
      </c>
      <c r="J24" s="487">
        <v>101839</v>
      </c>
      <c r="K24" s="486">
        <v>59296</v>
      </c>
      <c r="L24" s="486">
        <v>47137</v>
      </c>
      <c r="M24" s="487">
        <v>106433</v>
      </c>
      <c r="N24" s="486">
        <v>59916</v>
      </c>
      <c r="O24" s="488">
        <v>46753</v>
      </c>
      <c r="P24" s="487">
        <v>106669</v>
      </c>
      <c r="Q24" s="486">
        <v>61718</v>
      </c>
      <c r="R24" s="488">
        <v>48010</v>
      </c>
      <c r="S24" s="487">
        <f t="shared" si="0"/>
        <v>109728</v>
      </c>
      <c r="T24" s="103"/>
      <c r="W24" s="103"/>
    </row>
    <row r="25" spans="1:23" ht="17.25" customHeight="1">
      <c r="A25" s="489" t="s">
        <v>353</v>
      </c>
      <c r="B25" s="490">
        <v>50944</v>
      </c>
      <c r="C25" s="490">
        <v>67188</v>
      </c>
      <c r="D25" s="491">
        <v>118132</v>
      </c>
      <c r="E25" s="492">
        <v>57393</v>
      </c>
      <c r="F25" s="492">
        <v>47323</v>
      </c>
      <c r="G25" s="493">
        <v>104716</v>
      </c>
      <c r="H25" s="492">
        <v>55828</v>
      </c>
      <c r="I25" s="492">
        <v>44542</v>
      </c>
      <c r="J25" s="493">
        <v>100370</v>
      </c>
      <c r="K25" s="492">
        <v>56104</v>
      </c>
      <c r="L25" s="492">
        <v>45190</v>
      </c>
      <c r="M25" s="493">
        <v>101294</v>
      </c>
      <c r="N25" s="492">
        <v>59366</v>
      </c>
      <c r="O25" s="494">
        <v>47305</v>
      </c>
      <c r="P25" s="493">
        <v>106671</v>
      </c>
      <c r="Q25" s="492">
        <v>59929</v>
      </c>
      <c r="R25" s="494">
        <v>47075</v>
      </c>
      <c r="S25" s="493">
        <f t="shared" si="0"/>
        <v>107004</v>
      </c>
      <c r="T25" s="103"/>
      <c r="W25" s="103"/>
    </row>
    <row r="26" spans="1:23" ht="17.25" customHeight="1">
      <c r="A26" s="483" t="s">
        <v>354</v>
      </c>
      <c r="B26" s="484">
        <v>49591</v>
      </c>
      <c r="C26" s="484">
        <v>65722</v>
      </c>
      <c r="D26" s="485">
        <v>115313</v>
      </c>
      <c r="E26" s="486">
        <v>64295</v>
      </c>
      <c r="F26" s="486">
        <v>53072</v>
      </c>
      <c r="G26" s="487">
        <v>117367</v>
      </c>
      <c r="H26" s="486">
        <v>59224</v>
      </c>
      <c r="I26" s="486">
        <v>47335</v>
      </c>
      <c r="J26" s="487">
        <v>106559</v>
      </c>
      <c r="K26" s="486">
        <v>55337</v>
      </c>
      <c r="L26" s="486">
        <v>44516</v>
      </c>
      <c r="M26" s="487">
        <v>99853</v>
      </c>
      <c r="N26" s="486">
        <v>56166</v>
      </c>
      <c r="O26" s="488">
        <v>45432</v>
      </c>
      <c r="P26" s="487">
        <v>101598</v>
      </c>
      <c r="Q26" s="486">
        <v>59397</v>
      </c>
      <c r="R26" s="488">
        <v>47531</v>
      </c>
      <c r="S26" s="487">
        <f t="shared" si="0"/>
        <v>106928</v>
      </c>
      <c r="T26" s="103"/>
      <c r="W26" s="103"/>
    </row>
    <row r="27" spans="1:23" ht="17.25" customHeight="1">
      <c r="A27" s="489" t="s">
        <v>355</v>
      </c>
      <c r="B27" s="490">
        <v>47490</v>
      </c>
      <c r="C27" s="490">
        <v>64607</v>
      </c>
      <c r="D27" s="491">
        <v>112097</v>
      </c>
      <c r="E27" s="492">
        <v>62694</v>
      </c>
      <c r="F27" s="492">
        <v>51480</v>
      </c>
      <c r="G27" s="493">
        <v>114174</v>
      </c>
      <c r="H27" s="492">
        <v>56567</v>
      </c>
      <c r="I27" s="492">
        <v>44548</v>
      </c>
      <c r="J27" s="493">
        <v>101115</v>
      </c>
      <c r="K27" s="492">
        <v>58741</v>
      </c>
      <c r="L27" s="492">
        <v>47288</v>
      </c>
      <c r="M27" s="493">
        <v>106029</v>
      </c>
      <c r="N27" s="492">
        <v>55548</v>
      </c>
      <c r="O27" s="494">
        <v>44689</v>
      </c>
      <c r="P27" s="493">
        <v>100237</v>
      </c>
      <c r="Q27" s="492">
        <v>56127</v>
      </c>
      <c r="R27" s="494">
        <v>45590</v>
      </c>
      <c r="S27" s="493">
        <f t="shared" si="0"/>
        <v>101717</v>
      </c>
      <c r="T27" s="103"/>
      <c r="W27" s="103"/>
    </row>
    <row r="28" spans="1:23" ht="17.25" customHeight="1">
      <c r="A28" s="483" t="s">
        <v>356</v>
      </c>
      <c r="B28" s="484">
        <v>45383</v>
      </c>
      <c r="C28" s="484">
        <v>67019</v>
      </c>
      <c r="D28" s="485">
        <v>112402</v>
      </c>
      <c r="E28" s="486">
        <v>61468</v>
      </c>
      <c r="F28" s="486">
        <v>49148</v>
      </c>
      <c r="G28" s="487">
        <v>110616</v>
      </c>
      <c r="H28" s="486">
        <v>54287</v>
      </c>
      <c r="I28" s="486">
        <v>41954</v>
      </c>
      <c r="J28" s="487">
        <v>96241</v>
      </c>
      <c r="K28" s="486">
        <v>56193</v>
      </c>
      <c r="L28" s="486">
        <v>44505</v>
      </c>
      <c r="M28" s="487">
        <v>100698</v>
      </c>
      <c r="N28" s="486">
        <v>59084</v>
      </c>
      <c r="O28" s="488">
        <v>47535</v>
      </c>
      <c r="P28" s="487">
        <v>106619</v>
      </c>
      <c r="Q28" s="486">
        <v>55481</v>
      </c>
      <c r="R28" s="488">
        <v>44837</v>
      </c>
      <c r="S28" s="487">
        <f t="shared" si="0"/>
        <v>100318</v>
      </c>
      <c r="T28" s="103"/>
      <c r="W28" s="103"/>
    </row>
    <row r="29" spans="1:23" ht="17.25" customHeight="1">
      <c r="A29" s="489" t="s">
        <v>357</v>
      </c>
      <c r="B29" s="490">
        <v>44668</v>
      </c>
      <c r="C29" s="490">
        <v>68807</v>
      </c>
      <c r="D29" s="491">
        <v>113475</v>
      </c>
      <c r="E29" s="492">
        <v>63496</v>
      </c>
      <c r="F29" s="492">
        <v>46833</v>
      </c>
      <c r="G29" s="493">
        <v>110329</v>
      </c>
      <c r="H29" s="492">
        <v>54725</v>
      </c>
      <c r="I29" s="492">
        <v>39253</v>
      </c>
      <c r="J29" s="493">
        <v>93978</v>
      </c>
      <c r="K29" s="492">
        <v>53907</v>
      </c>
      <c r="L29" s="492">
        <v>41876</v>
      </c>
      <c r="M29" s="493">
        <v>95783</v>
      </c>
      <c r="N29" s="492">
        <v>56603</v>
      </c>
      <c r="O29" s="494">
        <v>44762</v>
      </c>
      <c r="P29" s="493">
        <v>101365</v>
      </c>
      <c r="Q29" s="492">
        <v>58981</v>
      </c>
      <c r="R29" s="494">
        <v>47597</v>
      </c>
      <c r="S29" s="493">
        <f t="shared" si="0"/>
        <v>106578</v>
      </c>
      <c r="T29" s="103"/>
      <c r="W29" s="103"/>
    </row>
    <row r="30" spans="1:23" ht="17.25" customHeight="1">
      <c r="A30" s="483" t="s">
        <v>358</v>
      </c>
      <c r="B30" s="484">
        <v>41355</v>
      </c>
      <c r="C30" s="484">
        <v>67560</v>
      </c>
      <c r="D30" s="485">
        <v>108915</v>
      </c>
      <c r="E30" s="486">
        <v>65123</v>
      </c>
      <c r="F30" s="486">
        <v>46181</v>
      </c>
      <c r="G30" s="487">
        <v>111304</v>
      </c>
      <c r="H30" s="486">
        <v>55410</v>
      </c>
      <c r="I30" s="486">
        <v>38221</v>
      </c>
      <c r="J30" s="487">
        <v>93631</v>
      </c>
      <c r="K30" s="486">
        <v>54321</v>
      </c>
      <c r="L30" s="486">
        <v>39188</v>
      </c>
      <c r="M30" s="487">
        <v>93509</v>
      </c>
      <c r="N30" s="486">
        <v>54240</v>
      </c>
      <c r="O30" s="488">
        <v>42049</v>
      </c>
      <c r="P30" s="487">
        <v>96289</v>
      </c>
      <c r="Q30" s="486">
        <v>56444</v>
      </c>
      <c r="R30" s="488">
        <v>44805</v>
      </c>
      <c r="S30" s="487">
        <f t="shared" si="0"/>
        <v>101249</v>
      </c>
      <c r="T30" s="103"/>
      <c r="W30" s="103"/>
    </row>
    <row r="31" spans="1:23" ht="17.25" customHeight="1">
      <c r="A31" s="489" t="s">
        <v>359</v>
      </c>
      <c r="B31" s="490">
        <v>39208</v>
      </c>
      <c r="C31" s="490">
        <v>70340</v>
      </c>
      <c r="D31" s="491">
        <v>109548</v>
      </c>
      <c r="E31" s="492">
        <v>63793</v>
      </c>
      <c r="F31" s="492">
        <v>42868</v>
      </c>
      <c r="G31" s="493">
        <v>106661</v>
      </c>
      <c r="H31" s="492">
        <v>53744</v>
      </c>
      <c r="I31" s="492">
        <v>35138</v>
      </c>
      <c r="J31" s="493">
        <v>88882</v>
      </c>
      <c r="K31" s="492">
        <v>54891</v>
      </c>
      <c r="L31" s="492">
        <v>38138</v>
      </c>
      <c r="M31" s="493">
        <v>93029</v>
      </c>
      <c r="N31" s="492">
        <v>54562</v>
      </c>
      <c r="O31" s="494">
        <v>39281</v>
      </c>
      <c r="P31" s="493">
        <v>93843</v>
      </c>
      <c r="Q31" s="492">
        <v>54094</v>
      </c>
      <c r="R31" s="494">
        <v>42112</v>
      </c>
      <c r="S31" s="493">
        <f t="shared" si="0"/>
        <v>96206</v>
      </c>
      <c r="T31" s="103"/>
      <c r="W31" s="103"/>
    </row>
    <row r="32" spans="1:23" ht="17.25" customHeight="1">
      <c r="A32" s="483" t="s">
        <v>360</v>
      </c>
      <c r="B32" s="484">
        <v>39526</v>
      </c>
      <c r="C32" s="484">
        <v>79189</v>
      </c>
      <c r="D32" s="485">
        <v>118715</v>
      </c>
      <c r="E32" s="486">
        <v>66444</v>
      </c>
      <c r="F32" s="486">
        <v>40545</v>
      </c>
      <c r="G32" s="487">
        <v>106989</v>
      </c>
      <c r="H32" s="486">
        <v>55179</v>
      </c>
      <c r="I32" s="486">
        <v>32911</v>
      </c>
      <c r="J32" s="487">
        <v>88090</v>
      </c>
      <c r="K32" s="486">
        <v>53245</v>
      </c>
      <c r="L32" s="486">
        <v>35032</v>
      </c>
      <c r="M32" s="487">
        <v>88277</v>
      </c>
      <c r="N32" s="486">
        <v>55108</v>
      </c>
      <c r="O32" s="488">
        <v>38185</v>
      </c>
      <c r="P32" s="487">
        <v>93293</v>
      </c>
      <c r="Q32" s="486">
        <v>54359</v>
      </c>
      <c r="R32" s="488">
        <v>39343</v>
      </c>
      <c r="S32" s="487">
        <f t="shared" si="0"/>
        <v>93702</v>
      </c>
      <c r="T32" s="103"/>
      <c r="W32" s="103"/>
    </row>
    <row r="33" spans="1:23" ht="17.25" customHeight="1">
      <c r="A33" s="489" t="s">
        <v>361</v>
      </c>
      <c r="B33" s="490">
        <v>36612</v>
      </c>
      <c r="C33" s="490">
        <v>73582</v>
      </c>
      <c r="D33" s="491">
        <v>110194</v>
      </c>
      <c r="E33" s="492">
        <v>75082</v>
      </c>
      <c r="F33" s="492">
        <v>40972</v>
      </c>
      <c r="G33" s="493">
        <v>116054</v>
      </c>
      <c r="H33" s="492">
        <v>61075</v>
      </c>
      <c r="I33" s="492">
        <v>32639</v>
      </c>
      <c r="J33" s="493">
        <v>93714</v>
      </c>
      <c r="K33" s="492">
        <v>54394</v>
      </c>
      <c r="L33" s="492">
        <v>32786</v>
      </c>
      <c r="M33" s="493">
        <v>87180</v>
      </c>
      <c r="N33" s="492">
        <v>53391</v>
      </c>
      <c r="O33" s="494">
        <v>35004</v>
      </c>
      <c r="P33" s="493">
        <v>88395</v>
      </c>
      <c r="Q33" s="492">
        <v>54945</v>
      </c>
      <c r="R33" s="494">
        <v>38155</v>
      </c>
      <c r="S33" s="493">
        <f t="shared" si="0"/>
        <v>93100</v>
      </c>
      <c r="T33" s="103"/>
      <c r="W33" s="103"/>
    </row>
    <row r="34" spans="1:23" ht="17.25" customHeight="1">
      <c r="A34" s="483" t="s">
        <v>362</v>
      </c>
      <c r="B34" s="484">
        <v>35215</v>
      </c>
      <c r="C34" s="484">
        <v>72467</v>
      </c>
      <c r="D34" s="485">
        <v>107682</v>
      </c>
      <c r="E34" s="486">
        <v>69623</v>
      </c>
      <c r="F34" s="486">
        <v>38010</v>
      </c>
      <c r="G34" s="487">
        <v>107633</v>
      </c>
      <c r="H34" s="486">
        <v>56749</v>
      </c>
      <c r="I34" s="486">
        <v>30358</v>
      </c>
      <c r="J34" s="487">
        <v>87107</v>
      </c>
      <c r="K34" s="486">
        <v>59843</v>
      </c>
      <c r="L34" s="486">
        <v>32485</v>
      </c>
      <c r="M34" s="487">
        <v>92328</v>
      </c>
      <c r="N34" s="486">
        <v>54392</v>
      </c>
      <c r="O34" s="488">
        <v>32705</v>
      </c>
      <c r="P34" s="487">
        <v>87097</v>
      </c>
      <c r="Q34" s="486">
        <v>53077</v>
      </c>
      <c r="R34" s="488">
        <v>34924</v>
      </c>
      <c r="S34" s="487">
        <f t="shared" si="0"/>
        <v>88001</v>
      </c>
      <c r="T34" s="103"/>
      <c r="W34" s="103"/>
    </row>
    <row r="35" spans="1:23" ht="17.25" customHeight="1">
      <c r="A35" s="489" t="s">
        <v>363</v>
      </c>
      <c r="B35" s="490">
        <v>35074</v>
      </c>
      <c r="C35" s="490">
        <v>71874</v>
      </c>
      <c r="D35" s="491">
        <v>106948</v>
      </c>
      <c r="E35" s="492">
        <v>68421</v>
      </c>
      <c r="F35" s="492">
        <v>36591</v>
      </c>
      <c r="G35" s="493">
        <v>105012</v>
      </c>
      <c r="H35" s="492">
        <v>55008</v>
      </c>
      <c r="I35" s="492">
        <v>28984</v>
      </c>
      <c r="J35" s="493">
        <v>83992</v>
      </c>
      <c r="K35" s="492">
        <v>55261</v>
      </c>
      <c r="L35" s="492">
        <v>30193</v>
      </c>
      <c r="M35" s="493">
        <v>85454</v>
      </c>
      <c r="N35" s="492">
        <v>59329</v>
      </c>
      <c r="O35" s="494">
        <v>32418</v>
      </c>
      <c r="P35" s="493">
        <v>91747</v>
      </c>
      <c r="Q35" s="492">
        <v>53550</v>
      </c>
      <c r="R35" s="494">
        <v>32547</v>
      </c>
      <c r="S35" s="493">
        <f t="shared" si="0"/>
        <v>86097</v>
      </c>
      <c r="T35" s="103"/>
      <c r="W35" s="103"/>
    </row>
    <row r="36" spans="1:23" ht="17.25" customHeight="1">
      <c r="A36" s="483" t="s">
        <v>364</v>
      </c>
      <c r="B36" s="484">
        <v>33438</v>
      </c>
      <c r="C36" s="484">
        <v>66198</v>
      </c>
      <c r="D36" s="485">
        <v>99636</v>
      </c>
      <c r="E36" s="486">
        <v>66340</v>
      </c>
      <c r="F36" s="486">
        <v>36354</v>
      </c>
      <c r="G36" s="487">
        <v>102694</v>
      </c>
      <c r="H36" s="486">
        <v>52283</v>
      </c>
      <c r="I36" s="486">
        <v>28166</v>
      </c>
      <c r="J36" s="487">
        <v>80449</v>
      </c>
      <c r="K36" s="486">
        <v>53064</v>
      </c>
      <c r="L36" s="486">
        <v>28794</v>
      </c>
      <c r="M36" s="487">
        <v>81858</v>
      </c>
      <c r="N36" s="486">
        <v>54412</v>
      </c>
      <c r="O36" s="488">
        <v>30109</v>
      </c>
      <c r="P36" s="487">
        <v>84521</v>
      </c>
      <c r="Q36" s="486">
        <v>57813</v>
      </c>
      <c r="R36" s="488">
        <v>32222</v>
      </c>
      <c r="S36" s="487">
        <f t="shared" si="0"/>
        <v>90035</v>
      </c>
      <c r="T36" s="103"/>
      <c r="W36" s="103"/>
    </row>
    <row r="37" spans="1:23" ht="17.25" customHeight="1">
      <c r="A37" s="489" t="s">
        <v>365</v>
      </c>
      <c r="B37" s="490">
        <v>31351</v>
      </c>
      <c r="C37" s="490">
        <v>61988</v>
      </c>
      <c r="D37" s="491">
        <v>93339</v>
      </c>
      <c r="E37" s="492">
        <v>62247</v>
      </c>
      <c r="F37" s="492">
        <v>34023</v>
      </c>
      <c r="G37" s="493">
        <v>96270</v>
      </c>
      <c r="H37" s="492">
        <v>49995</v>
      </c>
      <c r="I37" s="492">
        <v>26159</v>
      </c>
      <c r="J37" s="493">
        <v>76154</v>
      </c>
      <c r="K37" s="492">
        <v>50635</v>
      </c>
      <c r="L37" s="492">
        <v>27407</v>
      </c>
      <c r="M37" s="493">
        <v>78042</v>
      </c>
      <c r="N37" s="492">
        <v>51956</v>
      </c>
      <c r="O37" s="494">
        <v>28243</v>
      </c>
      <c r="P37" s="493">
        <v>80199</v>
      </c>
      <c r="Q37" s="492">
        <v>52888</v>
      </c>
      <c r="R37" s="494">
        <v>29830</v>
      </c>
      <c r="S37" s="493">
        <f t="shared" si="0"/>
        <v>82718</v>
      </c>
      <c r="T37" s="103"/>
      <c r="W37" s="103"/>
    </row>
    <row r="38" spans="1:23" ht="17.25" customHeight="1">
      <c r="A38" s="483" t="s">
        <v>366</v>
      </c>
      <c r="B38" s="484">
        <v>27791</v>
      </c>
      <c r="C38" s="484">
        <v>56793</v>
      </c>
      <c r="D38" s="485">
        <v>84584</v>
      </c>
      <c r="E38" s="486">
        <v>58938</v>
      </c>
      <c r="F38" s="486">
        <v>31593</v>
      </c>
      <c r="G38" s="487">
        <v>90531</v>
      </c>
      <c r="H38" s="486">
        <v>47320</v>
      </c>
      <c r="I38" s="486">
        <v>23997</v>
      </c>
      <c r="J38" s="487">
        <v>71317</v>
      </c>
      <c r="K38" s="486">
        <v>48665</v>
      </c>
      <c r="L38" s="486">
        <v>25252</v>
      </c>
      <c r="M38" s="487">
        <v>73917</v>
      </c>
      <c r="N38" s="486">
        <v>49756</v>
      </c>
      <c r="O38" s="488">
        <v>26403</v>
      </c>
      <c r="P38" s="487">
        <v>76159</v>
      </c>
      <c r="Q38" s="486">
        <v>50551</v>
      </c>
      <c r="R38" s="488">
        <v>27210</v>
      </c>
      <c r="S38" s="487">
        <f t="shared" si="0"/>
        <v>77761</v>
      </c>
      <c r="T38" s="103"/>
      <c r="W38" s="103"/>
    </row>
    <row r="39" spans="1:23" ht="17.25" customHeight="1">
      <c r="A39" s="489" t="s">
        <v>367</v>
      </c>
      <c r="B39" s="490">
        <v>23100</v>
      </c>
      <c r="C39" s="490">
        <v>49532</v>
      </c>
      <c r="D39" s="491">
        <v>72632</v>
      </c>
      <c r="E39" s="492">
        <v>54431</v>
      </c>
      <c r="F39" s="492">
        <v>27763</v>
      </c>
      <c r="G39" s="493">
        <v>82194</v>
      </c>
      <c r="H39" s="492">
        <v>44017</v>
      </c>
      <c r="I39" s="492">
        <v>20733</v>
      </c>
      <c r="J39" s="493">
        <v>64750</v>
      </c>
      <c r="K39" s="492">
        <v>46335</v>
      </c>
      <c r="L39" s="492">
        <v>22781</v>
      </c>
      <c r="M39" s="493">
        <v>69116</v>
      </c>
      <c r="N39" s="492">
        <v>47970</v>
      </c>
      <c r="O39" s="494">
        <v>23952</v>
      </c>
      <c r="P39" s="493">
        <v>71922</v>
      </c>
      <c r="Q39" s="492">
        <v>48625</v>
      </c>
      <c r="R39" s="494">
        <v>25015</v>
      </c>
      <c r="S39" s="493">
        <f t="shared" si="0"/>
        <v>73640</v>
      </c>
      <c r="T39" s="103"/>
      <c r="W39" s="103"/>
    </row>
    <row r="40" spans="1:23" ht="17.25" customHeight="1">
      <c r="A40" s="483" t="s">
        <v>368</v>
      </c>
      <c r="B40" s="484">
        <v>22773</v>
      </c>
      <c r="C40" s="484">
        <v>60106</v>
      </c>
      <c r="D40" s="485">
        <v>82879</v>
      </c>
      <c r="E40" s="486">
        <v>47436</v>
      </c>
      <c r="F40" s="486">
        <v>22909</v>
      </c>
      <c r="G40" s="487">
        <v>70345</v>
      </c>
      <c r="H40" s="486">
        <v>37461</v>
      </c>
      <c r="I40" s="486">
        <v>16777</v>
      </c>
      <c r="J40" s="487">
        <v>54238</v>
      </c>
      <c r="K40" s="486">
        <v>42960</v>
      </c>
      <c r="L40" s="486">
        <v>19555</v>
      </c>
      <c r="M40" s="487">
        <v>62515</v>
      </c>
      <c r="N40" s="486">
        <v>45682</v>
      </c>
      <c r="O40" s="488">
        <v>21222</v>
      </c>
      <c r="P40" s="487">
        <v>66904</v>
      </c>
      <c r="Q40" s="486">
        <v>46989</v>
      </c>
      <c r="R40" s="488">
        <v>22303</v>
      </c>
      <c r="S40" s="487">
        <f t="shared" si="0"/>
        <v>69292</v>
      </c>
      <c r="T40" s="103"/>
      <c r="W40" s="103"/>
    </row>
    <row r="41" spans="1:23" ht="17.25" customHeight="1">
      <c r="A41" s="489" t="s">
        <v>369</v>
      </c>
      <c r="B41" s="490">
        <v>19629</v>
      </c>
      <c r="C41" s="490">
        <v>63525</v>
      </c>
      <c r="D41" s="491">
        <v>83154</v>
      </c>
      <c r="E41" s="492">
        <v>56390</v>
      </c>
      <c r="F41" s="492">
        <v>22526</v>
      </c>
      <c r="G41" s="493">
        <v>78916</v>
      </c>
      <c r="H41" s="492">
        <v>43301</v>
      </c>
      <c r="I41" s="492">
        <v>16428</v>
      </c>
      <c r="J41" s="493">
        <v>59729</v>
      </c>
      <c r="K41" s="492">
        <v>35771</v>
      </c>
      <c r="L41" s="492">
        <v>15789</v>
      </c>
      <c r="M41" s="493">
        <v>51560</v>
      </c>
      <c r="N41" s="492">
        <v>41615</v>
      </c>
      <c r="O41" s="494">
        <v>18027</v>
      </c>
      <c r="P41" s="493">
        <v>59642</v>
      </c>
      <c r="Q41" s="492">
        <v>44285</v>
      </c>
      <c r="R41" s="494">
        <v>19428</v>
      </c>
      <c r="S41" s="493">
        <f t="shared" si="0"/>
        <v>63713</v>
      </c>
      <c r="T41" s="103"/>
      <c r="W41" s="103"/>
    </row>
    <row r="42" spans="1:23" ht="17.25" customHeight="1">
      <c r="A42" s="483" t="s">
        <v>370</v>
      </c>
      <c r="B42" s="484">
        <v>15912</v>
      </c>
      <c r="C42" s="484">
        <v>56791</v>
      </c>
      <c r="D42" s="485">
        <v>72703</v>
      </c>
      <c r="E42" s="486">
        <v>58316</v>
      </c>
      <c r="F42" s="486">
        <v>19368</v>
      </c>
      <c r="G42" s="487">
        <v>77684</v>
      </c>
      <c r="H42" s="486">
        <v>43833</v>
      </c>
      <c r="I42" s="486">
        <v>13978</v>
      </c>
      <c r="J42" s="487">
        <v>57811</v>
      </c>
      <c r="K42" s="486">
        <v>40617</v>
      </c>
      <c r="L42" s="486">
        <v>15347</v>
      </c>
      <c r="M42" s="487">
        <v>55964</v>
      </c>
      <c r="N42" s="486">
        <v>33795</v>
      </c>
      <c r="O42" s="488">
        <v>14514</v>
      </c>
      <c r="P42" s="487">
        <v>48309</v>
      </c>
      <c r="Q42" s="486">
        <v>39393</v>
      </c>
      <c r="R42" s="488">
        <v>16270</v>
      </c>
      <c r="S42" s="487">
        <f t="shared" si="0"/>
        <v>55663</v>
      </c>
      <c r="T42" s="103"/>
      <c r="W42" s="103"/>
    </row>
    <row r="43" spans="1:23" ht="17.25" customHeight="1">
      <c r="A43" s="489" t="s">
        <v>371</v>
      </c>
      <c r="B43" s="490">
        <v>12533</v>
      </c>
      <c r="C43" s="490">
        <v>47397</v>
      </c>
      <c r="D43" s="491">
        <v>59930</v>
      </c>
      <c r="E43" s="492">
        <v>51840</v>
      </c>
      <c r="F43" s="492">
        <v>15650</v>
      </c>
      <c r="G43" s="493">
        <v>67490</v>
      </c>
      <c r="H43" s="492">
        <v>39189</v>
      </c>
      <c r="I43" s="492">
        <v>11213</v>
      </c>
      <c r="J43" s="493">
        <v>50402</v>
      </c>
      <c r="K43" s="492">
        <v>40840</v>
      </c>
      <c r="L43" s="492">
        <v>12907</v>
      </c>
      <c r="M43" s="493">
        <v>53747</v>
      </c>
      <c r="N43" s="492">
        <v>37860</v>
      </c>
      <c r="O43" s="494">
        <v>13902</v>
      </c>
      <c r="P43" s="493">
        <v>51762</v>
      </c>
      <c r="Q43" s="492">
        <v>31428</v>
      </c>
      <c r="R43" s="494">
        <v>12957</v>
      </c>
      <c r="S43" s="493">
        <f t="shared" si="0"/>
        <v>44385</v>
      </c>
      <c r="T43" s="103"/>
      <c r="W43" s="103"/>
    </row>
    <row r="44" spans="1:23" ht="17.25" customHeight="1">
      <c r="A44" s="483" t="s">
        <v>372</v>
      </c>
      <c r="B44" s="484">
        <v>10513</v>
      </c>
      <c r="C44" s="484">
        <v>43803</v>
      </c>
      <c r="D44" s="485">
        <v>54316</v>
      </c>
      <c r="E44" s="486">
        <v>43236</v>
      </c>
      <c r="F44" s="486">
        <v>12201</v>
      </c>
      <c r="G44" s="487">
        <v>55437</v>
      </c>
      <c r="H44" s="486">
        <v>32538</v>
      </c>
      <c r="I44" s="486">
        <v>8684</v>
      </c>
      <c r="J44" s="487">
        <v>41222</v>
      </c>
      <c r="K44" s="486">
        <v>36353</v>
      </c>
      <c r="L44" s="486">
        <v>10286</v>
      </c>
      <c r="M44" s="487">
        <v>46639</v>
      </c>
      <c r="N44" s="486">
        <v>37833</v>
      </c>
      <c r="O44" s="488">
        <v>11588</v>
      </c>
      <c r="P44" s="487">
        <v>49421</v>
      </c>
      <c r="Q44" s="486">
        <v>35055</v>
      </c>
      <c r="R44" s="488">
        <v>12330</v>
      </c>
      <c r="S44" s="487">
        <f t="shared" si="0"/>
        <v>47385</v>
      </c>
      <c r="T44" s="103"/>
      <c r="W44" s="103"/>
    </row>
    <row r="45" spans="1:23" ht="17.25" customHeight="1">
      <c r="A45" s="489" t="s">
        <v>373</v>
      </c>
      <c r="B45" s="490">
        <v>8137</v>
      </c>
      <c r="C45" s="490">
        <v>34188</v>
      </c>
      <c r="D45" s="491">
        <v>42325</v>
      </c>
      <c r="E45" s="492">
        <v>39898</v>
      </c>
      <c r="F45" s="492">
        <v>10221</v>
      </c>
      <c r="G45" s="493">
        <v>50119</v>
      </c>
      <c r="H45" s="492">
        <v>28033</v>
      </c>
      <c r="I45" s="492">
        <v>7190</v>
      </c>
      <c r="J45" s="493">
        <v>35223</v>
      </c>
      <c r="K45" s="492">
        <v>28549</v>
      </c>
      <c r="L45" s="492">
        <v>7909</v>
      </c>
      <c r="M45" s="493">
        <v>36458</v>
      </c>
      <c r="N45" s="492">
        <v>32099</v>
      </c>
      <c r="O45" s="494">
        <v>9210</v>
      </c>
      <c r="P45" s="493">
        <v>41309</v>
      </c>
      <c r="Q45" s="492">
        <v>33302</v>
      </c>
      <c r="R45" s="494">
        <v>10110</v>
      </c>
      <c r="S45" s="493">
        <f t="shared" si="0"/>
        <v>43412</v>
      </c>
      <c r="T45" s="103"/>
      <c r="W45" s="103"/>
    </row>
    <row r="46" spans="1:23" ht="17.25" customHeight="1">
      <c r="A46" s="483" t="s">
        <v>374</v>
      </c>
      <c r="B46" s="484">
        <v>7839</v>
      </c>
      <c r="C46" s="484">
        <v>34897</v>
      </c>
      <c r="D46" s="485">
        <v>42736</v>
      </c>
      <c r="E46" s="486">
        <v>29376</v>
      </c>
      <c r="F46" s="486">
        <v>7801</v>
      </c>
      <c r="G46" s="487">
        <v>37177</v>
      </c>
      <c r="H46" s="486">
        <v>21891</v>
      </c>
      <c r="I46" s="486">
        <v>5394</v>
      </c>
      <c r="J46" s="487">
        <v>27285</v>
      </c>
      <c r="K46" s="486">
        <v>25721</v>
      </c>
      <c r="L46" s="486">
        <v>6531</v>
      </c>
      <c r="M46" s="487">
        <v>32252</v>
      </c>
      <c r="N46" s="486">
        <v>26003</v>
      </c>
      <c r="O46" s="488">
        <v>6925</v>
      </c>
      <c r="P46" s="487">
        <v>32928</v>
      </c>
      <c r="Q46" s="486">
        <v>29210</v>
      </c>
      <c r="R46" s="488">
        <v>7926</v>
      </c>
      <c r="S46" s="487">
        <f t="shared" si="0"/>
        <v>37136</v>
      </c>
      <c r="T46" s="103"/>
      <c r="W46" s="103"/>
    </row>
    <row r="47" spans="1:23" ht="17.25" customHeight="1">
      <c r="A47" s="489" t="s">
        <v>375</v>
      </c>
      <c r="B47" s="490">
        <v>6278</v>
      </c>
      <c r="C47" s="490">
        <v>26142</v>
      </c>
      <c r="D47" s="491">
        <v>32420</v>
      </c>
      <c r="E47" s="492">
        <v>31880</v>
      </c>
      <c r="F47" s="492">
        <v>7459</v>
      </c>
      <c r="G47" s="493">
        <v>39339</v>
      </c>
      <c r="H47" s="492">
        <v>23362</v>
      </c>
      <c r="I47" s="492">
        <v>5073</v>
      </c>
      <c r="J47" s="493">
        <v>28435</v>
      </c>
      <c r="K47" s="492">
        <v>20153</v>
      </c>
      <c r="L47" s="492">
        <v>4876</v>
      </c>
      <c r="M47" s="493">
        <v>25029</v>
      </c>
      <c r="N47" s="492">
        <v>23304</v>
      </c>
      <c r="O47" s="494">
        <v>5698</v>
      </c>
      <c r="P47" s="493">
        <v>29002</v>
      </c>
      <c r="Q47" s="492">
        <v>23537</v>
      </c>
      <c r="R47" s="494">
        <v>5888</v>
      </c>
      <c r="S47" s="493">
        <f t="shared" si="0"/>
        <v>29425</v>
      </c>
      <c r="T47" s="103"/>
      <c r="W47" s="103"/>
    </row>
    <row r="48" spans="1:23" ht="17.25" customHeight="1">
      <c r="A48" s="483" t="s">
        <v>376</v>
      </c>
      <c r="B48" s="484">
        <v>4590</v>
      </c>
      <c r="C48" s="484">
        <v>20643</v>
      </c>
      <c r="D48" s="485">
        <v>25233</v>
      </c>
      <c r="E48" s="486">
        <v>23771</v>
      </c>
      <c r="F48" s="486">
        <v>6005</v>
      </c>
      <c r="G48" s="487">
        <v>29776</v>
      </c>
      <c r="H48" s="486">
        <v>17763</v>
      </c>
      <c r="I48" s="486">
        <v>4106</v>
      </c>
      <c r="J48" s="487">
        <v>21869</v>
      </c>
      <c r="K48" s="486">
        <v>21358</v>
      </c>
      <c r="L48" s="486">
        <v>4605</v>
      </c>
      <c r="M48" s="487">
        <v>25963</v>
      </c>
      <c r="N48" s="486">
        <v>18253</v>
      </c>
      <c r="O48" s="488">
        <v>4283</v>
      </c>
      <c r="P48" s="487">
        <v>22536</v>
      </c>
      <c r="Q48" s="486">
        <v>20972</v>
      </c>
      <c r="R48" s="488">
        <v>4820</v>
      </c>
      <c r="S48" s="487">
        <f t="shared" si="0"/>
        <v>25792</v>
      </c>
      <c r="T48" s="103"/>
      <c r="W48" s="103"/>
    </row>
    <row r="49" spans="1:23" ht="17.25" customHeight="1">
      <c r="A49" s="489" t="s">
        <v>377</v>
      </c>
      <c r="B49" s="490">
        <v>3497</v>
      </c>
      <c r="C49" s="490">
        <v>17132</v>
      </c>
      <c r="D49" s="491">
        <v>20629</v>
      </c>
      <c r="E49" s="492">
        <v>18771</v>
      </c>
      <c r="F49" s="492">
        <v>4329</v>
      </c>
      <c r="G49" s="493">
        <v>23100</v>
      </c>
      <c r="H49" s="492">
        <v>13706</v>
      </c>
      <c r="I49" s="492">
        <v>2956</v>
      </c>
      <c r="J49" s="493">
        <v>16662</v>
      </c>
      <c r="K49" s="492">
        <v>16258</v>
      </c>
      <c r="L49" s="492">
        <v>3675</v>
      </c>
      <c r="M49" s="493">
        <v>19933</v>
      </c>
      <c r="N49" s="492">
        <v>19104</v>
      </c>
      <c r="O49" s="494">
        <v>3969</v>
      </c>
      <c r="P49" s="493">
        <v>23073</v>
      </c>
      <c r="Q49" s="492">
        <v>16357</v>
      </c>
      <c r="R49" s="494">
        <v>3581</v>
      </c>
      <c r="S49" s="493">
        <f t="shared" si="0"/>
        <v>19938</v>
      </c>
      <c r="T49" s="103"/>
      <c r="W49" s="103"/>
    </row>
    <row r="50" spans="1:23" ht="17.25" customHeight="1">
      <c r="A50" s="483" t="s">
        <v>378</v>
      </c>
      <c r="B50" s="484">
        <v>3118</v>
      </c>
      <c r="C50" s="484">
        <v>20776</v>
      </c>
      <c r="D50" s="485">
        <v>23894</v>
      </c>
      <c r="E50" s="486">
        <v>15389</v>
      </c>
      <c r="F50" s="486">
        <v>3300</v>
      </c>
      <c r="G50" s="487">
        <v>18689</v>
      </c>
      <c r="H50" s="486">
        <v>10963</v>
      </c>
      <c r="I50" s="486">
        <v>2213</v>
      </c>
      <c r="J50" s="487">
        <v>13176</v>
      </c>
      <c r="K50" s="486">
        <v>12432</v>
      </c>
      <c r="L50" s="486">
        <v>2639</v>
      </c>
      <c r="M50" s="487">
        <v>15071</v>
      </c>
      <c r="N50" s="486">
        <v>14320</v>
      </c>
      <c r="O50" s="488">
        <v>3076</v>
      </c>
      <c r="P50" s="487">
        <v>17396</v>
      </c>
      <c r="Q50" s="486">
        <v>16768</v>
      </c>
      <c r="R50" s="488">
        <v>3305</v>
      </c>
      <c r="S50" s="487">
        <f t="shared" si="0"/>
        <v>20073</v>
      </c>
      <c r="T50" s="103"/>
      <c r="W50" s="103"/>
    </row>
    <row r="51" spans="1:23" ht="17.25" customHeight="1">
      <c r="A51" s="489" t="s">
        <v>379</v>
      </c>
      <c r="B51" s="490">
        <v>2379</v>
      </c>
      <c r="C51" s="490">
        <v>15955</v>
      </c>
      <c r="D51" s="491">
        <v>18334</v>
      </c>
      <c r="E51" s="492">
        <v>18335</v>
      </c>
      <c r="F51" s="492">
        <v>2921</v>
      </c>
      <c r="G51" s="493">
        <v>21256</v>
      </c>
      <c r="H51" s="492">
        <v>12914</v>
      </c>
      <c r="I51" s="492">
        <v>1934</v>
      </c>
      <c r="J51" s="493">
        <v>14848</v>
      </c>
      <c r="K51" s="492">
        <v>9934</v>
      </c>
      <c r="L51" s="492">
        <v>1976</v>
      </c>
      <c r="M51" s="493">
        <v>11910</v>
      </c>
      <c r="N51" s="492">
        <v>10903</v>
      </c>
      <c r="O51" s="494">
        <v>2242</v>
      </c>
      <c r="P51" s="493">
        <v>13145</v>
      </c>
      <c r="Q51" s="492">
        <v>12540</v>
      </c>
      <c r="R51" s="494">
        <v>2532</v>
      </c>
      <c r="S51" s="493">
        <f t="shared" si="0"/>
        <v>15072</v>
      </c>
      <c r="T51" s="103"/>
      <c r="W51" s="103"/>
    </row>
    <row r="52" spans="1:23" ht="17.25" customHeight="1">
      <c r="A52" s="483" t="s">
        <v>380</v>
      </c>
      <c r="B52" s="484">
        <v>1688</v>
      </c>
      <c r="C52" s="484">
        <v>11220</v>
      </c>
      <c r="D52" s="485">
        <v>12908</v>
      </c>
      <c r="E52" s="486">
        <v>14078</v>
      </c>
      <c r="F52" s="486">
        <v>2215</v>
      </c>
      <c r="G52" s="487">
        <v>16293</v>
      </c>
      <c r="H52" s="486">
        <v>10142</v>
      </c>
      <c r="I52" s="486">
        <v>1478</v>
      </c>
      <c r="J52" s="487">
        <v>11620</v>
      </c>
      <c r="K52" s="486">
        <v>11602</v>
      </c>
      <c r="L52" s="486">
        <v>1717</v>
      </c>
      <c r="M52" s="487">
        <v>13319</v>
      </c>
      <c r="N52" s="486">
        <v>8650</v>
      </c>
      <c r="O52" s="488">
        <v>1652</v>
      </c>
      <c r="P52" s="487">
        <v>10302</v>
      </c>
      <c r="Q52" s="486">
        <v>9408</v>
      </c>
      <c r="R52" s="488">
        <v>1806</v>
      </c>
      <c r="S52" s="487">
        <f t="shared" si="0"/>
        <v>11214</v>
      </c>
      <c r="T52" s="103"/>
      <c r="W52" s="103"/>
    </row>
    <row r="53" spans="1:23" ht="17.25" customHeight="1">
      <c r="A53" s="489" t="s">
        <v>381</v>
      </c>
      <c r="B53" s="490">
        <v>1263</v>
      </c>
      <c r="C53" s="490">
        <v>8031</v>
      </c>
      <c r="D53" s="491">
        <v>9294</v>
      </c>
      <c r="E53" s="492">
        <v>9809</v>
      </c>
      <c r="F53" s="492">
        <v>1591</v>
      </c>
      <c r="G53" s="493">
        <v>11400</v>
      </c>
      <c r="H53" s="492">
        <v>6983</v>
      </c>
      <c r="I53" s="492">
        <v>1083</v>
      </c>
      <c r="J53" s="493">
        <v>8066</v>
      </c>
      <c r="K53" s="492">
        <v>8995</v>
      </c>
      <c r="L53" s="492">
        <v>1319</v>
      </c>
      <c r="M53" s="493">
        <v>10314</v>
      </c>
      <c r="N53" s="492">
        <v>9950</v>
      </c>
      <c r="O53" s="494">
        <v>1453</v>
      </c>
      <c r="P53" s="493">
        <v>11403</v>
      </c>
      <c r="Q53" s="492">
        <v>7355</v>
      </c>
      <c r="R53" s="494">
        <v>1302</v>
      </c>
      <c r="S53" s="493">
        <f t="shared" si="0"/>
        <v>8657</v>
      </c>
      <c r="T53" s="103"/>
      <c r="W53" s="103"/>
    </row>
    <row r="54" spans="1:23" ht="17.25" customHeight="1">
      <c r="A54" s="483" t="s">
        <v>382</v>
      </c>
      <c r="B54" s="484">
        <v>894</v>
      </c>
      <c r="C54" s="484">
        <v>5873</v>
      </c>
      <c r="D54" s="485">
        <v>6767</v>
      </c>
      <c r="E54" s="486">
        <v>6985</v>
      </c>
      <c r="F54" s="486">
        <v>1187</v>
      </c>
      <c r="G54" s="487">
        <v>8172</v>
      </c>
      <c r="H54" s="486">
        <v>4710</v>
      </c>
      <c r="I54" s="486">
        <v>787</v>
      </c>
      <c r="J54" s="487">
        <v>5497</v>
      </c>
      <c r="K54" s="486">
        <v>6081</v>
      </c>
      <c r="L54" s="486">
        <v>939</v>
      </c>
      <c r="M54" s="487">
        <v>7020</v>
      </c>
      <c r="N54" s="486">
        <v>7484</v>
      </c>
      <c r="O54" s="488">
        <v>1089</v>
      </c>
      <c r="P54" s="487">
        <v>8573</v>
      </c>
      <c r="Q54" s="486">
        <v>8134</v>
      </c>
      <c r="R54" s="488">
        <v>1132</v>
      </c>
      <c r="S54" s="487">
        <f t="shared" si="0"/>
        <v>9266</v>
      </c>
      <c r="T54" s="103"/>
      <c r="W54" s="103"/>
    </row>
    <row r="55" spans="1:23" ht="27.6" customHeight="1">
      <c r="A55" s="568" t="s">
        <v>756</v>
      </c>
      <c r="B55" s="490">
        <v>958</v>
      </c>
      <c r="C55" s="490">
        <v>4868</v>
      </c>
      <c r="D55" s="491">
        <v>5826</v>
      </c>
      <c r="E55" s="492">
        <v>5859</v>
      </c>
      <c r="F55" s="492">
        <v>1107</v>
      </c>
      <c r="G55" s="493">
        <v>6966</v>
      </c>
      <c r="H55" s="492">
        <v>1455</v>
      </c>
      <c r="I55" s="492">
        <v>340</v>
      </c>
      <c r="J55" s="493">
        <v>1795</v>
      </c>
      <c r="K55" s="492">
        <v>1935</v>
      </c>
      <c r="L55" s="492">
        <v>418</v>
      </c>
      <c r="M55" s="493">
        <v>2353</v>
      </c>
      <c r="N55" s="492">
        <v>2288</v>
      </c>
      <c r="O55" s="494">
        <v>475</v>
      </c>
      <c r="P55" s="493">
        <v>2763</v>
      </c>
      <c r="Q55" s="492">
        <v>2244</v>
      </c>
      <c r="R55" s="494">
        <v>466</v>
      </c>
      <c r="S55" s="487">
        <f t="shared" si="0"/>
        <v>2710</v>
      </c>
      <c r="T55" s="103"/>
      <c r="W55" s="103"/>
    </row>
    <row r="56" spans="1:23" s="34" customFormat="1" ht="20.100000000000001" customHeight="1">
      <c r="A56" s="495" t="s">
        <v>476</v>
      </c>
      <c r="B56" s="496">
        <v>1046530</v>
      </c>
      <c r="C56" s="496">
        <v>1986441</v>
      </c>
      <c r="D56" s="496">
        <v>3032971</v>
      </c>
      <c r="E56" s="497">
        <v>1891033</v>
      </c>
      <c r="F56" s="497">
        <v>1091515</v>
      </c>
      <c r="G56" s="497">
        <v>2982548</v>
      </c>
      <c r="H56" s="497">
        <v>1901239</v>
      </c>
      <c r="I56" s="497">
        <v>1086157</v>
      </c>
      <c r="J56" s="497">
        <v>2987396</v>
      </c>
      <c r="K56" s="497">
        <v>1947299</v>
      </c>
      <c r="L56" s="497">
        <v>1086002</v>
      </c>
      <c r="M56" s="497">
        <v>3033301</v>
      </c>
      <c r="N56" s="497">
        <v>2006748</v>
      </c>
      <c r="O56" s="497">
        <v>1096060</v>
      </c>
      <c r="P56" s="497">
        <v>3102808</v>
      </c>
      <c r="Q56" s="497">
        <f>SUM(Q8:Q55)</f>
        <v>2029963</v>
      </c>
      <c r="R56" s="497">
        <f t="shared" ref="R56:S56" si="1">SUM(R8:R55)</f>
        <v>1111134</v>
      </c>
      <c r="S56" s="497">
        <f t="shared" si="1"/>
        <v>3141097</v>
      </c>
      <c r="T56" s="103"/>
      <c r="W56" s="103"/>
    </row>
    <row r="57" spans="1:23">
      <c r="E57" s="103"/>
      <c r="F57" s="103"/>
      <c r="G57" s="103"/>
      <c r="H57" s="103"/>
      <c r="I57" s="103"/>
      <c r="J57" s="103"/>
      <c r="K57" s="103"/>
      <c r="L57" s="103"/>
      <c r="M57" s="103"/>
      <c r="N57" s="103"/>
      <c r="O57" s="103"/>
      <c r="P57" s="103"/>
      <c r="Q57" s="103"/>
      <c r="R57" s="103"/>
      <c r="S57" s="103"/>
      <c r="T57" s="103"/>
    </row>
    <row r="58" spans="1:23">
      <c r="D58" s="103"/>
      <c r="E58" s="103"/>
      <c r="F58" s="103"/>
      <c r="G58" s="103"/>
      <c r="J58" s="103"/>
      <c r="K58" s="103"/>
      <c r="L58" s="103"/>
      <c r="M58" s="103"/>
      <c r="N58" s="103"/>
      <c r="O58" s="103"/>
      <c r="P58" s="103"/>
      <c r="Q58" s="103"/>
      <c r="R58" s="103"/>
      <c r="S58" s="103"/>
      <c r="T58" s="103"/>
    </row>
    <row r="59" spans="1:23">
      <c r="E59" s="629"/>
      <c r="F59" s="629"/>
      <c r="G59" s="629"/>
      <c r="H59" s="629"/>
      <c r="I59" s="629"/>
      <c r="J59" s="629"/>
      <c r="K59" s="629"/>
      <c r="L59" s="629"/>
      <c r="M59" s="629"/>
      <c r="N59" s="629"/>
      <c r="O59" s="629"/>
      <c r="P59" s="629"/>
      <c r="Q59" s="629"/>
      <c r="R59" s="629"/>
      <c r="S59" s="629"/>
      <c r="T59" s="103"/>
    </row>
    <row r="60" spans="1:23">
      <c r="E60" s="103"/>
      <c r="F60" s="103"/>
      <c r="G60" s="103"/>
      <c r="H60" s="103"/>
      <c r="I60" s="103"/>
      <c r="K60" s="103"/>
      <c r="L60" s="103"/>
      <c r="M60" s="103"/>
      <c r="N60" s="103"/>
      <c r="O60" s="103"/>
      <c r="P60" s="103"/>
      <c r="Q60" s="103"/>
      <c r="R60" s="103"/>
      <c r="S60" s="103"/>
    </row>
    <row r="61" spans="1:23">
      <c r="B61" s="103"/>
      <c r="C61" s="103"/>
      <c r="H61" s="103"/>
      <c r="I61" s="103"/>
      <c r="J61" s="103"/>
      <c r="K61" s="103"/>
      <c r="L61" s="103"/>
      <c r="N61" s="103"/>
      <c r="O61" s="103"/>
      <c r="Q61" s="103"/>
      <c r="R61" s="103"/>
    </row>
  </sheetData>
  <mergeCells count="9">
    <mergeCell ref="Q6:S6"/>
    <mergeCell ref="A6:A7"/>
    <mergeCell ref="A4:P4"/>
    <mergeCell ref="A5:P5"/>
    <mergeCell ref="N6:P6"/>
    <mergeCell ref="K6:M6"/>
    <mergeCell ref="H6:J6"/>
    <mergeCell ref="E6:G6"/>
    <mergeCell ref="B6:D6"/>
  </mergeCells>
  <printOptions horizontalCentered="1" verticalCentered="1"/>
  <pageMargins left="0" right="0" top="0" bottom="0" header="0" footer="0"/>
  <pageSetup paperSize="9" scale="91"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6" tint="0.39997558519241921"/>
    <pageSetUpPr fitToPage="1"/>
  </sheetPr>
  <dimension ref="A4:R93"/>
  <sheetViews>
    <sheetView showGridLines="0" zoomScaleNormal="100" workbookViewId="0">
      <pane xSplit="2" topLeftCell="C1" activePane="topRight" state="frozen"/>
      <selection pane="topRight" activeCell="B1" sqref="B1"/>
    </sheetView>
  </sheetViews>
  <sheetFormatPr defaultRowHeight="12.75"/>
  <cols>
    <col min="1" max="1" width="5.7109375" customWidth="1"/>
    <col min="2" max="2" width="14.7109375" customWidth="1"/>
    <col min="3" max="17" width="9.28515625" customWidth="1"/>
  </cols>
  <sheetData>
    <row r="4" spans="1:18" ht="19.899999999999999" customHeight="1">
      <c r="A4" s="851" t="s">
        <v>906</v>
      </c>
      <c r="B4" s="851"/>
      <c r="C4" s="851"/>
      <c r="D4" s="851"/>
      <c r="E4" s="851"/>
      <c r="F4" s="851"/>
      <c r="G4" s="851"/>
      <c r="H4" s="851"/>
      <c r="I4" s="851"/>
      <c r="J4" s="851"/>
      <c r="K4" s="851"/>
      <c r="L4" s="851"/>
      <c r="M4" s="851"/>
      <c r="N4" s="851"/>
    </row>
    <row r="5" spans="1:18" ht="19.899999999999999" customHeight="1">
      <c r="A5" s="857" t="s">
        <v>848</v>
      </c>
      <c r="B5" s="857"/>
      <c r="C5" s="857"/>
      <c r="D5" s="857"/>
      <c r="E5" s="857"/>
      <c r="F5" s="857"/>
      <c r="G5" s="857"/>
      <c r="H5" s="857"/>
      <c r="I5" s="857"/>
      <c r="J5" s="857"/>
      <c r="K5" s="857"/>
      <c r="L5" s="857"/>
      <c r="M5" s="857"/>
      <c r="N5" s="857"/>
    </row>
    <row r="6" spans="1:18" s="556" customFormat="1" ht="33.950000000000003" customHeight="1">
      <c r="A6" s="949" t="s">
        <v>504</v>
      </c>
      <c r="B6" s="947" t="s">
        <v>517</v>
      </c>
      <c r="C6" s="829">
        <v>2016</v>
      </c>
      <c r="D6" s="829"/>
      <c r="E6" s="829"/>
      <c r="F6" s="829">
        <v>2017</v>
      </c>
      <c r="G6" s="829"/>
      <c r="H6" s="829"/>
      <c r="I6" s="829">
        <v>2018</v>
      </c>
      <c r="J6" s="829"/>
      <c r="K6" s="829"/>
      <c r="L6" s="829">
        <v>2019</v>
      </c>
      <c r="M6" s="829"/>
      <c r="N6" s="829"/>
      <c r="O6" s="829">
        <v>2020</v>
      </c>
      <c r="P6" s="829"/>
      <c r="Q6" s="829"/>
    </row>
    <row r="7" spans="1:18" s="556" customFormat="1" ht="33.950000000000003" customHeight="1">
      <c r="A7" s="950"/>
      <c r="B7" s="948"/>
      <c r="C7" s="588" t="s">
        <v>179</v>
      </c>
      <c r="D7" s="588" t="s">
        <v>180</v>
      </c>
      <c r="E7" s="588" t="s">
        <v>172</v>
      </c>
      <c r="F7" s="588" t="s">
        <v>179</v>
      </c>
      <c r="G7" s="588" t="s">
        <v>180</v>
      </c>
      <c r="H7" s="588" t="s">
        <v>172</v>
      </c>
      <c r="I7" s="588" t="s">
        <v>179</v>
      </c>
      <c r="J7" s="588" t="s">
        <v>180</v>
      </c>
      <c r="K7" s="588" t="s">
        <v>172</v>
      </c>
      <c r="L7" s="588" t="s">
        <v>179</v>
      </c>
      <c r="M7" s="588" t="s">
        <v>180</v>
      </c>
      <c r="N7" s="588" t="s">
        <v>172</v>
      </c>
      <c r="O7" s="615" t="s">
        <v>179</v>
      </c>
      <c r="P7" s="615" t="s">
        <v>180</v>
      </c>
      <c r="Q7" s="615" t="s">
        <v>172</v>
      </c>
    </row>
    <row r="8" spans="1:18" s="556" customFormat="1" ht="12.95" customHeight="1">
      <c r="A8" s="420" t="s">
        <v>81</v>
      </c>
      <c r="B8" s="455" t="s">
        <v>92</v>
      </c>
      <c r="C8" s="569">
        <v>44245</v>
      </c>
      <c r="D8" s="569">
        <v>29338</v>
      </c>
      <c r="E8" s="594">
        <v>73583</v>
      </c>
      <c r="F8" s="569">
        <v>43709</v>
      </c>
      <c r="G8" s="569">
        <v>29435</v>
      </c>
      <c r="H8" s="594">
        <v>73144</v>
      </c>
      <c r="I8" s="569">
        <v>44648</v>
      </c>
      <c r="J8" s="569">
        <v>29792</v>
      </c>
      <c r="K8" s="594">
        <v>74440</v>
      </c>
      <c r="L8" s="569">
        <v>45082</v>
      </c>
      <c r="M8" s="569">
        <v>29967</v>
      </c>
      <c r="N8" s="594">
        <v>75049</v>
      </c>
      <c r="O8" s="569">
        <v>47318</v>
      </c>
      <c r="P8" s="569">
        <v>30639</v>
      </c>
      <c r="Q8" s="594">
        <f>+P8+O8</f>
        <v>77957</v>
      </c>
      <c r="R8" s="630"/>
    </row>
    <row r="9" spans="1:18" s="556" customFormat="1" ht="12.95" customHeight="1">
      <c r="A9" s="425" t="s">
        <v>82</v>
      </c>
      <c r="B9" s="456" t="s">
        <v>93</v>
      </c>
      <c r="C9" s="570">
        <v>15983</v>
      </c>
      <c r="D9" s="570">
        <v>6952</v>
      </c>
      <c r="E9" s="593">
        <v>22935</v>
      </c>
      <c r="F9" s="570">
        <v>15876</v>
      </c>
      <c r="G9" s="570">
        <v>6863</v>
      </c>
      <c r="H9" s="593">
        <v>22739</v>
      </c>
      <c r="I9" s="570">
        <v>15948</v>
      </c>
      <c r="J9" s="570">
        <v>6914</v>
      </c>
      <c r="K9" s="593">
        <v>22862</v>
      </c>
      <c r="L9" s="570">
        <v>16504</v>
      </c>
      <c r="M9" s="570">
        <v>7024</v>
      </c>
      <c r="N9" s="593">
        <v>23528</v>
      </c>
      <c r="O9" s="570">
        <v>16473</v>
      </c>
      <c r="P9" s="570">
        <v>7137</v>
      </c>
      <c r="Q9" s="593">
        <f t="shared" ref="Q9:Q72" si="0">+P9+O9</f>
        <v>23610</v>
      </c>
      <c r="R9" s="630"/>
    </row>
    <row r="10" spans="1:18" s="556" customFormat="1" ht="12.95" customHeight="1">
      <c r="A10" s="420" t="s">
        <v>83</v>
      </c>
      <c r="B10" s="455" t="s">
        <v>94</v>
      </c>
      <c r="C10" s="569">
        <v>18580</v>
      </c>
      <c r="D10" s="569">
        <v>9290</v>
      </c>
      <c r="E10" s="594">
        <v>27870</v>
      </c>
      <c r="F10" s="569">
        <v>18244</v>
      </c>
      <c r="G10" s="569">
        <v>9572</v>
      </c>
      <c r="H10" s="594">
        <v>27816</v>
      </c>
      <c r="I10" s="569">
        <v>18388</v>
      </c>
      <c r="J10" s="569">
        <v>9551</v>
      </c>
      <c r="K10" s="594">
        <v>27939</v>
      </c>
      <c r="L10" s="569">
        <v>18423</v>
      </c>
      <c r="M10" s="569">
        <v>9590</v>
      </c>
      <c r="N10" s="594">
        <v>28013</v>
      </c>
      <c r="O10" s="569">
        <v>18770</v>
      </c>
      <c r="P10" s="569">
        <v>9748</v>
      </c>
      <c r="Q10" s="594">
        <f t="shared" si="0"/>
        <v>28518</v>
      </c>
      <c r="R10" s="630"/>
    </row>
    <row r="11" spans="1:18" s="556" customFormat="1" ht="12.95" customHeight="1">
      <c r="A11" s="425" t="s">
        <v>84</v>
      </c>
      <c r="B11" s="456" t="s">
        <v>95</v>
      </c>
      <c r="C11" s="570">
        <v>13157</v>
      </c>
      <c r="D11" s="570">
        <v>5305</v>
      </c>
      <c r="E11" s="593">
        <v>18462</v>
      </c>
      <c r="F11" s="570">
        <v>12713</v>
      </c>
      <c r="G11" s="570">
        <v>4476</v>
      </c>
      <c r="H11" s="593">
        <v>17189</v>
      </c>
      <c r="I11" s="570">
        <v>12199</v>
      </c>
      <c r="J11" s="570">
        <v>3427</v>
      </c>
      <c r="K11" s="593">
        <v>15626</v>
      </c>
      <c r="L11" s="570">
        <v>12916</v>
      </c>
      <c r="M11" s="570">
        <v>3414</v>
      </c>
      <c r="N11" s="593">
        <v>16330</v>
      </c>
      <c r="O11" s="570">
        <v>13202</v>
      </c>
      <c r="P11" s="570">
        <v>3778</v>
      </c>
      <c r="Q11" s="593">
        <f t="shared" si="0"/>
        <v>16980</v>
      </c>
      <c r="R11" s="630"/>
    </row>
    <row r="12" spans="1:18" s="556" customFormat="1" ht="12.95" customHeight="1">
      <c r="A12" s="420" t="s">
        <v>85</v>
      </c>
      <c r="B12" s="455" t="s">
        <v>96</v>
      </c>
      <c r="C12" s="569">
        <v>12178</v>
      </c>
      <c r="D12" s="569">
        <v>5304</v>
      </c>
      <c r="E12" s="594">
        <v>17482</v>
      </c>
      <c r="F12" s="569">
        <v>11975</v>
      </c>
      <c r="G12" s="569">
        <v>5446</v>
      </c>
      <c r="H12" s="594">
        <v>17421</v>
      </c>
      <c r="I12" s="569">
        <v>11513</v>
      </c>
      <c r="J12" s="569">
        <v>5367</v>
      </c>
      <c r="K12" s="594">
        <v>16880</v>
      </c>
      <c r="L12" s="569">
        <v>11532</v>
      </c>
      <c r="M12" s="569">
        <v>5459</v>
      </c>
      <c r="N12" s="594">
        <v>16991</v>
      </c>
      <c r="O12" s="569">
        <v>12421</v>
      </c>
      <c r="P12" s="569">
        <v>5496</v>
      </c>
      <c r="Q12" s="594">
        <f t="shared" si="0"/>
        <v>17917</v>
      </c>
      <c r="R12" s="630"/>
    </row>
    <row r="13" spans="1:18" s="556" customFormat="1" ht="12.95" customHeight="1">
      <c r="A13" s="425" t="s">
        <v>86</v>
      </c>
      <c r="B13" s="456" t="s">
        <v>97</v>
      </c>
      <c r="C13" s="570">
        <v>235938</v>
      </c>
      <c r="D13" s="570">
        <v>150023</v>
      </c>
      <c r="E13" s="593">
        <v>385961</v>
      </c>
      <c r="F13" s="570">
        <v>245803</v>
      </c>
      <c r="G13" s="570">
        <v>150054</v>
      </c>
      <c r="H13" s="593">
        <v>395857</v>
      </c>
      <c r="I13" s="570">
        <v>241187</v>
      </c>
      <c r="J13" s="570">
        <v>149883</v>
      </c>
      <c r="K13" s="593">
        <v>391070</v>
      </c>
      <c r="L13" s="570">
        <v>244972</v>
      </c>
      <c r="M13" s="570">
        <v>150534</v>
      </c>
      <c r="N13" s="593">
        <v>395506</v>
      </c>
      <c r="O13" s="570">
        <v>247580</v>
      </c>
      <c r="P13" s="570">
        <v>149432</v>
      </c>
      <c r="Q13" s="593">
        <f t="shared" si="0"/>
        <v>397012</v>
      </c>
      <c r="R13" s="630"/>
    </row>
    <row r="14" spans="1:18" s="556" customFormat="1" ht="12.95" customHeight="1">
      <c r="A14" s="420" t="s">
        <v>87</v>
      </c>
      <c r="B14" s="455" t="s">
        <v>98</v>
      </c>
      <c r="C14" s="569">
        <v>42153</v>
      </c>
      <c r="D14" s="569">
        <v>30721</v>
      </c>
      <c r="E14" s="594">
        <v>72874</v>
      </c>
      <c r="F14" s="569">
        <v>41768</v>
      </c>
      <c r="G14" s="569">
        <v>31231</v>
      </c>
      <c r="H14" s="594">
        <v>72999</v>
      </c>
      <c r="I14" s="569">
        <v>43181</v>
      </c>
      <c r="J14" s="569">
        <v>32217</v>
      </c>
      <c r="K14" s="594">
        <v>75398</v>
      </c>
      <c r="L14" s="569">
        <v>44679</v>
      </c>
      <c r="M14" s="569">
        <v>32814</v>
      </c>
      <c r="N14" s="594">
        <v>77493</v>
      </c>
      <c r="O14" s="569">
        <v>45835</v>
      </c>
      <c r="P14" s="569">
        <v>33350</v>
      </c>
      <c r="Q14" s="594">
        <f t="shared" si="0"/>
        <v>79185</v>
      </c>
      <c r="R14" s="630"/>
    </row>
    <row r="15" spans="1:18" s="556" customFormat="1" ht="12.95" customHeight="1">
      <c r="A15" s="425" t="s">
        <v>88</v>
      </c>
      <c r="B15" s="456" t="s">
        <v>99</v>
      </c>
      <c r="C15" s="570">
        <v>6343</v>
      </c>
      <c r="D15" s="570">
        <v>3062</v>
      </c>
      <c r="E15" s="593">
        <v>9405</v>
      </c>
      <c r="F15" s="570">
        <v>6168</v>
      </c>
      <c r="G15" s="570">
        <v>3000</v>
      </c>
      <c r="H15" s="593">
        <v>9168</v>
      </c>
      <c r="I15" s="570">
        <v>6102</v>
      </c>
      <c r="J15" s="570">
        <v>2912</v>
      </c>
      <c r="K15" s="593">
        <v>9014</v>
      </c>
      <c r="L15" s="570">
        <v>6304</v>
      </c>
      <c r="M15" s="570">
        <v>2904</v>
      </c>
      <c r="N15" s="593">
        <v>9208</v>
      </c>
      <c r="O15" s="570">
        <v>6236</v>
      </c>
      <c r="P15" s="570">
        <v>2943</v>
      </c>
      <c r="Q15" s="593">
        <f t="shared" si="0"/>
        <v>9179</v>
      </c>
      <c r="R15" s="630"/>
    </row>
    <row r="16" spans="1:18" s="556" customFormat="1" ht="12.95" customHeight="1">
      <c r="A16" s="420" t="s">
        <v>89</v>
      </c>
      <c r="B16" s="455" t="s">
        <v>100</v>
      </c>
      <c r="C16" s="569">
        <v>22743</v>
      </c>
      <c r="D16" s="569">
        <v>15826</v>
      </c>
      <c r="E16" s="594">
        <v>38569</v>
      </c>
      <c r="F16" s="569">
        <v>22199</v>
      </c>
      <c r="G16" s="569">
        <v>15996</v>
      </c>
      <c r="H16" s="594">
        <v>38195</v>
      </c>
      <c r="I16" s="569">
        <v>22019</v>
      </c>
      <c r="J16" s="569">
        <v>16408</v>
      </c>
      <c r="K16" s="594">
        <v>38427</v>
      </c>
      <c r="L16" s="569">
        <v>22496</v>
      </c>
      <c r="M16" s="569">
        <v>16523</v>
      </c>
      <c r="N16" s="594">
        <v>39019</v>
      </c>
      <c r="O16" s="569">
        <v>22986</v>
      </c>
      <c r="P16" s="569">
        <v>16743</v>
      </c>
      <c r="Q16" s="594">
        <f t="shared" si="0"/>
        <v>39729</v>
      </c>
      <c r="R16" s="630"/>
    </row>
    <row r="17" spans="1:18" s="556" customFormat="1" ht="12.95" customHeight="1">
      <c r="A17" s="425" t="s">
        <v>328</v>
      </c>
      <c r="B17" s="456" t="s">
        <v>101</v>
      </c>
      <c r="C17" s="570">
        <v>31222</v>
      </c>
      <c r="D17" s="570">
        <v>16891</v>
      </c>
      <c r="E17" s="593">
        <v>48113</v>
      </c>
      <c r="F17" s="570">
        <v>33203</v>
      </c>
      <c r="G17" s="570">
        <v>16735</v>
      </c>
      <c r="H17" s="593">
        <v>49938</v>
      </c>
      <c r="I17" s="570">
        <v>33681</v>
      </c>
      <c r="J17" s="570">
        <v>17259</v>
      </c>
      <c r="K17" s="593">
        <v>50940</v>
      </c>
      <c r="L17" s="570">
        <v>35878</v>
      </c>
      <c r="M17" s="570">
        <v>17622</v>
      </c>
      <c r="N17" s="593">
        <v>53500</v>
      </c>
      <c r="O17" s="570">
        <v>35959</v>
      </c>
      <c r="P17" s="570">
        <v>18065</v>
      </c>
      <c r="Q17" s="593">
        <f t="shared" si="0"/>
        <v>54024</v>
      </c>
      <c r="R17" s="630"/>
    </row>
    <row r="18" spans="1:18" s="556" customFormat="1" ht="12.95" customHeight="1">
      <c r="A18" s="420" t="s">
        <v>329</v>
      </c>
      <c r="B18" s="455" t="s">
        <v>102</v>
      </c>
      <c r="C18" s="569">
        <v>5698</v>
      </c>
      <c r="D18" s="569">
        <v>3175</v>
      </c>
      <c r="E18" s="594">
        <v>8873</v>
      </c>
      <c r="F18" s="569">
        <v>6227</v>
      </c>
      <c r="G18" s="569">
        <v>3245</v>
      </c>
      <c r="H18" s="594">
        <v>9472</v>
      </c>
      <c r="I18" s="569">
        <v>6144</v>
      </c>
      <c r="J18" s="569">
        <v>3260</v>
      </c>
      <c r="K18" s="594">
        <v>9404</v>
      </c>
      <c r="L18" s="569">
        <v>6123</v>
      </c>
      <c r="M18" s="569">
        <v>3297</v>
      </c>
      <c r="N18" s="594">
        <v>9420</v>
      </c>
      <c r="O18" s="569">
        <v>6471</v>
      </c>
      <c r="P18" s="569">
        <v>3326</v>
      </c>
      <c r="Q18" s="594">
        <f t="shared" si="0"/>
        <v>9797</v>
      </c>
      <c r="R18" s="630"/>
    </row>
    <row r="19" spans="1:18" s="556" customFormat="1" ht="12.95" customHeight="1">
      <c r="A19" s="425" t="s">
        <v>330</v>
      </c>
      <c r="B19" s="456" t="s">
        <v>103</v>
      </c>
      <c r="C19" s="570">
        <v>11823</v>
      </c>
      <c r="D19" s="570">
        <v>3119</v>
      </c>
      <c r="E19" s="593">
        <v>14942</v>
      </c>
      <c r="F19" s="570">
        <v>12337</v>
      </c>
      <c r="G19" s="570">
        <v>2876</v>
      </c>
      <c r="H19" s="593">
        <v>15213</v>
      </c>
      <c r="I19" s="570">
        <v>12767</v>
      </c>
      <c r="J19" s="570">
        <v>2757</v>
      </c>
      <c r="K19" s="593">
        <v>15524</v>
      </c>
      <c r="L19" s="570">
        <v>13288</v>
      </c>
      <c r="M19" s="570">
        <v>2867</v>
      </c>
      <c r="N19" s="593">
        <v>16155</v>
      </c>
      <c r="O19" s="570">
        <v>13871</v>
      </c>
      <c r="P19" s="570">
        <v>3047</v>
      </c>
      <c r="Q19" s="593">
        <f t="shared" si="0"/>
        <v>16918</v>
      </c>
      <c r="R19" s="630"/>
    </row>
    <row r="20" spans="1:18" s="556" customFormat="1" ht="12.95" customHeight="1">
      <c r="A20" s="420" t="s">
        <v>331</v>
      </c>
      <c r="B20" s="455" t="s">
        <v>104</v>
      </c>
      <c r="C20" s="569">
        <v>12071</v>
      </c>
      <c r="D20" s="569">
        <v>3606</v>
      </c>
      <c r="E20" s="594">
        <v>15677</v>
      </c>
      <c r="F20" s="569">
        <v>11465</v>
      </c>
      <c r="G20" s="569">
        <v>3366</v>
      </c>
      <c r="H20" s="594">
        <v>14831</v>
      </c>
      <c r="I20" s="569">
        <v>12148</v>
      </c>
      <c r="J20" s="569">
        <v>2937</v>
      </c>
      <c r="K20" s="594">
        <v>15085</v>
      </c>
      <c r="L20" s="569">
        <v>12101</v>
      </c>
      <c r="M20" s="569">
        <v>3068</v>
      </c>
      <c r="N20" s="594">
        <v>15169</v>
      </c>
      <c r="O20" s="569">
        <v>13450</v>
      </c>
      <c r="P20" s="569">
        <v>3327</v>
      </c>
      <c r="Q20" s="594">
        <f t="shared" si="0"/>
        <v>16777</v>
      </c>
      <c r="R20" s="630"/>
    </row>
    <row r="21" spans="1:18" s="556" customFormat="1" ht="12.95" customHeight="1">
      <c r="A21" s="425" t="s">
        <v>332</v>
      </c>
      <c r="B21" s="456" t="s">
        <v>105</v>
      </c>
      <c r="C21" s="570">
        <v>9735</v>
      </c>
      <c r="D21" s="570">
        <v>5527</v>
      </c>
      <c r="E21" s="593">
        <v>15262</v>
      </c>
      <c r="F21" s="570">
        <v>9066</v>
      </c>
      <c r="G21" s="570">
        <v>5636</v>
      </c>
      <c r="H21" s="593">
        <v>14702</v>
      </c>
      <c r="I21" s="570">
        <v>9817</v>
      </c>
      <c r="J21" s="570">
        <v>5655</v>
      </c>
      <c r="K21" s="593">
        <v>15472</v>
      </c>
      <c r="L21" s="570">
        <v>10488</v>
      </c>
      <c r="M21" s="570">
        <v>5664</v>
      </c>
      <c r="N21" s="593">
        <v>16152</v>
      </c>
      <c r="O21" s="570">
        <v>10759</v>
      </c>
      <c r="P21" s="570">
        <v>5676</v>
      </c>
      <c r="Q21" s="593">
        <f t="shared" si="0"/>
        <v>16435</v>
      </c>
      <c r="R21" s="630"/>
    </row>
    <row r="22" spans="1:18" s="556" customFormat="1" ht="12.95" customHeight="1">
      <c r="A22" s="420" t="s">
        <v>333</v>
      </c>
      <c r="B22" s="455" t="s">
        <v>106</v>
      </c>
      <c r="C22" s="569">
        <v>7861</v>
      </c>
      <c r="D22" s="569">
        <v>4625</v>
      </c>
      <c r="E22" s="594">
        <v>12486</v>
      </c>
      <c r="F22" s="569">
        <v>7738</v>
      </c>
      <c r="G22" s="569">
        <v>4597</v>
      </c>
      <c r="H22" s="594">
        <v>12335</v>
      </c>
      <c r="I22" s="569">
        <v>7945</v>
      </c>
      <c r="J22" s="569">
        <v>4713</v>
      </c>
      <c r="K22" s="594">
        <v>12658</v>
      </c>
      <c r="L22" s="569">
        <v>8398</v>
      </c>
      <c r="M22" s="569">
        <v>4752</v>
      </c>
      <c r="N22" s="594">
        <v>13150</v>
      </c>
      <c r="O22" s="569">
        <v>8213</v>
      </c>
      <c r="P22" s="569">
        <v>4799</v>
      </c>
      <c r="Q22" s="594">
        <f t="shared" si="0"/>
        <v>13012</v>
      </c>
      <c r="R22" s="630"/>
    </row>
    <row r="23" spans="1:18" s="556" customFormat="1" ht="12.95" customHeight="1">
      <c r="A23" s="425" t="s">
        <v>334</v>
      </c>
      <c r="B23" s="456" t="s">
        <v>107</v>
      </c>
      <c r="C23" s="570">
        <v>45406</v>
      </c>
      <c r="D23" s="570">
        <v>33601</v>
      </c>
      <c r="E23" s="593">
        <v>79007</v>
      </c>
      <c r="F23" s="570">
        <v>44966</v>
      </c>
      <c r="G23" s="570">
        <v>33597</v>
      </c>
      <c r="H23" s="593">
        <v>78563</v>
      </c>
      <c r="I23" s="570">
        <v>46543</v>
      </c>
      <c r="J23" s="570">
        <v>34177</v>
      </c>
      <c r="K23" s="593">
        <v>80720</v>
      </c>
      <c r="L23" s="570">
        <v>47428</v>
      </c>
      <c r="M23" s="570">
        <v>34628</v>
      </c>
      <c r="N23" s="593">
        <v>82056</v>
      </c>
      <c r="O23" s="570">
        <v>47703</v>
      </c>
      <c r="P23" s="570">
        <v>35041</v>
      </c>
      <c r="Q23" s="593">
        <f t="shared" si="0"/>
        <v>82744</v>
      </c>
      <c r="R23" s="630"/>
    </row>
    <row r="24" spans="1:18" s="556" customFormat="1" ht="12.95" customHeight="1">
      <c r="A24" s="420" t="s">
        <v>335</v>
      </c>
      <c r="B24" s="455" t="s">
        <v>108</v>
      </c>
      <c r="C24" s="569">
        <v>15025</v>
      </c>
      <c r="D24" s="569">
        <v>8786</v>
      </c>
      <c r="E24" s="594">
        <v>23811</v>
      </c>
      <c r="F24" s="569">
        <v>14488</v>
      </c>
      <c r="G24" s="569">
        <v>8983</v>
      </c>
      <c r="H24" s="594">
        <v>23471</v>
      </c>
      <c r="I24" s="569">
        <v>15183</v>
      </c>
      <c r="J24" s="569">
        <v>9186</v>
      </c>
      <c r="K24" s="594">
        <v>24369</v>
      </c>
      <c r="L24" s="569">
        <v>16336</v>
      </c>
      <c r="M24" s="569">
        <v>9323</v>
      </c>
      <c r="N24" s="594">
        <v>25659</v>
      </c>
      <c r="O24" s="569">
        <v>17174</v>
      </c>
      <c r="P24" s="569">
        <v>9496</v>
      </c>
      <c r="Q24" s="594">
        <f t="shared" si="0"/>
        <v>26670</v>
      </c>
      <c r="R24" s="630"/>
    </row>
    <row r="25" spans="1:18" s="556" customFormat="1" ht="12.95" customHeight="1">
      <c r="A25" s="425" t="s">
        <v>336</v>
      </c>
      <c r="B25" s="456" t="s">
        <v>109</v>
      </c>
      <c r="C25" s="570">
        <v>6398</v>
      </c>
      <c r="D25" s="570">
        <v>2633</v>
      </c>
      <c r="E25" s="593">
        <v>9031</v>
      </c>
      <c r="F25" s="570">
        <v>7410</v>
      </c>
      <c r="G25" s="570">
        <v>2748</v>
      </c>
      <c r="H25" s="593">
        <v>10158</v>
      </c>
      <c r="I25" s="570">
        <v>7551</v>
      </c>
      <c r="J25" s="570">
        <v>2719</v>
      </c>
      <c r="K25" s="593">
        <v>10270</v>
      </c>
      <c r="L25" s="570">
        <v>7355</v>
      </c>
      <c r="M25" s="570">
        <v>2716</v>
      </c>
      <c r="N25" s="593">
        <v>10071</v>
      </c>
      <c r="O25" s="570">
        <v>7442</v>
      </c>
      <c r="P25" s="570">
        <v>2801</v>
      </c>
      <c r="Q25" s="593">
        <f t="shared" si="0"/>
        <v>10243</v>
      </c>
      <c r="R25" s="630"/>
    </row>
    <row r="26" spans="1:18" s="556" customFormat="1" ht="12.95" customHeight="1">
      <c r="A26" s="420" t="s">
        <v>337</v>
      </c>
      <c r="B26" s="455" t="s">
        <v>110</v>
      </c>
      <c r="C26" s="569">
        <v>13383</v>
      </c>
      <c r="D26" s="569">
        <v>6369</v>
      </c>
      <c r="E26" s="594">
        <v>19752</v>
      </c>
      <c r="F26" s="569">
        <v>13254</v>
      </c>
      <c r="G26" s="569">
        <v>6483</v>
      </c>
      <c r="H26" s="594">
        <v>19737</v>
      </c>
      <c r="I26" s="569">
        <v>13287</v>
      </c>
      <c r="J26" s="569">
        <v>6501</v>
      </c>
      <c r="K26" s="594">
        <v>19788</v>
      </c>
      <c r="L26" s="569">
        <v>13605</v>
      </c>
      <c r="M26" s="569">
        <v>6583</v>
      </c>
      <c r="N26" s="594">
        <v>20188</v>
      </c>
      <c r="O26" s="569">
        <v>13455</v>
      </c>
      <c r="P26" s="569">
        <v>6667</v>
      </c>
      <c r="Q26" s="594">
        <f t="shared" si="0"/>
        <v>20122</v>
      </c>
      <c r="R26" s="630"/>
    </row>
    <row r="27" spans="1:18" s="556" customFormat="1" ht="12.95" customHeight="1">
      <c r="A27" s="425" t="s">
        <v>338</v>
      </c>
      <c r="B27" s="456" t="s">
        <v>111</v>
      </c>
      <c r="C27" s="570">
        <v>20571</v>
      </c>
      <c r="D27" s="570">
        <v>14695</v>
      </c>
      <c r="E27" s="593">
        <v>35266</v>
      </c>
      <c r="F27" s="570">
        <v>20454</v>
      </c>
      <c r="G27" s="570">
        <v>14969</v>
      </c>
      <c r="H27" s="593">
        <v>35423</v>
      </c>
      <c r="I27" s="570">
        <v>21166</v>
      </c>
      <c r="J27" s="570">
        <v>15365</v>
      </c>
      <c r="K27" s="593">
        <v>36531</v>
      </c>
      <c r="L27" s="570">
        <v>22293</v>
      </c>
      <c r="M27" s="570">
        <v>15456</v>
      </c>
      <c r="N27" s="593">
        <v>37749</v>
      </c>
      <c r="O27" s="570">
        <v>22123</v>
      </c>
      <c r="P27" s="570">
        <v>15466</v>
      </c>
      <c r="Q27" s="593">
        <f t="shared" si="0"/>
        <v>37589</v>
      </c>
      <c r="R27" s="630"/>
    </row>
    <row r="28" spans="1:18" s="556" customFormat="1" ht="12.95" customHeight="1">
      <c r="A28" s="420" t="s">
        <v>339</v>
      </c>
      <c r="B28" s="455" t="s">
        <v>112</v>
      </c>
      <c r="C28" s="569">
        <v>47916</v>
      </c>
      <c r="D28" s="569">
        <v>17699</v>
      </c>
      <c r="E28" s="594">
        <v>65615</v>
      </c>
      <c r="F28" s="569">
        <v>46905</v>
      </c>
      <c r="G28" s="569">
        <v>17401</v>
      </c>
      <c r="H28" s="594">
        <v>64306</v>
      </c>
      <c r="I28" s="569">
        <v>47324</v>
      </c>
      <c r="J28" s="569">
        <v>17373</v>
      </c>
      <c r="K28" s="594">
        <v>64697</v>
      </c>
      <c r="L28" s="569">
        <v>49897</v>
      </c>
      <c r="M28" s="569">
        <v>17877</v>
      </c>
      <c r="N28" s="594">
        <v>67774</v>
      </c>
      <c r="O28" s="569">
        <v>50096</v>
      </c>
      <c r="P28" s="569">
        <v>18493</v>
      </c>
      <c r="Q28" s="594">
        <f t="shared" si="0"/>
        <v>68589</v>
      </c>
      <c r="R28" s="630"/>
    </row>
    <row r="29" spans="1:18" s="556" customFormat="1" ht="12.95" customHeight="1">
      <c r="A29" s="425" t="s">
        <v>340</v>
      </c>
      <c r="B29" s="456" t="s">
        <v>113</v>
      </c>
      <c r="C29" s="570">
        <v>12314</v>
      </c>
      <c r="D29" s="570">
        <v>7060</v>
      </c>
      <c r="E29" s="593">
        <v>19374</v>
      </c>
      <c r="F29" s="570">
        <v>11902</v>
      </c>
      <c r="G29" s="570">
        <v>6997</v>
      </c>
      <c r="H29" s="593">
        <v>18899</v>
      </c>
      <c r="I29" s="570">
        <v>12591</v>
      </c>
      <c r="J29" s="570">
        <v>7028</v>
      </c>
      <c r="K29" s="593">
        <v>19619</v>
      </c>
      <c r="L29" s="570">
        <v>13292</v>
      </c>
      <c r="M29" s="570">
        <v>6875</v>
      </c>
      <c r="N29" s="593">
        <v>20167</v>
      </c>
      <c r="O29" s="570">
        <v>13960</v>
      </c>
      <c r="P29" s="570">
        <v>6874</v>
      </c>
      <c r="Q29" s="593">
        <f t="shared" si="0"/>
        <v>20834</v>
      </c>
      <c r="R29" s="630"/>
    </row>
    <row r="30" spans="1:18" s="556" customFormat="1" ht="12.95" customHeight="1">
      <c r="A30" s="420" t="s">
        <v>341</v>
      </c>
      <c r="B30" s="455" t="s">
        <v>114</v>
      </c>
      <c r="C30" s="569">
        <v>20190</v>
      </c>
      <c r="D30" s="569">
        <v>8445</v>
      </c>
      <c r="E30" s="594">
        <v>28635</v>
      </c>
      <c r="F30" s="569">
        <v>20903</v>
      </c>
      <c r="G30" s="569">
        <v>8481</v>
      </c>
      <c r="H30" s="594">
        <v>29384</v>
      </c>
      <c r="I30" s="569">
        <v>20501</v>
      </c>
      <c r="J30" s="569">
        <v>8500</v>
      </c>
      <c r="K30" s="594">
        <v>29001</v>
      </c>
      <c r="L30" s="569">
        <v>21293</v>
      </c>
      <c r="M30" s="569">
        <v>8753</v>
      </c>
      <c r="N30" s="594">
        <v>30046</v>
      </c>
      <c r="O30" s="569">
        <v>21576</v>
      </c>
      <c r="P30" s="569">
        <v>8887</v>
      </c>
      <c r="Q30" s="594">
        <f t="shared" si="0"/>
        <v>30463</v>
      </c>
      <c r="R30" s="630"/>
    </row>
    <row r="31" spans="1:18" s="556" customFormat="1" ht="12.95" customHeight="1">
      <c r="A31" s="425" t="s">
        <v>342</v>
      </c>
      <c r="B31" s="456" t="s">
        <v>115</v>
      </c>
      <c r="C31" s="570">
        <v>9932</v>
      </c>
      <c r="D31" s="570">
        <v>3734</v>
      </c>
      <c r="E31" s="593">
        <v>13666</v>
      </c>
      <c r="F31" s="570">
        <v>11940</v>
      </c>
      <c r="G31" s="570">
        <v>3628</v>
      </c>
      <c r="H31" s="593">
        <v>15568</v>
      </c>
      <c r="I31" s="570">
        <v>10324</v>
      </c>
      <c r="J31" s="570">
        <v>3573</v>
      </c>
      <c r="K31" s="593">
        <v>13897</v>
      </c>
      <c r="L31" s="570">
        <v>10248</v>
      </c>
      <c r="M31" s="570">
        <v>3551</v>
      </c>
      <c r="N31" s="593">
        <v>13799</v>
      </c>
      <c r="O31" s="570">
        <v>10857</v>
      </c>
      <c r="P31" s="570">
        <v>3676</v>
      </c>
      <c r="Q31" s="593">
        <f t="shared" si="0"/>
        <v>14533</v>
      </c>
      <c r="R31" s="630"/>
    </row>
    <row r="32" spans="1:18" s="556" customFormat="1" ht="12.95" customHeight="1">
      <c r="A32" s="420" t="s">
        <v>343</v>
      </c>
      <c r="B32" s="455" t="s">
        <v>116</v>
      </c>
      <c r="C32" s="569">
        <v>26579</v>
      </c>
      <c r="D32" s="569">
        <v>11017</v>
      </c>
      <c r="E32" s="594">
        <v>37596</v>
      </c>
      <c r="F32" s="569">
        <v>25776</v>
      </c>
      <c r="G32" s="569">
        <v>10688</v>
      </c>
      <c r="H32" s="594">
        <v>36464</v>
      </c>
      <c r="I32" s="569">
        <v>25489</v>
      </c>
      <c r="J32" s="569">
        <v>10086</v>
      </c>
      <c r="K32" s="594">
        <v>35575</v>
      </c>
      <c r="L32" s="569">
        <v>25399</v>
      </c>
      <c r="M32" s="569">
        <v>10151</v>
      </c>
      <c r="N32" s="594">
        <v>35550</v>
      </c>
      <c r="O32" s="569">
        <v>25893</v>
      </c>
      <c r="P32" s="569">
        <v>10587</v>
      </c>
      <c r="Q32" s="594">
        <f t="shared" si="0"/>
        <v>36480</v>
      </c>
      <c r="R32" s="630"/>
    </row>
    <row r="33" spans="1:18" s="556" customFormat="1" ht="12.95" customHeight="1">
      <c r="A33" s="425" t="s">
        <v>344</v>
      </c>
      <c r="B33" s="456" t="s">
        <v>117</v>
      </c>
      <c r="C33" s="570">
        <v>24247</v>
      </c>
      <c r="D33" s="570">
        <v>16903</v>
      </c>
      <c r="E33" s="593">
        <v>41150</v>
      </c>
      <c r="F33" s="570">
        <v>23918</v>
      </c>
      <c r="G33" s="570">
        <v>17163</v>
      </c>
      <c r="H33" s="593">
        <v>41081</v>
      </c>
      <c r="I33" s="570">
        <v>23999</v>
      </c>
      <c r="J33" s="570">
        <v>17297</v>
      </c>
      <c r="K33" s="593">
        <v>41296</v>
      </c>
      <c r="L33" s="570">
        <v>24488</v>
      </c>
      <c r="M33" s="570">
        <v>17386</v>
      </c>
      <c r="N33" s="593">
        <v>41874</v>
      </c>
      <c r="O33" s="570">
        <v>24604</v>
      </c>
      <c r="P33" s="570">
        <v>17377</v>
      </c>
      <c r="Q33" s="593">
        <f t="shared" si="0"/>
        <v>41981</v>
      </c>
      <c r="R33" s="630"/>
    </row>
    <row r="34" spans="1:18" s="556" customFormat="1" ht="12.95" customHeight="1">
      <c r="A34" s="420" t="s">
        <v>345</v>
      </c>
      <c r="B34" s="455" t="s">
        <v>118</v>
      </c>
      <c r="C34" s="569">
        <v>32743</v>
      </c>
      <c r="D34" s="569">
        <v>20507</v>
      </c>
      <c r="E34" s="594">
        <v>53250</v>
      </c>
      <c r="F34" s="569">
        <v>33453</v>
      </c>
      <c r="G34" s="569">
        <v>20090</v>
      </c>
      <c r="H34" s="594">
        <v>53543</v>
      </c>
      <c r="I34" s="569">
        <v>34540</v>
      </c>
      <c r="J34" s="569">
        <v>19859</v>
      </c>
      <c r="K34" s="594">
        <v>54399</v>
      </c>
      <c r="L34" s="569">
        <v>35486</v>
      </c>
      <c r="M34" s="569">
        <v>19943</v>
      </c>
      <c r="N34" s="594">
        <v>55429</v>
      </c>
      <c r="O34" s="569">
        <v>36348</v>
      </c>
      <c r="P34" s="569">
        <v>20358</v>
      </c>
      <c r="Q34" s="594">
        <f t="shared" si="0"/>
        <v>56706</v>
      </c>
      <c r="R34" s="630"/>
    </row>
    <row r="35" spans="1:18" s="556" customFormat="1" ht="12.95" customHeight="1">
      <c r="A35" s="425" t="s">
        <v>346</v>
      </c>
      <c r="B35" s="456" t="s">
        <v>168</v>
      </c>
      <c r="C35" s="570">
        <v>11529</v>
      </c>
      <c r="D35" s="570">
        <v>6329</v>
      </c>
      <c r="E35" s="593">
        <v>17858</v>
      </c>
      <c r="F35" s="570">
        <v>11490</v>
      </c>
      <c r="G35" s="570">
        <v>6244</v>
      </c>
      <c r="H35" s="593">
        <v>17734</v>
      </c>
      <c r="I35" s="570">
        <v>11511</v>
      </c>
      <c r="J35" s="570">
        <v>6296</v>
      </c>
      <c r="K35" s="593">
        <v>17807</v>
      </c>
      <c r="L35" s="570">
        <v>11789</v>
      </c>
      <c r="M35" s="570">
        <v>6406</v>
      </c>
      <c r="N35" s="593">
        <v>18195</v>
      </c>
      <c r="O35" s="570">
        <v>11764</v>
      </c>
      <c r="P35" s="570">
        <v>6514</v>
      </c>
      <c r="Q35" s="593">
        <f t="shared" si="0"/>
        <v>18278</v>
      </c>
      <c r="R35" s="630"/>
    </row>
    <row r="36" spans="1:18" s="556" customFormat="1" ht="12.95" customHeight="1">
      <c r="A36" s="420" t="s">
        <v>347</v>
      </c>
      <c r="B36" s="455" t="s">
        <v>119</v>
      </c>
      <c r="C36" s="569">
        <v>5018</v>
      </c>
      <c r="D36" s="569">
        <v>2083</v>
      </c>
      <c r="E36" s="594">
        <v>7101</v>
      </c>
      <c r="F36" s="569">
        <v>4924</v>
      </c>
      <c r="G36" s="569">
        <v>1930</v>
      </c>
      <c r="H36" s="594">
        <v>6854</v>
      </c>
      <c r="I36" s="569">
        <v>4804</v>
      </c>
      <c r="J36" s="569">
        <v>1859</v>
      </c>
      <c r="K36" s="594">
        <v>6663</v>
      </c>
      <c r="L36" s="569">
        <v>4989</v>
      </c>
      <c r="M36" s="569">
        <v>1788</v>
      </c>
      <c r="N36" s="594">
        <v>6777</v>
      </c>
      <c r="O36" s="569">
        <v>4892</v>
      </c>
      <c r="P36" s="569">
        <v>1812</v>
      </c>
      <c r="Q36" s="594">
        <f t="shared" si="0"/>
        <v>6704</v>
      </c>
      <c r="R36" s="630"/>
    </row>
    <row r="37" spans="1:18" s="556" customFormat="1" ht="12.95" customHeight="1">
      <c r="A37" s="425" t="s">
        <v>348</v>
      </c>
      <c r="B37" s="456" t="s">
        <v>306</v>
      </c>
      <c r="C37" s="570">
        <v>22324</v>
      </c>
      <c r="D37" s="570">
        <v>2366</v>
      </c>
      <c r="E37" s="593">
        <v>24690</v>
      </c>
      <c r="F37" s="570">
        <v>18628</v>
      </c>
      <c r="G37" s="570">
        <v>2068</v>
      </c>
      <c r="H37" s="593">
        <v>20696</v>
      </c>
      <c r="I37" s="570">
        <v>21521</v>
      </c>
      <c r="J37" s="570">
        <v>1672</v>
      </c>
      <c r="K37" s="593">
        <v>23193</v>
      </c>
      <c r="L37" s="570">
        <v>22460</v>
      </c>
      <c r="M37" s="570">
        <v>1739</v>
      </c>
      <c r="N37" s="593">
        <v>24199</v>
      </c>
      <c r="O37" s="570">
        <v>24326</v>
      </c>
      <c r="P37" s="570">
        <v>2033</v>
      </c>
      <c r="Q37" s="593">
        <f t="shared" si="0"/>
        <v>26359</v>
      </c>
      <c r="R37" s="630"/>
    </row>
    <row r="38" spans="1:18" s="556" customFormat="1" ht="12.95" customHeight="1">
      <c r="A38" s="420" t="s">
        <v>349</v>
      </c>
      <c r="B38" s="455" t="s">
        <v>121</v>
      </c>
      <c r="C38" s="569">
        <v>32187</v>
      </c>
      <c r="D38" s="569">
        <v>17728</v>
      </c>
      <c r="E38" s="594">
        <v>49915</v>
      </c>
      <c r="F38" s="569">
        <v>32271</v>
      </c>
      <c r="G38" s="569">
        <v>17815</v>
      </c>
      <c r="H38" s="594">
        <v>50086</v>
      </c>
      <c r="I38" s="569">
        <v>33361</v>
      </c>
      <c r="J38" s="569">
        <v>18175</v>
      </c>
      <c r="K38" s="594">
        <v>51536</v>
      </c>
      <c r="L38" s="569">
        <v>35243</v>
      </c>
      <c r="M38" s="569">
        <v>18274</v>
      </c>
      <c r="N38" s="594">
        <v>53517</v>
      </c>
      <c r="O38" s="569">
        <v>37593</v>
      </c>
      <c r="P38" s="569">
        <v>19550</v>
      </c>
      <c r="Q38" s="594">
        <f t="shared" si="0"/>
        <v>57143</v>
      </c>
      <c r="R38" s="630"/>
    </row>
    <row r="39" spans="1:18" s="556" customFormat="1" ht="12.95" customHeight="1">
      <c r="A39" s="425" t="s">
        <v>350</v>
      </c>
      <c r="B39" s="456" t="s">
        <v>122</v>
      </c>
      <c r="C39" s="570">
        <v>14941</v>
      </c>
      <c r="D39" s="570">
        <v>8129</v>
      </c>
      <c r="E39" s="593">
        <v>23070</v>
      </c>
      <c r="F39" s="570">
        <v>17775</v>
      </c>
      <c r="G39" s="570">
        <v>8205</v>
      </c>
      <c r="H39" s="593">
        <v>25980</v>
      </c>
      <c r="I39" s="570">
        <v>24765</v>
      </c>
      <c r="J39" s="570">
        <v>8309</v>
      </c>
      <c r="K39" s="593">
        <v>33074</v>
      </c>
      <c r="L39" s="570">
        <v>27017</v>
      </c>
      <c r="M39" s="570">
        <v>8389</v>
      </c>
      <c r="N39" s="593">
        <v>35406</v>
      </c>
      <c r="O39" s="570">
        <v>23968</v>
      </c>
      <c r="P39" s="570">
        <v>8579</v>
      </c>
      <c r="Q39" s="593">
        <f t="shared" si="0"/>
        <v>32547</v>
      </c>
      <c r="R39" s="630"/>
    </row>
    <row r="40" spans="1:18" s="556" customFormat="1" ht="12.95" customHeight="1">
      <c r="A40" s="420" t="s">
        <v>351</v>
      </c>
      <c r="B40" s="455" t="s">
        <v>182</v>
      </c>
      <c r="C40" s="569">
        <v>37798</v>
      </c>
      <c r="D40" s="569">
        <v>24725</v>
      </c>
      <c r="E40" s="594">
        <v>62523</v>
      </c>
      <c r="F40" s="569">
        <v>37639</v>
      </c>
      <c r="G40" s="569">
        <v>24013</v>
      </c>
      <c r="H40" s="594">
        <v>61652</v>
      </c>
      <c r="I40" s="569">
        <v>38113</v>
      </c>
      <c r="J40" s="569">
        <v>24874</v>
      </c>
      <c r="K40" s="594">
        <v>62987</v>
      </c>
      <c r="L40" s="569">
        <v>39722</v>
      </c>
      <c r="M40" s="569">
        <v>25272</v>
      </c>
      <c r="N40" s="594">
        <v>64994</v>
      </c>
      <c r="O40" s="569">
        <v>42319</v>
      </c>
      <c r="P40" s="569">
        <v>25732</v>
      </c>
      <c r="Q40" s="594">
        <f t="shared" si="0"/>
        <v>68051</v>
      </c>
      <c r="R40" s="630"/>
    </row>
    <row r="41" spans="1:18" s="556" customFormat="1" ht="12.95" customHeight="1">
      <c r="A41" s="425" t="s">
        <v>352</v>
      </c>
      <c r="B41" s="456" t="s">
        <v>123</v>
      </c>
      <c r="C41" s="570">
        <v>193868</v>
      </c>
      <c r="D41" s="570">
        <v>149684</v>
      </c>
      <c r="E41" s="593">
        <v>343552</v>
      </c>
      <c r="F41" s="570">
        <v>192469</v>
      </c>
      <c r="G41" s="570">
        <v>148260</v>
      </c>
      <c r="H41" s="593">
        <v>340729</v>
      </c>
      <c r="I41" s="570">
        <v>198192</v>
      </c>
      <c r="J41" s="570">
        <v>148815</v>
      </c>
      <c r="K41" s="593">
        <v>347007</v>
      </c>
      <c r="L41" s="570">
        <v>202843</v>
      </c>
      <c r="M41" s="570">
        <v>149300</v>
      </c>
      <c r="N41" s="593">
        <v>352143</v>
      </c>
      <c r="O41" s="570">
        <v>201678</v>
      </c>
      <c r="P41" s="570">
        <v>149255</v>
      </c>
      <c r="Q41" s="593">
        <f t="shared" si="0"/>
        <v>350933</v>
      </c>
      <c r="R41" s="630"/>
    </row>
    <row r="42" spans="1:18" s="556" customFormat="1" ht="12.95" customHeight="1">
      <c r="A42" s="420" t="s">
        <v>353</v>
      </c>
      <c r="B42" s="455" t="s">
        <v>124</v>
      </c>
      <c r="C42" s="569">
        <v>94593</v>
      </c>
      <c r="D42" s="569">
        <v>67156</v>
      </c>
      <c r="E42" s="594">
        <v>161749</v>
      </c>
      <c r="F42" s="569">
        <v>96463</v>
      </c>
      <c r="G42" s="569">
        <v>66623</v>
      </c>
      <c r="H42" s="594">
        <v>163086</v>
      </c>
      <c r="I42" s="569">
        <v>98545</v>
      </c>
      <c r="J42" s="569">
        <v>67687</v>
      </c>
      <c r="K42" s="594">
        <v>166232</v>
      </c>
      <c r="L42" s="569">
        <v>105357</v>
      </c>
      <c r="M42" s="569">
        <v>67532</v>
      </c>
      <c r="N42" s="594">
        <v>172889</v>
      </c>
      <c r="O42" s="569">
        <v>101768</v>
      </c>
      <c r="P42" s="569">
        <v>67804</v>
      </c>
      <c r="Q42" s="594">
        <f t="shared" si="0"/>
        <v>169572</v>
      </c>
      <c r="R42" s="630"/>
    </row>
    <row r="43" spans="1:18" s="556" customFormat="1" ht="12.95" customHeight="1">
      <c r="A43" s="425" t="s">
        <v>354</v>
      </c>
      <c r="B43" s="456" t="s">
        <v>125</v>
      </c>
      <c r="C43" s="570">
        <v>9264</v>
      </c>
      <c r="D43" s="570">
        <v>4175</v>
      </c>
      <c r="E43" s="593">
        <v>13439</v>
      </c>
      <c r="F43" s="570">
        <v>9154</v>
      </c>
      <c r="G43" s="570">
        <v>3858</v>
      </c>
      <c r="H43" s="593">
        <v>13012</v>
      </c>
      <c r="I43" s="570">
        <v>9636</v>
      </c>
      <c r="J43" s="570">
        <v>3319</v>
      </c>
      <c r="K43" s="593">
        <v>12955</v>
      </c>
      <c r="L43" s="570">
        <v>9860</v>
      </c>
      <c r="M43" s="570">
        <v>3302</v>
      </c>
      <c r="N43" s="593">
        <v>13162</v>
      </c>
      <c r="O43" s="570">
        <v>10006</v>
      </c>
      <c r="P43" s="570">
        <v>3487</v>
      </c>
      <c r="Q43" s="593">
        <f t="shared" si="0"/>
        <v>13493</v>
      </c>
      <c r="R43" s="630"/>
    </row>
    <row r="44" spans="1:18" s="556" customFormat="1" ht="12.95" customHeight="1">
      <c r="A44" s="420" t="s">
        <v>355</v>
      </c>
      <c r="B44" s="455" t="s">
        <v>126</v>
      </c>
      <c r="C44" s="569">
        <v>12423</v>
      </c>
      <c r="D44" s="569">
        <v>5256</v>
      </c>
      <c r="E44" s="594">
        <v>17679</v>
      </c>
      <c r="F44" s="569">
        <v>14321</v>
      </c>
      <c r="G44" s="569">
        <v>5361</v>
      </c>
      <c r="H44" s="594">
        <v>19682</v>
      </c>
      <c r="I44" s="569">
        <v>15880</v>
      </c>
      <c r="J44" s="569">
        <v>5342</v>
      </c>
      <c r="K44" s="594">
        <v>21222</v>
      </c>
      <c r="L44" s="569">
        <v>17054</v>
      </c>
      <c r="M44" s="569">
        <v>5284</v>
      </c>
      <c r="N44" s="594">
        <v>22338</v>
      </c>
      <c r="O44" s="569">
        <v>14855</v>
      </c>
      <c r="P44" s="569">
        <v>5409</v>
      </c>
      <c r="Q44" s="594">
        <f t="shared" si="0"/>
        <v>20264</v>
      </c>
      <c r="R44" s="630"/>
    </row>
    <row r="45" spans="1:18" s="556" customFormat="1" ht="12.95" customHeight="1">
      <c r="A45" s="425" t="s">
        <v>356</v>
      </c>
      <c r="B45" s="456" t="s">
        <v>127</v>
      </c>
      <c r="C45" s="570">
        <v>32759</v>
      </c>
      <c r="D45" s="570">
        <v>18226</v>
      </c>
      <c r="E45" s="593">
        <v>50985</v>
      </c>
      <c r="F45" s="570">
        <v>32702</v>
      </c>
      <c r="G45" s="570">
        <v>18467</v>
      </c>
      <c r="H45" s="593">
        <v>51169</v>
      </c>
      <c r="I45" s="570">
        <v>33277</v>
      </c>
      <c r="J45" s="570">
        <v>18992</v>
      </c>
      <c r="K45" s="593">
        <v>52269</v>
      </c>
      <c r="L45" s="570">
        <v>34310</v>
      </c>
      <c r="M45" s="570">
        <v>19386</v>
      </c>
      <c r="N45" s="593">
        <v>53696</v>
      </c>
      <c r="O45" s="570">
        <v>34796</v>
      </c>
      <c r="P45" s="570">
        <v>19632</v>
      </c>
      <c r="Q45" s="593">
        <f t="shared" si="0"/>
        <v>54428</v>
      </c>
      <c r="R45" s="630"/>
    </row>
    <row r="46" spans="1:18" s="556" customFormat="1" ht="12.95" customHeight="1">
      <c r="A46" s="420" t="s">
        <v>357</v>
      </c>
      <c r="B46" s="455" t="s">
        <v>128</v>
      </c>
      <c r="C46" s="569">
        <v>8704</v>
      </c>
      <c r="D46" s="569">
        <v>4620</v>
      </c>
      <c r="E46" s="594">
        <v>13324</v>
      </c>
      <c r="F46" s="569">
        <v>8341</v>
      </c>
      <c r="G46" s="569">
        <v>4682</v>
      </c>
      <c r="H46" s="594">
        <v>13023</v>
      </c>
      <c r="I46" s="569">
        <v>9291</v>
      </c>
      <c r="J46" s="569">
        <v>4729</v>
      </c>
      <c r="K46" s="594">
        <v>14020</v>
      </c>
      <c r="L46" s="569">
        <v>11377</v>
      </c>
      <c r="M46" s="569">
        <v>4606</v>
      </c>
      <c r="N46" s="594">
        <v>15983</v>
      </c>
      <c r="O46" s="569">
        <v>11969</v>
      </c>
      <c r="P46" s="569">
        <v>4609</v>
      </c>
      <c r="Q46" s="594">
        <f t="shared" si="0"/>
        <v>16578</v>
      </c>
      <c r="R46" s="630"/>
    </row>
    <row r="47" spans="1:18" s="556" customFormat="1" ht="12.95" customHeight="1">
      <c r="A47" s="425" t="s">
        <v>358</v>
      </c>
      <c r="B47" s="456" t="s">
        <v>169</v>
      </c>
      <c r="C47" s="570">
        <v>8189</v>
      </c>
      <c r="D47" s="570">
        <v>3927</v>
      </c>
      <c r="E47" s="593">
        <v>12116</v>
      </c>
      <c r="F47" s="570">
        <v>8231</v>
      </c>
      <c r="G47" s="570">
        <v>4023</v>
      </c>
      <c r="H47" s="593">
        <v>12254</v>
      </c>
      <c r="I47" s="570">
        <v>8170</v>
      </c>
      <c r="J47" s="570">
        <v>4067</v>
      </c>
      <c r="K47" s="593">
        <v>12237</v>
      </c>
      <c r="L47" s="570">
        <v>7815</v>
      </c>
      <c r="M47" s="570">
        <v>4046</v>
      </c>
      <c r="N47" s="593">
        <v>11861</v>
      </c>
      <c r="O47" s="570">
        <v>8111</v>
      </c>
      <c r="P47" s="570">
        <v>4122</v>
      </c>
      <c r="Q47" s="593">
        <f t="shared" si="0"/>
        <v>12233</v>
      </c>
      <c r="R47" s="630"/>
    </row>
    <row r="48" spans="1:18" s="556" customFormat="1" ht="12.95" customHeight="1">
      <c r="A48" s="420" t="s">
        <v>359</v>
      </c>
      <c r="B48" s="455" t="s">
        <v>129</v>
      </c>
      <c r="C48" s="569">
        <v>33749</v>
      </c>
      <c r="D48" s="569">
        <v>24595</v>
      </c>
      <c r="E48" s="594">
        <v>58344</v>
      </c>
      <c r="F48" s="569">
        <v>33549</v>
      </c>
      <c r="G48" s="569">
        <v>24999</v>
      </c>
      <c r="H48" s="594">
        <v>58548</v>
      </c>
      <c r="I48" s="569">
        <v>34335</v>
      </c>
      <c r="J48" s="569">
        <v>25238</v>
      </c>
      <c r="K48" s="594">
        <v>59573</v>
      </c>
      <c r="L48" s="569">
        <v>34859</v>
      </c>
      <c r="M48" s="569">
        <v>25407</v>
      </c>
      <c r="N48" s="594">
        <v>60266</v>
      </c>
      <c r="O48" s="569">
        <v>34698</v>
      </c>
      <c r="P48" s="569">
        <v>25695</v>
      </c>
      <c r="Q48" s="594">
        <f t="shared" si="0"/>
        <v>60393</v>
      </c>
      <c r="R48" s="630"/>
    </row>
    <row r="49" spans="1:18" s="556" customFormat="1" ht="12.95" customHeight="1">
      <c r="A49" s="425" t="s">
        <v>360</v>
      </c>
      <c r="B49" s="456" t="s">
        <v>130</v>
      </c>
      <c r="C49" s="570">
        <v>48751</v>
      </c>
      <c r="D49" s="570">
        <v>27893</v>
      </c>
      <c r="E49" s="593">
        <v>76644</v>
      </c>
      <c r="F49" s="570">
        <v>48293</v>
      </c>
      <c r="G49" s="570">
        <v>28031</v>
      </c>
      <c r="H49" s="593">
        <v>76324</v>
      </c>
      <c r="I49" s="570">
        <v>49195</v>
      </c>
      <c r="J49" s="570">
        <v>28137</v>
      </c>
      <c r="K49" s="593">
        <v>77332</v>
      </c>
      <c r="L49" s="570">
        <v>50018</v>
      </c>
      <c r="M49" s="570">
        <v>28343</v>
      </c>
      <c r="N49" s="593">
        <v>78361</v>
      </c>
      <c r="O49" s="570">
        <v>50446</v>
      </c>
      <c r="P49" s="570">
        <v>28594</v>
      </c>
      <c r="Q49" s="593">
        <f t="shared" si="0"/>
        <v>79040</v>
      </c>
      <c r="R49" s="630"/>
    </row>
    <row r="50" spans="1:18" s="556" customFormat="1" ht="12.95" customHeight="1">
      <c r="A50" s="420" t="s">
        <v>361</v>
      </c>
      <c r="B50" s="455" t="s">
        <v>131</v>
      </c>
      <c r="C50" s="569">
        <v>15183</v>
      </c>
      <c r="D50" s="569">
        <v>6905</v>
      </c>
      <c r="E50" s="594">
        <v>22088</v>
      </c>
      <c r="F50" s="569">
        <v>14610</v>
      </c>
      <c r="G50" s="569">
        <v>6975</v>
      </c>
      <c r="H50" s="594">
        <v>21585</v>
      </c>
      <c r="I50" s="569">
        <v>15036</v>
      </c>
      <c r="J50" s="569">
        <v>6986</v>
      </c>
      <c r="K50" s="594">
        <v>22022</v>
      </c>
      <c r="L50" s="569">
        <v>15188</v>
      </c>
      <c r="M50" s="569">
        <v>6872</v>
      </c>
      <c r="N50" s="594">
        <v>22060</v>
      </c>
      <c r="O50" s="569">
        <v>15290</v>
      </c>
      <c r="P50" s="569">
        <v>7031</v>
      </c>
      <c r="Q50" s="594">
        <f t="shared" si="0"/>
        <v>22321</v>
      </c>
      <c r="R50" s="630"/>
    </row>
    <row r="51" spans="1:18" s="556" customFormat="1" ht="12.95" customHeight="1">
      <c r="A51" s="425" t="s">
        <v>362</v>
      </c>
      <c r="B51" s="456" t="s">
        <v>132</v>
      </c>
      <c r="C51" s="570">
        <v>26047</v>
      </c>
      <c r="D51" s="570">
        <v>12391</v>
      </c>
      <c r="E51" s="593">
        <v>38438</v>
      </c>
      <c r="F51" s="570">
        <v>26446</v>
      </c>
      <c r="G51" s="570">
        <v>12508</v>
      </c>
      <c r="H51" s="593">
        <v>38954</v>
      </c>
      <c r="I51" s="570">
        <v>26759</v>
      </c>
      <c r="J51" s="570">
        <v>12643</v>
      </c>
      <c r="K51" s="593">
        <v>39402</v>
      </c>
      <c r="L51" s="570">
        <v>26907</v>
      </c>
      <c r="M51" s="570">
        <v>12878</v>
      </c>
      <c r="N51" s="593">
        <v>39785</v>
      </c>
      <c r="O51" s="570">
        <v>27478</v>
      </c>
      <c r="P51" s="570">
        <v>13039</v>
      </c>
      <c r="Q51" s="593">
        <f t="shared" si="0"/>
        <v>40517</v>
      </c>
      <c r="R51" s="630"/>
    </row>
    <row r="52" spans="1:18" s="556" customFormat="1" ht="12.95" customHeight="1">
      <c r="A52" s="420" t="s">
        <v>363</v>
      </c>
      <c r="B52" s="455" t="s">
        <v>133</v>
      </c>
      <c r="C52" s="569">
        <v>26414</v>
      </c>
      <c r="D52" s="569">
        <v>17148</v>
      </c>
      <c r="E52" s="594">
        <v>43562</v>
      </c>
      <c r="F52" s="569">
        <v>27472</v>
      </c>
      <c r="G52" s="569">
        <v>17586</v>
      </c>
      <c r="H52" s="594">
        <v>45058</v>
      </c>
      <c r="I52" s="569">
        <v>29501</v>
      </c>
      <c r="J52" s="569">
        <v>17778</v>
      </c>
      <c r="K52" s="594">
        <v>47279</v>
      </c>
      <c r="L52" s="569">
        <v>30215</v>
      </c>
      <c r="M52" s="569">
        <v>17931</v>
      </c>
      <c r="N52" s="594">
        <v>48146</v>
      </c>
      <c r="O52" s="569">
        <v>29503</v>
      </c>
      <c r="P52" s="569">
        <v>18144</v>
      </c>
      <c r="Q52" s="594">
        <f t="shared" si="0"/>
        <v>47647</v>
      </c>
      <c r="R52" s="630"/>
    </row>
    <row r="53" spans="1:18" s="556" customFormat="1" ht="12.95" customHeight="1">
      <c r="A53" s="425" t="s">
        <v>364</v>
      </c>
      <c r="B53" s="456" t="s">
        <v>177</v>
      </c>
      <c r="C53" s="570">
        <v>24338</v>
      </c>
      <c r="D53" s="570">
        <v>11945</v>
      </c>
      <c r="E53" s="593">
        <v>36283</v>
      </c>
      <c r="F53" s="570">
        <v>25045</v>
      </c>
      <c r="G53" s="570">
        <v>12159</v>
      </c>
      <c r="H53" s="593">
        <v>37204</v>
      </c>
      <c r="I53" s="570">
        <v>25251</v>
      </c>
      <c r="J53" s="570">
        <v>12460</v>
      </c>
      <c r="K53" s="593">
        <v>37711</v>
      </c>
      <c r="L53" s="570">
        <v>25982</v>
      </c>
      <c r="M53" s="570">
        <v>12855</v>
      </c>
      <c r="N53" s="593">
        <v>38837</v>
      </c>
      <c r="O53" s="570">
        <v>26054</v>
      </c>
      <c r="P53" s="570">
        <v>13010</v>
      </c>
      <c r="Q53" s="593">
        <f t="shared" si="0"/>
        <v>39064</v>
      </c>
      <c r="R53" s="630"/>
    </row>
    <row r="54" spans="1:18" s="556" customFormat="1" ht="12.95" customHeight="1">
      <c r="A54" s="420" t="s">
        <v>365</v>
      </c>
      <c r="B54" s="455" t="s">
        <v>134</v>
      </c>
      <c r="C54" s="569">
        <v>20588</v>
      </c>
      <c r="D54" s="569">
        <v>7324</v>
      </c>
      <c r="E54" s="594">
        <v>27912</v>
      </c>
      <c r="F54" s="569">
        <v>21216</v>
      </c>
      <c r="G54" s="569">
        <v>6976</v>
      </c>
      <c r="H54" s="594">
        <v>28192</v>
      </c>
      <c r="I54" s="569">
        <v>22545</v>
      </c>
      <c r="J54" s="569">
        <v>6451</v>
      </c>
      <c r="K54" s="594">
        <v>28996</v>
      </c>
      <c r="L54" s="569">
        <v>23103</v>
      </c>
      <c r="M54" s="569">
        <v>6735</v>
      </c>
      <c r="N54" s="594">
        <v>29838</v>
      </c>
      <c r="O54" s="569">
        <v>24790</v>
      </c>
      <c r="P54" s="569">
        <v>6962</v>
      </c>
      <c r="Q54" s="594">
        <f t="shared" si="0"/>
        <v>31752</v>
      </c>
      <c r="R54" s="630"/>
    </row>
    <row r="55" spans="1:18" s="556" customFormat="1" ht="12.95" customHeight="1">
      <c r="A55" s="425" t="s">
        <v>366</v>
      </c>
      <c r="B55" s="456" t="s">
        <v>135</v>
      </c>
      <c r="C55" s="570">
        <v>22531</v>
      </c>
      <c r="D55" s="570">
        <v>13953</v>
      </c>
      <c r="E55" s="593">
        <v>36484</v>
      </c>
      <c r="F55" s="570">
        <v>22975</v>
      </c>
      <c r="G55" s="570">
        <v>14211</v>
      </c>
      <c r="H55" s="593">
        <v>37186</v>
      </c>
      <c r="I55" s="570">
        <v>23216</v>
      </c>
      <c r="J55" s="570">
        <v>14526</v>
      </c>
      <c r="K55" s="593">
        <v>37742</v>
      </c>
      <c r="L55" s="570">
        <v>23555</v>
      </c>
      <c r="M55" s="570">
        <v>14720</v>
      </c>
      <c r="N55" s="593">
        <v>38275</v>
      </c>
      <c r="O55" s="570">
        <v>24254</v>
      </c>
      <c r="P55" s="570">
        <v>15020</v>
      </c>
      <c r="Q55" s="593">
        <f t="shared" si="0"/>
        <v>39274</v>
      </c>
      <c r="R55" s="630"/>
    </row>
    <row r="56" spans="1:18" s="556" customFormat="1" ht="12.95" customHeight="1">
      <c r="A56" s="420" t="s">
        <v>367</v>
      </c>
      <c r="B56" s="455" t="s">
        <v>136</v>
      </c>
      <c r="C56" s="569">
        <v>10844</v>
      </c>
      <c r="D56" s="569">
        <v>4094</v>
      </c>
      <c r="E56" s="594">
        <v>14938</v>
      </c>
      <c r="F56" s="569">
        <v>10173</v>
      </c>
      <c r="G56" s="569">
        <v>3551</v>
      </c>
      <c r="H56" s="594">
        <v>13724</v>
      </c>
      <c r="I56" s="569">
        <v>10196</v>
      </c>
      <c r="J56" s="569">
        <v>2892</v>
      </c>
      <c r="K56" s="594">
        <v>13088</v>
      </c>
      <c r="L56" s="569">
        <v>10455</v>
      </c>
      <c r="M56" s="569">
        <v>2993</v>
      </c>
      <c r="N56" s="594">
        <v>13448</v>
      </c>
      <c r="O56" s="569">
        <v>10680</v>
      </c>
      <c r="P56" s="569">
        <v>3318</v>
      </c>
      <c r="Q56" s="594">
        <f t="shared" si="0"/>
        <v>13998</v>
      </c>
      <c r="R56" s="630"/>
    </row>
    <row r="57" spans="1:18" s="556" customFormat="1" ht="12.95" customHeight="1">
      <c r="A57" s="425" t="s">
        <v>368</v>
      </c>
      <c r="B57" s="456" t="s">
        <v>137</v>
      </c>
      <c r="C57" s="570">
        <v>7848</v>
      </c>
      <c r="D57" s="570">
        <v>4309</v>
      </c>
      <c r="E57" s="593">
        <v>12157</v>
      </c>
      <c r="F57" s="570">
        <v>7738</v>
      </c>
      <c r="G57" s="570">
        <v>4356</v>
      </c>
      <c r="H57" s="593">
        <v>12094</v>
      </c>
      <c r="I57" s="570">
        <v>7944</v>
      </c>
      <c r="J57" s="570">
        <v>4357</v>
      </c>
      <c r="K57" s="593">
        <v>12301</v>
      </c>
      <c r="L57" s="570">
        <v>8397</v>
      </c>
      <c r="M57" s="570">
        <v>4476</v>
      </c>
      <c r="N57" s="593">
        <v>12873</v>
      </c>
      <c r="O57" s="570">
        <v>8344</v>
      </c>
      <c r="P57" s="570">
        <v>4559</v>
      </c>
      <c r="Q57" s="593">
        <f t="shared" si="0"/>
        <v>12903</v>
      </c>
      <c r="R57" s="630"/>
    </row>
    <row r="58" spans="1:18" s="556" customFormat="1" ht="12.95" customHeight="1">
      <c r="A58" s="420" t="s">
        <v>369</v>
      </c>
      <c r="B58" s="455" t="s">
        <v>138</v>
      </c>
      <c r="C58" s="569">
        <v>9389</v>
      </c>
      <c r="D58" s="569">
        <v>5230</v>
      </c>
      <c r="E58" s="594">
        <v>14619</v>
      </c>
      <c r="F58" s="569">
        <v>9460</v>
      </c>
      <c r="G58" s="569">
        <v>5283</v>
      </c>
      <c r="H58" s="594">
        <v>14743</v>
      </c>
      <c r="I58" s="569">
        <v>9470</v>
      </c>
      <c r="J58" s="569">
        <v>5311</v>
      </c>
      <c r="K58" s="594">
        <v>14781</v>
      </c>
      <c r="L58" s="569">
        <v>8877</v>
      </c>
      <c r="M58" s="569">
        <v>5812</v>
      </c>
      <c r="N58" s="594">
        <v>14689</v>
      </c>
      <c r="O58" s="569">
        <v>9145</v>
      </c>
      <c r="P58" s="569">
        <v>5434</v>
      </c>
      <c r="Q58" s="594">
        <f t="shared" si="0"/>
        <v>14579</v>
      </c>
      <c r="R58" s="630"/>
    </row>
    <row r="59" spans="1:18" s="556" customFormat="1" ht="12.95" customHeight="1">
      <c r="A59" s="425" t="s">
        <v>370</v>
      </c>
      <c r="B59" s="456" t="s">
        <v>139</v>
      </c>
      <c r="C59" s="570">
        <v>15995</v>
      </c>
      <c r="D59" s="570">
        <v>9286</v>
      </c>
      <c r="E59" s="593">
        <v>25281</v>
      </c>
      <c r="F59" s="570">
        <v>16025</v>
      </c>
      <c r="G59" s="570">
        <v>9286</v>
      </c>
      <c r="H59" s="593">
        <v>25311</v>
      </c>
      <c r="I59" s="570">
        <v>16308</v>
      </c>
      <c r="J59" s="570">
        <v>9375</v>
      </c>
      <c r="K59" s="593">
        <v>25683</v>
      </c>
      <c r="L59" s="570">
        <v>16710</v>
      </c>
      <c r="M59" s="570">
        <v>9434</v>
      </c>
      <c r="N59" s="593">
        <v>26144</v>
      </c>
      <c r="O59" s="570">
        <v>16798</v>
      </c>
      <c r="P59" s="570">
        <v>9701</v>
      </c>
      <c r="Q59" s="593">
        <f t="shared" si="0"/>
        <v>26499</v>
      </c>
      <c r="R59" s="630"/>
    </row>
    <row r="60" spans="1:18" s="556" customFormat="1" ht="12.95" customHeight="1">
      <c r="A60" s="420" t="s">
        <v>371</v>
      </c>
      <c r="B60" s="455" t="s">
        <v>140</v>
      </c>
      <c r="C60" s="569">
        <v>9701</v>
      </c>
      <c r="D60" s="569">
        <v>5628</v>
      </c>
      <c r="E60" s="594">
        <v>15329</v>
      </c>
      <c r="F60" s="569">
        <v>9649</v>
      </c>
      <c r="G60" s="569">
        <v>5682</v>
      </c>
      <c r="H60" s="594">
        <v>15331</v>
      </c>
      <c r="I60" s="569">
        <v>9802</v>
      </c>
      <c r="J60" s="569">
        <v>5671</v>
      </c>
      <c r="K60" s="594">
        <v>15473</v>
      </c>
      <c r="L60" s="569">
        <v>9788</v>
      </c>
      <c r="M60" s="569">
        <v>5609</v>
      </c>
      <c r="N60" s="594">
        <v>15397</v>
      </c>
      <c r="O60" s="569">
        <v>9962</v>
      </c>
      <c r="P60" s="569">
        <v>5689</v>
      </c>
      <c r="Q60" s="594">
        <f t="shared" si="0"/>
        <v>15651</v>
      </c>
      <c r="R60" s="630"/>
    </row>
    <row r="61" spans="1:18" s="556" customFormat="1" ht="12.95" customHeight="1">
      <c r="A61" s="425" t="s">
        <v>372</v>
      </c>
      <c r="B61" s="456" t="s">
        <v>141</v>
      </c>
      <c r="C61" s="570">
        <v>18223</v>
      </c>
      <c r="D61" s="570">
        <v>11765</v>
      </c>
      <c r="E61" s="593">
        <v>29988</v>
      </c>
      <c r="F61" s="570">
        <v>18045</v>
      </c>
      <c r="G61" s="570">
        <v>11654</v>
      </c>
      <c r="H61" s="593">
        <v>29699</v>
      </c>
      <c r="I61" s="570">
        <v>18375</v>
      </c>
      <c r="J61" s="570">
        <v>11828</v>
      </c>
      <c r="K61" s="593">
        <v>30203</v>
      </c>
      <c r="L61" s="570">
        <v>19196</v>
      </c>
      <c r="M61" s="570">
        <v>12384</v>
      </c>
      <c r="N61" s="593">
        <v>31580</v>
      </c>
      <c r="O61" s="570">
        <v>19661</v>
      </c>
      <c r="P61" s="570">
        <v>12606</v>
      </c>
      <c r="Q61" s="593">
        <f t="shared" si="0"/>
        <v>32267</v>
      </c>
      <c r="R61" s="630"/>
    </row>
    <row r="62" spans="1:18" s="556" customFormat="1" ht="12.95" customHeight="1">
      <c r="A62" s="420" t="s">
        <v>373</v>
      </c>
      <c r="B62" s="455" t="s">
        <v>142</v>
      </c>
      <c r="C62" s="569">
        <v>32443</v>
      </c>
      <c r="D62" s="569">
        <v>20569</v>
      </c>
      <c r="E62" s="594">
        <v>53012</v>
      </c>
      <c r="F62" s="569">
        <v>33407</v>
      </c>
      <c r="G62" s="569">
        <v>20843</v>
      </c>
      <c r="H62" s="594">
        <v>54250</v>
      </c>
      <c r="I62" s="569">
        <v>34131</v>
      </c>
      <c r="J62" s="569">
        <v>21294</v>
      </c>
      <c r="K62" s="594">
        <v>55425</v>
      </c>
      <c r="L62" s="569">
        <v>35060</v>
      </c>
      <c r="M62" s="569">
        <v>21588</v>
      </c>
      <c r="N62" s="594">
        <v>56648</v>
      </c>
      <c r="O62" s="569">
        <v>35363</v>
      </c>
      <c r="P62" s="569">
        <v>21870</v>
      </c>
      <c r="Q62" s="594">
        <f t="shared" si="0"/>
        <v>57233</v>
      </c>
      <c r="R62" s="630"/>
    </row>
    <row r="63" spans="1:18" s="556" customFormat="1" ht="12.95" customHeight="1">
      <c r="A63" s="425" t="s">
        <v>374</v>
      </c>
      <c r="B63" s="456" t="s">
        <v>143</v>
      </c>
      <c r="C63" s="570">
        <v>11747</v>
      </c>
      <c r="D63" s="570">
        <v>3291</v>
      </c>
      <c r="E63" s="593">
        <v>15038</v>
      </c>
      <c r="F63" s="570">
        <v>12132</v>
      </c>
      <c r="G63" s="570">
        <v>2903</v>
      </c>
      <c r="H63" s="593">
        <v>15035</v>
      </c>
      <c r="I63" s="570">
        <v>13335</v>
      </c>
      <c r="J63" s="570">
        <v>2676</v>
      </c>
      <c r="K63" s="593">
        <v>16011</v>
      </c>
      <c r="L63" s="570">
        <v>14359</v>
      </c>
      <c r="M63" s="570">
        <v>2745</v>
      </c>
      <c r="N63" s="593">
        <v>17104</v>
      </c>
      <c r="O63" s="570">
        <v>14807</v>
      </c>
      <c r="P63" s="570">
        <v>3047</v>
      </c>
      <c r="Q63" s="593">
        <f t="shared" si="0"/>
        <v>17854</v>
      </c>
      <c r="R63" s="630"/>
    </row>
    <row r="64" spans="1:18" s="556" customFormat="1" ht="12.95" customHeight="1">
      <c r="A64" s="420" t="s">
        <v>375</v>
      </c>
      <c r="B64" s="455" t="s">
        <v>144</v>
      </c>
      <c r="C64" s="569">
        <v>6662</v>
      </c>
      <c r="D64" s="569">
        <v>3462</v>
      </c>
      <c r="E64" s="594">
        <v>10124</v>
      </c>
      <c r="F64" s="569">
        <v>6565</v>
      </c>
      <c r="G64" s="569">
        <v>3462</v>
      </c>
      <c r="H64" s="594">
        <v>10027</v>
      </c>
      <c r="I64" s="569">
        <v>6571</v>
      </c>
      <c r="J64" s="569">
        <v>3475</v>
      </c>
      <c r="K64" s="594">
        <v>10046</v>
      </c>
      <c r="L64" s="569">
        <v>6714</v>
      </c>
      <c r="M64" s="569">
        <v>3473</v>
      </c>
      <c r="N64" s="594">
        <v>10187</v>
      </c>
      <c r="O64" s="569">
        <v>6723</v>
      </c>
      <c r="P64" s="569">
        <v>3508</v>
      </c>
      <c r="Q64" s="594">
        <f t="shared" si="0"/>
        <v>10231</v>
      </c>
      <c r="R64" s="630"/>
    </row>
    <row r="65" spans="1:18" s="556" customFormat="1" ht="12.95" customHeight="1">
      <c r="A65" s="425" t="s">
        <v>376</v>
      </c>
      <c r="B65" s="456" t="s">
        <v>145</v>
      </c>
      <c r="C65" s="570">
        <v>19982</v>
      </c>
      <c r="D65" s="570">
        <v>9227</v>
      </c>
      <c r="E65" s="593">
        <v>29209</v>
      </c>
      <c r="F65" s="570">
        <v>20779</v>
      </c>
      <c r="G65" s="570">
        <v>9107</v>
      </c>
      <c r="H65" s="593">
        <v>29886</v>
      </c>
      <c r="I65" s="570">
        <v>20648</v>
      </c>
      <c r="J65" s="570">
        <v>9008</v>
      </c>
      <c r="K65" s="593">
        <v>29656</v>
      </c>
      <c r="L65" s="570">
        <v>20638</v>
      </c>
      <c r="M65" s="570">
        <v>8919</v>
      </c>
      <c r="N65" s="593">
        <v>29557</v>
      </c>
      <c r="O65" s="570">
        <v>19580</v>
      </c>
      <c r="P65" s="570">
        <v>8951</v>
      </c>
      <c r="Q65" s="593">
        <f t="shared" si="0"/>
        <v>28531</v>
      </c>
      <c r="R65" s="630"/>
    </row>
    <row r="66" spans="1:18" s="556" customFormat="1" ht="12.95" customHeight="1">
      <c r="A66" s="420" t="s">
        <v>377</v>
      </c>
      <c r="B66" s="455" t="s">
        <v>146</v>
      </c>
      <c r="C66" s="569">
        <v>16996</v>
      </c>
      <c r="D66" s="569">
        <v>11125</v>
      </c>
      <c r="E66" s="594">
        <v>28121</v>
      </c>
      <c r="F66" s="569">
        <v>16889</v>
      </c>
      <c r="G66" s="569">
        <v>11063</v>
      </c>
      <c r="H66" s="594">
        <v>27952</v>
      </c>
      <c r="I66" s="569">
        <v>19069</v>
      </c>
      <c r="J66" s="569">
        <v>11123</v>
      </c>
      <c r="K66" s="594">
        <v>30192</v>
      </c>
      <c r="L66" s="569">
        <v>18761</v>
      </c>
      <c r="M66" s="569">
        <v>10998</v>
      </c>
      <c r="N66" s="594">
        <v>29759</v>
      </c>
      <c r="O66" s="569">
        <v>19971</v>
      </c>
      <c r="P66" s="569">
        <v>11041</v>
      </c>
      <c r="Q66" s="594">
        <f t="shared" si="0"/>
        <v>31012</v>
      </c>
      <c r="R66" s="630"/>
    </row>
    <row r="67" spans="1:18" s="556" customFormat="1" ht="12.95" customHeight="1">
      <c r="A67" s="425" t="s">
        <v>378</v>
      </c>
      <c r="B67" s="456" t="s">
        <v>147</v>
      </c>
      <c r="C67" s="570">
        <v>17402</v>
      </c>
      <c r="D67" s="570">
        <v>7828</v>
      </c>
      <c r="E67" s="593">
        <v>25230</v>
      </c>
      <c r="F67" s="570">
        <v>16759</v>
      </c>
      <c r="G67" s="570">
        <v>7778</v>
      </c>
      <c r="H67" s="593">
        <v>24537</v>
      </c>
      <c r="I67" s="570">
        <v>16440</v>
      </c>
      <c r="J67" s="570">
        <v>7774</v>
      </c>
      <c r="K67" s="593">
        <v>24214</v>
      </c>
      <c r="L67" s="570">
        <v>17364</v>
      </c>
      <c r="M67" s="570">
        <v>7701</v>
      </c>
      <c r="N67" s="593">
        <v>25065</v>
      </c>
      <c r="O67" s="570">
        <v>17810</v>
      </c>
      <c r="P67" s="570">
        <v>7727</v>
      </c>
      <c r="Q67" s="593">
        <f t="shared" si="0"/>
        <v>25537</v>
      </c>
      <c r="R67" s="630"/>
    </row>
    <row r="68" spans="1:18" s="556" customFormat="1" ht="12.95" customHeight="1">
      <c r="A68" s="420" t="s">
        <v>379</v>
      </c>
      <c r="B68" s="455" t="s">
        <v>148</v>
      </c>
      <c r="C68" s="569">
        <v>22606</v>
      </c>
      <c r="D68" s="569">
        <v>13989</v>
      </c>
      <c r="E68" s="594">
        <v>36595</v>
      </c>
      <c r="F68" s="569">
        <v>22658</v>
      </c>
      <c r="G68" s="569">
        <v>14163</v>
      </c>
      <c r="H68" s="594">
        <v>36821</v>
      </c>
      <c r="I68" s="569">
        <v>23132</v>
      </c>
      <c r="J68" s="569">
        <v>14336</v>
      </c>
      <c r="K68" s="594">
        <v>37468</v>
      </c>
      <c r="L68" s="569">
        <v>23394</v>
      </c>
      <c r="M68" s="569">
        <v>14406</v>
      </c>
      <c r="N68" s="594">
        <v>37800</v>
      </c>
      <c r="O68" s="569">
        <v>23545</v>
      </c>
      <c r="P68" s="569">
        <v>14560</v>
      </c>
      <c r="Q68" s="594">
        <f t="shared" si="0"/>
        <v>38105</v>
      </c>
      <c r="R68" s="630"/>
    </row>
    <row r="69" spans="1:18" s="556" customFormat="1" ht="12.95" customHeight="1">
      <c r="A69" s="425" t="s">
        <v>380</v>
      </c>
      <c r="B69" s="456" t="s">
        <v>149</v>
      </c>
      <c r="C69" s="570">
        <v>8478</v>
      </c>
      <c r="D69" s="570">
        <v>1940</v>
      </c>
      <c r="E69" s="593">
        <v>10418</v>
      </c>
      <c r="F69" s="570">
        <v>9680</v>
      </c>
      <c r="G69" s="570">
        <v>1970</v>
      </c>
      <c r="H69" s="593">
        <v>11650</v>
      </c>
      <c r="I69" s="570">
        <v>10386</v>
      </c>
      <c r="J69" s="570">
        <v>1999</v>
      </c>
      <c r="K69" s="593">
        <v>12385</v>
      </c>
      <c r="L69" s="570">
        <v>11359</v>
      </c>
      <c r="M69" s="570">
        <v>2040</v>
      </c>
      <c r="N69" s="593">
        <v>13399</v>
      </c>
      <c r="O69" s="570">
        <v>11565</v>
      </c>
      <c r="P69" s="570">
        <v>2086</v>
      </c>
      <c r="Q69" s="593">
        <f t="shared" si="0"/>
        <v>13651</v>
      </c>
      <c r="R69" s="630"/>
    </row>
    <row r="70" spans="1:18" s="556" customFormat="1" ht="12.95" customHeight="1">
      <c r="A70" s="420" t="s">
        <v>381</v>
      </c>
      <c r="B70" s="455" t="s">
        <v>178</v>
      </c>
      <c r="C70" s="569">
        <v>34082</v>
      </c>
      <c r="D70" s="569">
        <v>16312</v>
      </c>
      <c r="E70" s="594">
        <v>50394</v>
      </c>
      <c r="F70" s="569">
        <v>31807</v>
      </c>
      <c r="G70" s="569">
        <v>14892</v>
      </c>
      <c r="H70" s="594">
        <v>46699</v>
      </c>
      <c r="I70" s="569">
        <v>32435</v>
      </c>
      <c r="J70" s="569">
        <v>13027</v>
      </c>
      <c r="K70" s="594">
        <v>45462</v>
      </c>
      <c r="L70" s="569">
        <v>34263</v>
      </c>
      <c r="M70" s="569">
        <v>13206</v>
      </c>
      <c r="N70" s="594">
        <v>47469</v>
      </c>
      <c r="O70" s="569">
        <v>35350</v>
      </c>
      <c r="P70" s="569">
        <v>14602</v>
      </c>
      <c r="Q70" s="594">
        <f t="shared" si="0"/>
        <v>49952</v>
      </c>
      <c r="R70" s="630"/>
    </row>
    <row r="71" spans="1:18" s="556" customFormat="1" ht="12.95" customHeight="1">
      <c r="A71" s="425" t="s">
        <v>382</v>
      </c>
      <c r="B71" s="456" t="s">
        <v>150</v>
      </c>
      <c r="C71" s="570">
        <v>7902</v>
      </c>
      <c r="D71" s="570">
        <v>5080</v>
      </c>
      <c r="E71" s="593">
        <v>12982</v>
      </c>
      <c r="F71" s="570">
        <v>7878</v>
      </c>
      <c r="G71" s="570">
        <v>5175</v>
      </c>
      <c r="H71" s="593">
        <v>13053</v>
      </c>
      <c r="I71" s="570">
        <v>8048</v>
      </c>
      <c r="J71" s="570">
        <v>5296</v>
      </c>
      <c r="K71" s="593">
        <v>13344</v>
      </c>
      <c r="L71" s="570">
        <v>8304</v>
      </c>
      <c r="M71" s="570">
        <v>5332</v>
      </c>
      <c r="N71" s="593">
        <v>13636</v>
      </c>
      <c r="O71" s="570">
        <v>8277</v>
      </c>
      <c r="P71" s="570">
        <v>5406</v>
      </c>
      <c r="Q71" s="593">
        <f t="shared" si="0"/>
        <v>13683</v>
      </c>
      <c r="R71" s="630"/>
    </row>
    <row r="72" spans="1:18" s="556" customFormat="1" ht="12.95" customHeight="1">
      <c r="A72" s="420" t="s">
        <v>383</v>
      </c>
      <c r="B72" s="455" t="s">
        <v>151</v>
      </c>
      <c r="C72" s="569">
        <v>26850</v>
      </c>
      <c r="D72" s="569">
        <v>11270</v>
      </c>
      <c r="E72" s="594">
        <v>38120</v>
      </c>
      <c r="F72" s="569">
        <v>26401</v>
      </c>
      <c r="G72" s="569">
        <v>10527</v>
      </c>
      <c r="H72" s="594">
        <v>36928</v>
      </c>
      <c r="I72" s="569">
        <v>27542</v>
      </c>
      <c r="J72" s="569">
        <v>9458</v>
      </c>
      <c r="K72" s="594">
        <v>37000</v>
      </c>
      <c r="L72" s="569">
        <v>29246</v>
      </c>
      <c r="M72" s="569">
        <v>9867</v>
      </c>
      <c r="N72" s="594">
        <v>39113</v>
      </c>
      <c r="O72" s="569">
        <v>30910</v>
      </c>
      <c r="P72" s="569">
        <v>10493</v>
      </c>
      <c r="Q72" s="594">
        <f t="shared" si="0"/>
        <v>41403</v>
      </c>
      <c r="R72" s="630"/>
    </row>
    <row r="73" spans="1:18" s="556" customFormat="1" ht="12.95" customHeight="1">
      <c r="A73" s="425" t="s">
        <v>384</v>
      </c>
      <c r="B73" s="456" t="s">
        <v>152</v>
      </c>
      <c r="C73" s="570">
        <v>12580</v>
      </c>
      <c r="D73" s="570">
        <v>5664</v>
      </c>
      <c r="E73" s="593">
        <v>18244</v>
      </c>
      <c r="F73" s="570">
        <v>12194</v>
      </c>
      <c r="G73" s="570">
        <v>5710</v>
      </c>
      <c r="H73" s="593">
        <v>17904</v>
      </c>
      <c r="I73" s="570">
        <v>11807</v>
      </c>
      <c r="J73" s="570">
        <v>5110</v>
      </c>
      <c r="K73" s="593">
        <v>16917</v>
      </c>
      <c r="L73" s="570">
        <v>11465</v>
      </c>
      <c r="M73" s="570">
        <v>5440</v>
      </c>
      <c r="N73" s="593">
        <v>16905</v>
      </c>
      <c r="O73" s="570">
        <v>11521</v>
      </c>
      <c r="P73" s="570">
        <v>4951</v>
      </c>
      <c r="Q73" s="593">
        <f t="shared" ref="Q73:Q88" si="1">+P73+O73</f>
        <v>16472</v>
      </c>
      <c r="R73" s="630"/>
    </row>
    <row r="74" spans="1:18" s="556" customFormat="1" ht="12.95" customHeight="1">
      <c r="A74" s="420" t="s">
        <v>385</v>
      </c>
      <c r="B74" s="455" t="s">
        <v>153</v>
      </c>
      <c r="C74" s="569">
        <v>13668</v>
      </c>
      <c r="D74" s="569">
        <v>8890</v>
      </c>
      <c r="E74" s="594">
        <v>22558</v>
      </c>
      <c r="F74" s="569">
        <v>13326</v>
      </c>
      <c r="G74" s="569">
        <v>8754</v>
      </c>
      <c r="H74" s="594">
        <v>22080</v>
      </c>
      <c r="I74" s="569">
        <v>13153</v>
      </c>
      <c r="J74" s="569">
        <v>8633</v>
      </c>
      <c r="K74" s="594">
        <v>21786</v>
      </c>
      <c r="L74" s="569">
        <v>13228</v>
      </c>
      <c r="M74" s="569">
        <v>8588</v>
      </c>
      <c r="N74" s="594">
        <v>21816</v>
      </c>
      <c r="O74" s="569">
        <v>13064</v>
      </c>
      <c r="P74" s="569">
        <v>8624</v>
      </c>
      <c r="Q74" s="594">
        <f t="shared" si="1"/>
        <v>21688</v>
      </c>
      <c r="R74" s="630"/>
    </row>
    <row r="75" spans="1:18" s="556" customFormat="1" ht="12.95" customHeight="1">
      <c r="A75" s="425" t="s">
        <v>386</v>
      </c>
      <c r="B75" s="456" t="s">
        <v>154</v>
      </c>
      <c r="C75" s="570">
        <v>8786</v>
      </c>
      <c r="D75" s="570">
        <v>5190</v>
      </c>
      <c r="E75" s="593">
        <v>13976</v>
      </c>
      <c r="F75" s="570">
        <v>8720</v>
      </c>
      <c r="G75" s="570">
        <v>5386</v>
      </c>
      <c r="H75" s="593">
        <v>14106</v>
      </c>
      <c r="I75" s="570">
        <v>8730</v>
      </c>
      <c r="J75" s="570">
        <v>5446</v>
      </c>
      <c r="K75" s="593">
        <v>14176</v>
      </c>
      <c r="L75" s="570">
        <v>8757</v>
      </c>
      <c r="M75" s="570">
        <v>5652</v>
      </c>
      <c r="N75" s="593">
        <v>14409</v>
      </c>
      <c r="O75" s="570">
        <v>8831</v>
      </c>
      <c r="P75" s="570">
        <v>5662</v>
      </c>
      <c r="Q75" s="593">
        <f t="shared" si="1"/>
        <v>14493</v>
      </c>
      <c r="R75" s="630"/>
    </row>
    <row r="76" spans="1:18" s="556" customFormat="1" ht="12.95" customHeight="1">
      <c r="A76" s="420" t="s">
        <v>387</v>
      </c>
      <c r="B76" s="455" t="s">
        <v>155</v>
      </c>
      <c r="C76" s="569">
        <v>3176</v>
      </c>
      <c r="D76" s="569">
        <v>1211</v>
      </c>
      <c r="E76" s="594">
        <v>4387</v>
      </c>
      <c r="F76" s="569">
        <v>3547</v>
      </c>
      <c r="G76" s="569">
        <v>1209</v>
      </c>
      <c r="H76" s="594">
        <v>4756</v>
      </c>
      <c r="I76" s="569">
        <v>4065</v>
      </c>
      <c r="J76" s="569">
        <v>1145</v>
      </c>
      <c r="K76" s="594">
        <v>5210</v>
      </c>
      <c r="L76" s="569">
        <v>4293</v>
      </c>
      <c r="M76" s="569">
        <v>1120</v>
      </c>
      <c r="N76" s="594">
        <v>5413</v>
      </c>
      <c r="O76" s="569">
        <v>4853</v>
      </c>
      <c r="P76" s="569">
        <v>1130</v>
      </c>
      <c r="Q76" s="594">
        <f t="shared" si="1"/>
        <v>5983</v>
      </c>
      <c r="R76" s="630"/>
    </row>
    <row r="77" spans="1:18" s="556" customFormat="1" ht="12.95" customHeight="1">
      <c r="A77" s="425" t="s">
        <v>388</v>
      </c>
      <c r="B77" s="456" t="s">
        <v>156</v>
      </c>
      <c r="C77" s="570">
        <v>6732</v>
      </c>
      <c r="D77" s="570">
        <v>3337</v>
      </c>
      <c r="E77" s="593">
        <v>10069</v>
      </c>
      <c r="F77" s="570">
        <v>6564</v>
      </c>
      <c r="G77" s="570">
        <v>3316</v>
      </c>
      <c r="H77" s="593">
        <v>9880</v>
      </c>
      <c r="I77" s="570">
        <v>6494</v>
      </c>
      <c r="J77" s="570">
        <v>3386</v>
      </c>
      <c r="K77" s="593">
        <v>9880</v>
      </c>
      <c r="L77" s="570">
        <v>6533</v>
      </c>
      <c r="M77" s="570">
        <v>3394</v>
      </c>
      <c r="N77" s="593">
        <v>9927</v>
      </c>
      <c r="O77" s="570">
        <v>6844</v>
      </c>
      <c r="P77" s="570">
        <v>3484</v>
      </c>
      <c r="Q77" s="593">
        <f t="shared" si="1"/>
        <v>10328</v>
      </c>
      <c r="R77" s="630"/>
    </row>
    <row r="78" spans="1:18" s="556" customFormat="1" ht="12.95" customHeight="1">
      <c r="A78" s="420" t="s">
        <v>389</v>
      </c>
      <c r="B78" s="455" t="s">
        <v>157</v>
      </c>
      <c r="C78" s="569">
        <v>11808</v>
      </c>
      <c r="D78" s="569">
        <v>4747</v>
      </c>
      <c r="E78" s="594">
        <v>16555</v>
      </c>
      <c r="F78" s="569">
        <v>11568</v>
      </c>
      <c r="G78" s="569">
        <v>4652</v>
      </c>
      <c r="H78" s="594">
        <v>16220</v>
      </c>
      <c r="I78" s="569">
        <v>11318</v>
      </c>
      <c r="J78" s="569">
        <v>4666</v>
      </c>
      <c r="K78" s="594">
        <v>15984</v>
      </c>
      <c r="L78" s="569">
        <v>11396</v>
      </c>
      <c r="M78" s="569">
        <v>4717</v>
      </c>
      <c r="N78" s="594">
        <v>16113</v>
      </c>
      <c r="O78" s="569">
        <v>10916</v>
      </c>
      <c r="P78" s="569">
        <v>4816</v>
      </c>
      <c r="Q78" s="594">
        <f t="shared" si="1"/>
        <v>15732</v>
      </c>
      <c r="R78" s="630"/>
    </row>
    <row r="79" spans="1:18" s="556" customFormat="1" ht="12.95" customHeight="1">
      <c r="A79" s="425" t="s">
        <v>390</v>
      </c>
      <c r="B79" s="456" t="s">
        <v>158</v>
      </c>
      <c r="C79" s="570">
        <v>14969</v>
      </c>
      <c r="D79" s="570">
        <v>5661</v>
      </c>
      <c r="E79" s="593">
        <v>20630</v>
      </c>
      <c r="F79" s="570">
        <v>14957</v>
      </c>
      <c r="G79" s="570">
        <v>5532</v>
      </c>
      <c r="H79" s="593">
        <v>20489</v>
      </c>
      <c r="I79" s="570">
        <v>15633</v>
      </c>
      <c r="J79" s="570">
        <v>5224</v>
      </c>
      <c r="K79" s="593">
        <v>20857</v>
      </c>
      <c r="L79" s="570">
        <v>16585</v>
      </c>
      <c r="M79" s="570">
        <v>5396</v>
      </c>
      <c r="N79" s="593">
        <v>21981</v>
      </c>
      <c r="O79" s="570">
        <v>16801</v>
      </c>
      <c r="P79" s="570">
        <v>5619</v>
      </c>
      <c r="Q79" s="593">
        <f t="shared" si="1"/>
        <v>22420</v>
      </c>
      <c r="R79" s="630"/>
    </row>
    <row r="80" spans="1:18" s="556" customFormat="1" ht="12.95" customHeight="1">
      <c r="A80" s="420" t="s">
        <v>391</v>
      </c>
      <c r="B80" s="455" t="s">
        <v>159</v>
      </c>
      <c r="C80" s="569">
        <v>22758</v>
      </c>
      <c r="D80" s="569">
        <v>4046</v>
      </c>
      <c r="E80" s="594">
        <v>26804</v>
      </c>
      <c r="F80" s="569">
        <v>23254</v>
      </c>
      <c r="G80" s="569">
        <v>3599</v>
      </c>
      <c r="H80" s="594">
        <v>26853</v>
      </c>
      <c r="I80" s="569">
        <v>26170</v>
      </c>
      <c r="J80" s="569">
        <v>2858</v>
      </c>
      <c r="K80" s="594">
        <v>29028</v>
      </c>
      <c r="L80" s="569">
        <v>25888</v>
      </c>
      <c r="M80" s="569">
        <v>3008</v>
      </c>
      <c r="N80" s="594">
        <v>28896</v>
      </c>
      <c r="O80" s="569">
        <v>27843</v>
      </c>
      <c r="P80" s="569">
        <v>3630</v>
      </c>
      <c r="Q80" s="594">
        <f t="shared" si="1"/>
        <v>31473</v>
      </c>
      <c r="R80" s="630"/>
    </row>
    <row r="81" spans="1:18" s="556" customFormat="1" ht="12.95" customHeight="1">
      <c r="A81" s="425" t="s">
        <v>392</v>
      </c>
      <c r="B81" s="456" t="s">
        <v>160</v>
      </c>
      <c r="C81" s="570">
        <v>5309</v>
      </c>
      <c r="D81" s="570">
        <v>2822</v>
      </c>
      <c r="E81" s="593">
        <v>8131</v>
      </c>
      <c r="F81" s="570">
        <v>5303</v>
      </c>
      <c r="G81" s="570">
        <v>2801</v>
      </c>
      <c r="H81" s="593">
        <v>8104</v>
      </c>
      <c r="I81" s="570">
        <v>5331</v>
      </c>
      <c r="J81" s="570">
        <v>2855</v>
      </c>
      <c r="K81" s="593">
        <v>8186</v>
      </c>
      <c r="L81" s="570">
        <v>5493</v>
      </c>
      <c r="M81" s="570">
        <v>2881</v>
      </c>
      <c r="N81" s="593">
        <v>8374</v>
      </c>
      <c r="O81" s="570">
        <v>5566</v>
      </c>
      <c r="P81" s="570">
        <v>2907</v>
      </c>
      <c r="Q81" s="593">
        <f t="shared" si="1"/>
        <v>8473</v>
      </c>
      <c r="R81" s="630"/>
    </row>
    <row r="82" spans="1:18" s="556" customFormat="1" ht="12.95" customHeight="1">
      <c r="A82" s="420" t="s">
        <v>393</v>
      </c>
      <c r="B82" s="455" t="s">
        <v>161</v>
      </c>
      <c r="C82" s="569">
        <v>3362</v>
      </c>
      <c r="D82" s="569">
        <v>1583</v>
      </c>
      <c r="E82" s="594">
        <v>4945</v>
      </c>
      <c r="F82" s="569">
        <v>3242</v>
      </c>
      <c r="G82" s="569">
        <v>1413</v>
      </c>
      <c r="H82" s="594">
        <v>4655</v>
      </c>
      <c r="I82" s="569">
        <v>3197</v>
      </c>
      <c r="J82" s="569">
        <v>1238</v>
      </c>
      <c r="K82" s="594">
        <v>4435</v>
      </c>
      <c r="L82" s="569">
        <v>3544</v>
      </c>
      <c r="M82" s="569">
        <v>1158</v>
      </c>
      <c r="N82" s="594">
        <v>4702</v>
      </c>
      <c r="O82" s="569">
        <v>3636</v>
      </c>
      <c r="P82" s="569">
        <v>1280</v>
      </c>
      <c r="Q82" s="594">
        <f t="shared" si="1"/>
        <v>4916</v>
      </c>
      <c r="R82" s="630"/>
    </row>
    <row r="83" spans="1:18" s="556" customFormat="1" ht="12.95" customHeight="1">
      <c r="A83" s="425" t="s">
        <v>394</v>
      </c>
      <c r="B83" s="456" t="s">
        <v>162</v>
      </c>
      <c r="C83" s="570">
        <v>5834</v>
      </c>
      <c r="D83" s="570">
        <v>2588</v>
      </c>
      <c r="E83" s="593">
        <v>8422</v>
      </c>
      <c r="F83" s="570">
        <v>4583</v>
      </c>
      <c r="G83" s="570">
        <v>2368</v>
      </c>
      <c r="H83" s="593">
        <v>6951</v>
      </c>
      <c r="I83" s="570">
        <v>4548</v>
      </c>
      <c r="J83" s="570">
        <v>2225</v>
      </c>
      <c r="K83" s="593">
        <v>6773</v>
      </c>
      <c r="L83" s="570">
        <v>4769</v>
      </c>
      <c r="M83" s="570">
        <v>2349</v>
      </c>
      <c r="N83" s="593">
        <v>7118</v>
      </c>
      <c r="O83" s="570">
        <v>4832</v>
      </c>
      <c r="P83" s="570">
        <v>2491</v>
      </c>
      <c r="Q83" s="593">
        <f t="shared" si="1"/>
        <v>7323</v>
      </c>
      <c r="R83" s="630"/>
    </row>
    <row r="84" spans="1:18" s="556" customFormat="1" ht="12.95" customHeight="1">
      <c r="A84" s="420" t="s">
        <v>395</v>
      </c>
      <c r="B84" s="455" t="s">
        <v>163</v>
      </c>
      <c r="C84" s="569">
        <v>5992</v>
      </c>
      <c r="D84" s="569">
        <v>3606</v>
      </c>
      <c r="E84" s="594">
        <v>9598</v>
      </c>
      <c r="F84" s="569">
        <v>7514</v>
      </c>
      <c r="G84" s="569">
        <v>3702</v>
      </c>
      <c r="H84" s="594">
        <v>11216</v>
      </c>
      <c r="I84" s="569">
        <v>8123</v>
      </c>
      <c r="J84" s="569">
        <v>3795</v>
      </c>
      <c r="K84" s="594">
        <v>11918</v>
      </c>
      <c r="L84" s="569">
        <v>8590</v>
      </c>
      <c r="M84" s="569">
        <v>3875</v>
      </c>
      <c r="N84" s="594">
        <v>12465</v>
      </c>
      <c r="O84" s="569">
        <v>8372</v>
      </c>
      <c r="P84" s="569">
        <v>3987</v>
      </c>
      <c r="Q84" s="594">
        <f t="shared" si="1"/>
        <v>12359</v>
      </c>
      <c r="R84" s="630"/>
    </row>
    <row r="85" spans="1:18" s="556" customFormat="1" ht="12.95" customHeight="1">
      <c r="A85" s="425" t="s">
        <v>396</v>
      </c>
      <c r="B85" s="456" t="s">
        <v>164</v>
      </c>
      <c r="C85" s="570">
        <v>9812</v>
      </c>
      <c r="D85" s="570">
        <v>3795</v>
      </c>
      <c r="E85" s="593">
        <v>13607</v>
      </c>
      <c r="F85" s="570">
        <v>8714</v>
      </c>
      <c r="G85" s="570">
        <v>3834</v>
      </c>
      <c r="H85" s="593">
        <v>12548</v>
      </c>
      <c r="I85" s="570">
        <v>10987</v>
      </c>
      <c r="J85" s="570">
        <v>3841</v>
      </c>
      <c r="K85" s="593">
        <v>14828</v>
      </c>
      <c r="L85" s="570">
        <v>11209</v>
      </c>
      <c r="M85" s="570">
        <v>3856</v>
      </c>
      <c r="N85" s="593">
        <v>15065</v>
      </c>
      <c r="O85" s="570">
        <v>10121</v>
      </c>
      <c r="P85" s="570">
        <v>4180</v>
      </c>
      <c r="Q85" s="593">
        <f t="shared" si="1"/>
        <v>14301</v>
      </c>
      <c r="R85" s="630"/>
    </row>
    <row r="86" spans="1:18" s="556" customFormat="1" ht="12.95" customHeight="1">
      <c r="A86" s="420" t="s">
        <v>397</v>
      </c>
      <c r="B86" s="455" t="s">
        <v>165</v>
      </c>
      <c r="C86" s="569">
        <v>4218</v>
      </c>
      <c r="D86" s="569">
        <v>1817</v>
      </c>
      <c r="E86" s="594">
        <v>6035</v>
      </c>
      <c r="F86" s="569">
        <v>4292</v>
      </c>
      <c r="G86" s="569">
        <v>1873</v>
      </c>
      <c r="H86" s="594">
        <v>6165</v>
      </c>
      <c r="I86" s="569">
        <v>4694</v>
      </c>
      <c r="J86" s="569">
        <v>1826</v>
      </c>
      <c r="K86" s="594">
        <v>6520</v>
      </c>
      <c r="L86" s="569">
        <v>5079</v>
      </c>
      <c r="M86" s="569">
        <v>1835</v>
      </c>
      <c r="N86" s="594">
        <v>6914</v>
      </c>
      <c r="O86" s="569">
        <v>5220</v>
      </c>
      <c r="P86" s="569">
        <v>2004</v>
      </c>
      <c r="Q86" s="594">
        <f t="shared" si="1"/>
        <v>7224</v>
      </c>
      <c r="R86" s="630"/>
    </row>
    <row r="87" spans="1:18" s="556" customFormat="1" ht="12.95" customHeight="1">
      <c r="A87" s="425" t="s">
        <v>398</v>
      </c>
      <c r="B87" s="456" t="s">
        <v>166</v>
      </c>
      <c r="C87" s="570">
        <v>11873</v>
      </c>
      <c r="D87" s="570">
        <v>6416</v>
      </c>
      <c r="E87" s="593">
        <v>18289</v>
      </c>
      <c r="F87" s="570">
        <v>12069</v>
      </c>
      <c r="G87" s="570">
        <v>6647</v>
      </c>
      <c r="H87" s="593">
        <v>18716</v>
      </c>
      <c r="I87" s="570">
        <v>12455</v>
      </c>
      <c r="J87" s="570">
        <v>6792</v>
      </c>
      <c r="K87" s="593">
        <v>19247</v>
      </c>
      <c r="L87" s="570">
        <v>13090</v>
      </c>
      <c r="M87" s="570">
        <v>6976</v>
      </c>
      <c r="N87" s="593">
        <v>20066</v>
      </c>
      <c r="O87" s="570">
        <v>13743</v>
      </c>
      <c r="P87" s="570">
        <v>7300</v>
      </c>
      <c r="Q87" s="593">
        <f t="shared" si="1"/>
        <v>21043</v>
      </c>
      <c r="R87" s="630"/>
    </row>
    <row r="88" spans="1:18" s="556" customFormat="1" ht="12.95" customHeight="1">
      <c r="A88" s="420" t="s">
        <v>399</v>
      </c>
      <c r="B88" s="455" t="s">
        <v>167</v>
      </c>
      <c r="C88" s="569">
        <v>7374</v>
      </c>
      <c r="D88" s="569">
        <v>4966</v>
      </c>
      <c r="E88" s="594">
        <v>12340</v>
      </c>
      <c r="F88" s="569">
        <v>7473</v>
      </c>
      <c r="G88" s="569">
        <v>4916</v>
      </c>
      <c r="H88" s="594">
        <v>12389</v>
      </c>
      <c r="I88" s="569">
        <v>7673</v>
      </c>
      <c r="J88" s="569">
        <v>4991</v>
      </c>
      <c r="K88" s="594">
        <v>12664</v>
      </c>
      <c r="L88" s="569">
        <v>7977</v>
      </c>
      <c r="M88" s="569">
        <v>5026</v>
      </c>
      <c r="N88" s="594">
        <v>13003</v>
      </c>
      <c r="O88" s="569">
        <v>7976</v>
      </c>
      <c r="P88" s="569">
        <v>5209</v>
      </c>
      <c r="Q88" s="594">
        <f t="shared" si="1"/>
        <v>13185</v>
      </c>
      <c r="R88" s="630"/>
    </row>
    <row r="89" spans="1:18" s="556" customFormat="1" ht="15" customHeight="1">
      <c r="A89" s="924" t="s">
        <v>288</v>
      </c>
      <c r="B89" s="924"/>
      <c r="C89" s="571">
        <v>1891033</v>
      </c>
      <c r="D89" s="571">
        <v>1091515</v>
      </c>
      <c r="E89" s="571">
        <v>2982548</v>
      </c>
      <c r="F89" s="571">
        <v>1901239</v>
      </c>
      <c r="G89" s="571">
        <v>1086157</v>
      </c>
      <c r="H89" s="571">
        <v>2987396</v>
      </c>
      <c r="I89" s="571">
        <v>1947299</v>
      </c>
      <c r="J89" s="571">
        <v>1086002</v>
      </c>
      <c r="K89" s="571">
        <v>3033301</v>
      </c>
      <c r="L89" s="571">
        <v>2006748</v>
      </c>
      <c r="M89" s="571">
        <v>1096060</v>
      </c>
      <c r="N89" s="571">
        <v>3102808</v>
      </c>
      <c r="O89" s="571">
        <f>SUM(O8:O88)</f>
        <v>2029963</v>
      </c>
      <c r="P89" s="571">
        <f t="shared" ref="P89:Q89" si="2">SUM(P8:P88)</f>
        <v>1111134</v>
      </c>
      <c r="Q89" s="571">
        <f t="shared" si="2"/>
        <v>3141097</v>
      </c>
    </row>
    <row r="90" spans="1:18" s="556" customFormat="1" ht="21.75" customHeight="1">
      <c r="A90"/>
      <c r="B90"/>
      <c r="C90"/>
      <c r="D90"/>
      <c r="E90"/>
      <c r="F90"/>
      <c r="G90"/>
      <c r="H90"/>
      <c r="I90"/>
      <c r="J90"/>
      <c r="K90"/>
      <c r="L90"/>
      <c r="M90"/>
      <c r="N90"/>
      <c r="O90"/>
      <c r="P90"/>
      <c r="Q90"/>
    </row>
    <row r="93" spans="1:18">
      <c r="F93" s="614"/>
      <c r="G93" s="614"/>
      <c r="H93" s="614"/>
    </row>
  </sheetData>
  <mergeCells count="10">
    <mergeCell ref="O6:Q6"/>
    <mergeCell ref="A4:N4"/>
    <mergeCell ref="A5:N5"/>
    <mergeCell ref="A89:B89"/>
    <mergeCell ref="C6:E6"/>
    <mergeCell ref="F6:H6"/>
    <mergeCell ref="I6:K6"/>
    <mergeCell ref="L6:N6"/>
    <mergeCell ref="B6:B7"/>
    <mergeCell ref="A6:A7"/>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6" tint="0.39997558519241921"/>
    <pageSetUpPr fitToPage="1"/>
  </sheetPr>
  <dimension ref="A4:H96"/>
  <sheetViews>
    <sheetView showGridLines="0" zoomScaleNormal="100" workbookViewId="0">
      <selection activeCell="B2" sqref="B2"/>
    </sheetView>
  </sheetViews>
  <sheetFormatPr defaultColWidth="9.140625" defaultRowHeight="12.75"/>
  <cols>
    <col min="1" max="1" width="8.140625" style="572" customWidth="1"/>
    <col min="2" max="2" width="34.140625" style="573" customWidth="1"/>
    <col min="3" max="3" width="67.140625" style="574" customWidth="1"/>
    <col min="4" max="256" width="9.140625" style="574"/>
    <col min="257" max="257" width="8.140625" style="574" customWidth="1"/>
    <col min="258" max="259" width="46.7109375" style="574" customWidth="1"/>
    <col min="260" max="512" width="9.140625" style="574"/>
    <col min="513" max="513" width="8.140625" style="574" customWidth="1"/>
    <col min="514" max="515" width="46.7109375" style="574" customWidth="1"/>
    <col min="516" max="768" width="9.140625" style="574"/>
    <col min="769" max="769" width="8.140625" style="574" customWidth="1"/>
    <col min="770" max="771" width="46.7109375" style="574" customWidth="1"/>
    <col min="772" max="1024" width="9.140625" style="574"/>
    <col min="1025" max="1025" width="8.140625" style="574" customWidth="1"/>
    <col min="1026" max="1027" width="46.7109375" style="574" customWidth="1"/>
    <col min="1028" max="1280" width="9.140625" style="574"/>
    <col min="1281" max="1281" width="8.140625" style="574" customWidth="1"/>
    <col min="1282" max="1283" width="46.7109375" style="574" customWidth="1"/>
    <col min="1284" max="1536" width="9.140625" style="574"/>
    <col min="1537" max="1537" width="8.140625" style="574" customWidth="1"/>
    <col min="1538" max="1539" width="46.7109375" style="574" customWidth="1"/>
    <col min="1540" max="1792" width="9.140625" style="574"/>
    <col min="1793" max="1793" width="8.140625" style="574" customWidth="1"/>
    <col min="1794" max="1795" width="46.7109375" style="574" customWidth="1"/>
    <col min="1796" max="2048" width="9.140625" style="574"/>
    <col min="2049" max="2049" width="8.140625" style="574" customWidth="1"/>
    <col min="2050" max="2051" width="46.7109375" style="574" customWidth="1"/>
    <col min="2052" max="2304" width="9.140625" style="574"/>
    <col min="2305" max="2305" width="8.140625" style="574" customWidth="1"/>
    <col min="2306" max="2307" width="46.7109375" style="574" customWidth="1"/>
    <col min="2308" max="2560" width="9.140625" style="574"/>
    <col min="2561" max="2561" width="8.140625" style="574" customWidth="1"/>
    <col min="2562" max="2563" width="46.7109375" style="574" customWidth="1"/>
    <col min="2564" max="2816" width="9.140625" style="574"/>
    <col min="2817" max="2817" width="8.140625" style="574" customWidth="1"/>
    <col min="2818" max="2819" width="46.7109375" style="574" customWidth="1"/>
    <col min="2820" max="3072" width="9.140625" style="574"/>
    <col min="3073" max="3073" width="8.140625" style="574" customWidth="1"/>
    <col min="3074" max="3075" width="46.7109375" style="574" customWidth="1"/>
    <col min="3076" max="3328" width="9.140625" style="574"/>
    <col min="3329" max="3329" width="8.140625" style="574" customWidth="1"/>
    <col min="3330" max="3331" width="46.7109375" style="574" customWidth="1"/>
    <col min="3332" max="3584" width="9.140625" style="574"/>
    <col min="3585" max="3585" width="8.140625" style="574" customWidth="1"/>
    <col min="3586" max="3587" width="46.7109375" style="574" customWidth="1"/>
    <col min="3588" max="3840" width="9.140625" style="574"/>
    <col min="3841" max="3841" width="8.140625" style="574" customWidth="1"/>
    <col min="3842" max="3843" width="46.7109375" style="574" customWidth="1"/>
    <col min="3844" max="4096" width="9.140625" style="574"/>
    <col min="4097" max="4097" width="8.140625" style="574" customWidth="1"/>
    <col min="4098" max="4099" width="46.7109375" style="574" customWidth="1"/>
    <col min="4100" max="4352" width="9.140625" style="574"/>
    <col min="4353" max="4353" width="8.140625" style="574" customWidth="1"/>
    <col min="4354" max="4355" width="46.7109375" style="574" customWidth="1"/>
    <col min="4356" max="4608" width="9.140625" style="574"/>
    <col min="4609" max="4609" width="8.140625" style="574" customWidth="1"/>
    <col min="4610" max="4611" width="46.7109375" style="574" customWidth="1"/>
    <col min="4612" max="4864" width="9.140625" style="574"/>
    <col min="4865" max="4865" width="8.140625" style="574" customWidth="1"/>
    <col min="4866" max="4867" width="46.7109375" style="574" customWidth="1"/>
    <col min="4868" max="5120" width="9.140625" style="574"/>
    <col min="5121" max="5121" width="8.140625" style="574" customWidth="1"/>
    <col min="5122" max="5123" width="46.7109375" style="574" customWidth="1"/>
    <col min="5124" max="5376" width="9.140625" style="574"/>
    <col min="5377" max="5377" width="8.140625" style="574" customWidth="1"/>
    <col min="5378" max="5379" width="46.7109375" style="574" customWidth="1"/>
    <col min="5380" max="5632" width="9.140625" style="574"/>
    <col min="5633" max="5633" width="8.140625" style="574" customWidth="1"/>
    <col min="5634" max="5635" width="46.7109375" style="574" customWidth="1"/>
    <col min="5636" max="5888" width="9.140625" style="574"/>
    <col min="5889" max="5889" width="8.140625" style="574" customWidth="1"/>
    <col min="5890" max="5891" width="46.7109375" style="574" customWidth="1"/>
    <col min="5892" max="6144" width="9.140625" style="574"/>
    <col min="6145" max="6145" width="8.140625" style="574" customWidth="1"/>
    <col min="6146" max="6147" width="46.7109375" style="574" customWidth="1"/>
    <col min="6148" max="6400" width="9.140625" style="574"/>
    <col min="6401" max="6401" width="8.140625" style="574" customWidth="1"/>
    <col min="6402" max="6403" width="46.7109375" style="574" customWidth="1"/>
    <col min="6404" max="6656" width="9.140625" style="574"/>
    <col min="6657" max="6657" width="8.140625" style="574" customWidth="1"/>
    <col min="6658" max="6659" width="46.7109375" style="574" customWidth="1"/>
    <col min="6660" max="6912" width="9.140625" style="574"/>
    <col min="6913" max="6913" width="8.140625" style="574" customWidth="1"/>
    <col min="6914" max="6915" width="46.7109375" style="574" customWidth="1"/>
    <col min="6916" max="7168" width="9.140625" style="574"/>
    <col min="7169" max="7169" width="8.140625" style="574" customWidth="1"/>
    <col min="7170" max="7171" width="46.7109375" style="574" customWidth="1"/>
    <col min="7172" max="7424" width="9.140625" style="574"/>
    <col min="7425" max="7425" width="8.140625" style="574" customWidth="1"/>
    <col min="7426" max="7427" width="46.7109375" style="574" customWidth="1"/>
    <col min="7428" max="7680" width="9.140625" style="574"/>
    <col min="7681" max="7681" width="8.140625" style="574" customWidth="1"/>
    <col min="7682" max="7683" width="46.7109375" style="574" customWidth="1"/>
    <col min="7684" max="7936" width="9.140625" style="574"/>
    <col min="7937" max="7937" width="8.140625" style="574" customWidth="1"/>
    <col min="7938" max="7939" width="46.7109375" style="574" customWidth="1"/>
    <col min="7940" max="8192" width="9.140625" style="574"/>
    <col min="8193" max="8193" width="8.140625" style="574" customWidth="1"/>
    <col min="8194" max="8195" width="46.7109375" style="574" customWidth="1"/>
    <col min="8196" max="8448" width="9.140625" style="574"/>
    <col min="8449" max="8449" width="8.140625" style="574" customWidth="1"/>
    <col min="8450" max="8451" width="46.7109375" style="574" customWidth="1"/>
    <col min="8452" max="8704" width="9.140625" style="574"/>
    <col min="8705" max="8705" width="8.140625" style="574" customWidth="1"/>
    <col min="8706" max="8707" width="46.7109375" style="574" customWidth="1"/>
    <col min="8708" max="8960" width="9.140625" style="574"/>
    <col min="8961" max="8961" width="8.140625" style="574" customWidth="1"/>
    <col min="8962" max="8963" width="46.7109375" style="574" customWidth="1"/>
    <col min="8964" max="9216" width="9.140625" style="574"/>
    <col min="9217" max="9217" width="8.140625" style="574" customWidth="1"/>
    <col min="9218" max="9219" width="46.7109375" style="574" customWidth="1"/>
    <col min="9220" max="9472" width="9.140625" style="574"/>
    <col min="9473" max="9473" width="8.140625" style="574" customWidth="1"/>
    <col min="9474" max="9475" width="46.7109375" style="574" customWidth="1"/>
    <col min="9476" max="9728" width="9.140625" style="574"/>
    <col min="9729" max="9729" width="8.140625" style="574" customWidth="1"/>
    <col min="9730" max="9731" width="46.7109375" style="574" customWidth="1"/>
    <col min="9732" max="9984" width="9.140625" style="574"/>
    <col min="9985" max="9985" width="8.140625" style="574" customWidth="1"/>
    <col min="9986" max="9987" width="46.7109375" style="574" customWidth="1"/>
    <col min="9988" max="10240" width="9.140625" style="574"/>
    <col min="10241" max="10241" width="8.140625" style="574" customWidth="1"/>
    <col min="10242" max="10243" width="46.7109375" style="574" customWidth="1"/>
    <col min="10244" max="10496" width="9.140625" style="574"/>
    <col min="10497" max="10497" width="8.140625" style="574" customWidth="1"/>
    <col min="10498" max="10499" width="46.7109375" style="574" customWidth="1"/>
    <col min="10500" max="10752" width="9.140625" style="574"/>
    <col min="10753" max="10753" width="8.140625" style="574" customWidth="1"/>
    <col min="10754" max="10755" width="46.7109375" style="574" customWidth="1"/>
    <col min="10756" max="11008" width="9.140625" style="574"/>
    <col min="11009" max="11009" width="8.140625" style="574" customWidth="1"/>
    <col min="11010" max="11011" width="46.7109375" style="574" customWidth="1"/>
    <col min="11012" max="11264" width="9.140625" style="574"/>
    <col min="11265" max="11265" width="8.140625" style="574" customWidth="1"/>
    <col min="11266" max="11267" width="46.7109375" style="574" customWidth="1"/>
    <col min="11268" max="11520" width="9.140625" style="574"/>
    <col min="11521" max="11521" width="8.140625" style="574" customWidth="1"/>
    <col min="11522" max="11523" width="46.7109375" style="574" customWidth="1"/>
    <col min="11524" max="11776" width="9.140625" style="574"/>
    <col min="11777" max="11777" width="8.140625" style="574" customWidth="1"/>
    <col min="11778" max="11779" width="46.7109375" style="574" customWidth="1"/>
    <col min="11780" max="12032" width="9.140625" style="574"/>
    <col min="12033" max="12033" width="8.140625" style="574" customWidth="1"/>
    <col min="12034" max="12035" width="46.7109375" style="574" customWidth="1"/>
    <col min="12036" max="12288" width="9.140625" style="574"/>
    <col min="12289" max="12289" width="8.140625" style="574" customWidth="1"/>
    <col min="12290" max="12291" width="46.7109375" style="574" customWidth="1"/>
    <col min="12292" max="12544" width="9.140625" style="574"/>
    <col min="12545" max="12545" width="8.140625" style="574" customWidth="1"/>
    <col min="12546" max="12547" width="46.7109375" style="574" customWidth="1"/>
    <col min="12548" max="12800" width="9.140625" style="574"/>
    <col min="12801" max="12801" width="8.140625" style="574" customWidth="1"/>
    <col min="12802" max="12803" width="46.7109375" style="574" customWidth="1"/>
    <col min="12804" max="13056" width="9.140625" style="574"/>
    <col min="13057" max="13057" width="8.140625" style="574" customWidth="1"/>
    <col min="13058" max="13059" width="46.7109375" style="574" customWidth="1"/>
    <col min="13060" max="13312" width="9.140625" style="574"/>
    <col min="13313" max="13313" width="8.140625" style="574" customWidth="1"/>
    <col min="13314" max="13315" width="46.7109375" style="574" customWidth="1"/>
    <col min="13316" max="13568" width="9.140625" style="574"/>
    <col min="13569" max="13569" width="8.140625" style="574" customWidth="1"/>
    <col min="13570" max="13571" width="46.7109375" style="574" customWidth="1"/>
    <col min="13572" max="13824" width="9.140625" style="574"/>
    <col min="13825" max="13825" width="8.140625" style="574" customWidth="1"/>
    <col min="13826" max="13827" width="46.7109375" style="574" customWidth="1"/>
    <col min="13828" max="14080" width="9.140625" style="574"/>
    <col min="14081" max="14081" width="8.140625" style="574" customWidth="1"/>
    <col min="14082" max="14083" width="46.7109375" style="574" customWidth="1"/>
    <col min="14084" max="14336" width="9.140625" style="574"/>
    <col min="14337" max="14337" width="8.140625" style="574" customWidth="1"/>
    <col min="14338" max="14339" width="46.7109375" style="574" customWidth="1"/>
    <col min="14340" max="14592" width="9.140625" style="574"/>
    <col min="14593" max="14593" width="8.140625" style="574" customWidth="1"/>
    <col min="14594" max="14595" width="46.7109375" style="574" customWidth="1"/>
    <col min="14596" max="14848" width="9.140625" style="574"/>
    <col min="14849" max="14849" width="8.140625" style="574" customWidth="1"/>
    <col min="14850" max="14851" width="46.7109375" style="574" customWidth="1"/>
    <col min="14852" max="15104" width="9.140625" style="574"/>
    <col min="15105" max="15105" width="8.140625" style="574" customWidth="1"/>
    <col min="15106" max="15107" width="46.7109375" style="574" customWidth="1"/>
    <col min="15108" max="15360" width="9.140625" style="574"/>
    <col min="15361" max="15361" width="8.140625" style="574" customWidth="1"/>
    <col min="15362" max="15363" width="46.7109375" style="574" customWidth="1"/>
    <col min="15364" max="15616" width="9.140625" style="574"/>
    <col min="15617" max="15617" width="8.140625" style="574" customWidth="1"/>
    <col min="15618" max="15619" width="46.7109375" style="574" customWidth="1"/>
    <col min="15620" max="15872" width="9.140625" style="574"/>
    <col min="15873" max="15873" width="8.140625" style="574" customWidth="1"/>
    <col min="15874" max="15875" width="46.7109375" style="574" customWidth="1"/>
    <col min="15876" max="16128" width="9.140625" style="574"/>
    <col min="16129" max="16129" width="8.140625" style="574" customWidth="1"/>
    <col min="16130" max="16131" width="46.7109375" style="574" customWidth="1"/>
    <col min="16132" max="16384" width="9.140625" style="574"/>
  </cols>
  <sheetData>
    <row r="4" spans="1:5" ht="30" customHeight="1">
      <c r="A4" s="951" t="s">
        <v>758</v>
      </c>
      <c r="B4" s="951"/>
      <c r="C4" s="951"/>
    </row>
    <row r="5" spans="1:5" ht="30" customHeight="1">
      <c r="A5" s="952" t="s">
        <v>759</v>
      </c>
      <c r="B5" s="952"/>
      <c r="C5" s="952"/>
    </row>
    <row r="6" spans="1:5" s="577" customFormat="1" ht="30" customHeight="1">
      <c r="A6" s="575" t="s">
        <v>810</v>
      </c>
      <c r="B6" s="576" t="s">
        <v>610</v>
      </c>
      <c r="C6" s="576" t="s">
        <v>611</v>
      </c>
    </row>
    <row r="7" spans="1:5" ht="18" customHeight="1">
      <c r="A7" s="578" t="s">
        <v>81</v>
      </c>
      <c r="B7" s="579" t="s">
        <v>612</v>
      </c>
      <c r="C7" s="580" t="s">
        <v>613</v>
      </c>
      <c r="D7" s="581"/>
      <c r="E7" s="582"/>
    </row>
    <row r="8" spans="1:5" ht="18" customHeight="1">
      <c r="A8" s="583" t="s">
        <v>82</v>
      </c>
      <c r="B8" s="584" t="s">
        <v>614</v>
      </c>
      <c r="C8" s="585" t="s">
        <v>615</v>
      </c>
      <c r="D8" s="581"/>
      <c r="E8" s="582"/>
    </row>
    <row r="9" spans="1:5" ht="18" customHeight="1">
      <c r="A9" s="578" t="s">
        <v>83</v>
      </c>
      <c r="B9" s="579" t="s">
        <v>616</v>
      </c>
      <c r="C9" s="580" t="s">
        <v>617</v>
      </c>
      <c r="D9" s="581"/>
      <c r="E9" s="582"/>
    </row>
    <row r="10" spans="1:5" ht="18" customHeight="1">
      <c r="A10" s="583" t="s">
        <v>85</v>
      </c>
      <c r="B10" s="584" t="s">
        <v>618</v>
      </c>
      <c r="C10" s="585" t="s">
        <v>619</v>
      </c>
      <c r="D10" s="586"/>
      <c r="E10" s="582"/>
    </row>
    <row r="11" spans="1:5" ht="18" customHeight="1">
      <c r="A11" s="578" t="s">
        <v>86</v>
      </c>
      <c r="B11" s="579" t="s">
        <v>620</v>
      </c>
      <c r="C11" s="580" t="s">
        <v>621</v>
      </c>
      <c r="D11" s="586"/>
      <c r="E11" s="582"/>
    </row>
    <row r="12" spans="1:5" ht="18" customHeight="1">
      <c r="A12" s="583" t="s">
        <v>87</v>
      </c>
      <c r="B12" s="584" t="s">
        <v>191</v>
      </c>
      <c r="C12" s="585" t="s">
        <v>622</v>
      </c>
      <c r="D12" s="586"/>
      <c r="E12" s="582"/>
    </row>
    <row r="13" spans="1:5" ht="18" customHeight="1">
      <c r="A13" s="578" t="s">
        <v>88</v>
      </c>
      <c r="B13" s="579" t="s">
        <v>623</v>
      </c>
      <c r="C13" s="580" t="s">
        <v>624</v>
      </c>
      <c r="D13" s="586"/>
      <c r="E13" s="582"/>
    </row>
    <row r="14" spans="1:5" ht="18" customHeight="1">
      <c r="A14" s="583" t="s">
        <v>89</v>
      </c>
      <c r="B14" s="584" t="s">
        <v>193</v>
      </c>
      <c r="C14" s="585" t="s">
        <v>625</v>
      </c>
      <c r="D14" s="586"/>
      <c r="E14" s="582"/>
    </row>
    <row r="15" spans="1:5" ht="18" customHeight="1">
      <c r="A15" s="578">
        <v>10</v>
      </c>
      <c r="B15" s="579" t="s">
        <v>194</v>
      </c>
      <c r="C15" s="580" t="s">
        <v>626</v>
      </c>
      <c r="D15" s="586"/>
      <c r="E15" s="582"/>
    </row>
    <row r="16" spans="1:5" ht="18" customHeight="1">
      <c r="A16" s="583">
        <v>11</v>
      </c>
      <c r="B16" s="584" t="s">
        <v>195</v>
      </c>
      <c r="C16" s="585" t="s">
        <v>627</v>
      </c>
      <c r="D16" s="586"/>
      <c r="E16" s="582"/>
    </row>
    <row r="17" spans="1:5" ht="18" customHeight="1">
      <c r="A17" s="578">
        <v>12</v>
      </c>
      <c r="B17" s="579" t="s">
        <v>196</v>
      </c>
      <c r="C17" s="580" t="s">
        <v>628</v>
      </c>
      <c r="D17" s="586"/>
      <c r="E17" s="582"/>
    </row>
    <row r="18" spans="1:5" ht="18" customHeight="1">
      <c r="A18" s="583">
        <v>13</v>
      </c>
      <c r="B18" s="584" t="s">
        <v>197</v>
      </c>
      <c r="C18" s="585" t="s">
        <v>629</v>
      </c>
      <c r="D18" s="586"/>
      <c r="E18" s="582"/>
    </row>
    <row r="19" spans="1:5" ht="18" customHeight="1">
      <c r="A19" s="578">
        <v>14</v>
      </c>
      <c r="B19" s="579" t="s">
        <v>198</v>
      </c>
      <c r="C19" s="580" t="s">
        <v>630</v>
      </c>
      <c r="D19" s="586"/>
      <c r="E19" s="582"/>
    </row>
    <row r="20" spans="1:5" ht="18" customHeight="1">
      <c r="A20" s="583">
        <v>15</v>
      </c>
      <c r="B20" s="584" t="s">
        <v>631</v>
      </c>
      <c r="C20" s="585" t="s">
        <v>632</v>
      </c>
      <c r="D20" s="586"/>
      <c r="E20" s="582"/>
    </row>
    <row r="21" spans="1:5" ht="24">
      <c r="A21" s="578">
        <v>16</v>
      </c>
      <c r="B21" s="579" t="s">
        <v>633</v>
      </c>
      <c r="C21" s="580" t="s">
        <v>634</v>
      </c>
      <c r="D21" s="586"/>
      <c r="E21" s="582"/>
    </row>
    <row r="22" spans="1:5" ht="18" customHeight="1">
      <c r="A22" s="583">
        <v>17</v>
      </c>
      <c r="B22" s="584" t="s">
        <v>635</v>
      </c>
      <c r="C22" s="585" t="s">
        <v>636</v>
      </c>
      <c r="D22" s="586"/>
      <c r="E22" s="582"/>
    </row>
    <row r="23" spans="1:5" ht="18" customHeight="1">
      <c r="A23" s="578">
        <v>18</v>
      </c>
      <c r="B23" s="579" t="s">
        <v>637</v>
      </c>
      <c r="C23" s="580" t="s">
        <v>638</v>
      </c>
      <c r="D23" s="586"/>
      <c r="E23" s="582"/>
    </row>
    <row r="24" spans="1:5" ht="18" customHeight="1">
      <c r="A24" s="583">
        <v>19</v>
      </c>
      <c r="B24" s="584" t="s">
        <v>639</v>
      </c>
      <c r="C24" s="585" t="s">
        <v>640</v>
      </c>
      <c r="D24" s="586"/>
      <c r="E24" s="582"/>
    </row>
    <row r="25" spans="1:5" ht="18" customHeight="1">
      <c r="A25" s="578">
        <v>20</v>
      </c>
      <c r="B25" s="579" t="s">
        <v>204</v>
      </c>
      <c r="C25" s="580" t="s">
        <v>641</v>
      </c>
      <c r="D25" s="586"/>
      <c r="E25" s="582"/>
    </row>
    <row r="26" spans="1:5" ht="18" customHeight="1">
      <c r="A26" s="583">
        <v>21</v>
      </c>
      <c r="B26" s="584" t="s">
        <v>642</v>
      </c>
      <c r="C26" s="585" t="s">
        <v>643</v>
      </c>
      <c r="D26" s="586"/>
      <c r="E26" s="582"/>
    </row>
    <row r="27" spans="1:5" ht="18" customHeight="1">
      <c r="A27" s="578">
        <v>22</v>
      </c>
      <c r="B27" s="579" t="s">
        <v>644</v>
      </c>
      <c r="C27" s="580" t="s">
        <v>645</v>
      </c>
      <c r="D27" s="586"/>
      <c r="E27" s="582"/>
    </row>
    <row r="28" spans="1:5" ht="18" customHeight="1">
      <c r="A28" s="583">
        <v>23</v>
      </c>
      <c r="B28" s="584" t="s">
        <v>207</v>
      </c>
      <c r="C28" s="585" t="s">
        <v>646</v>
      </c>
      <c r="D28" s="586"/>
      <c r="E28" s="582"/>
    </row>
    <row r="29" spans="1:5" ht="18" customHeight="1">
      <c r="A29" s="578">
        <v>24</v>
      </c>
      <c r="B29" s="579" t="s">
        <v>208</v>
      </c>
      <c r="C29" s="580" t="s">
        <v>647</v>
      </c>
      <c r="D29" s="586"/>
      <c r="E29" s="582"/>
    </row>
    <row r="30" spans="1:5" ht="18" customHeight="1">
      <c r="A30" s="583">
        <v>25</v>
      </c>
      <c r="B30" s="584" t="s">
        <v>648</v>
      </c>
      <c r="C30" s="585" t="s">
        <v>649</v>
      </c>
      <c r="D30" s="586"/>
      <c r="E30" s="582"/>
    </row>
    <row r="31" spans="1:5" ht="18" customHeight="1">
      <c r="A31" s="578">
        <v>26</v>
      </c>
      <c r="B31" s="579" t="s">
        <v>650</v>
      </c>
      <c r="C31" s="580" t="s">
        <v>651</v>
      </c>
      <c r="D31" s="586"/>
      <c r="E31" s="582"/>
    </row>
    <row r="32" spans="1:5" ht="18" customHeight="1">
      <c r="A32" s="583">
        <v>27</v>
      </c>
      <c r="B32" s="584" t="s">
        <v>652</v>
      </c>
      <c r="C32" s="585" t="s">
        <v>653</v>
      </c>
      <c r="D32" s="586"/>
      <c r="E32" s="582"/>
    </row>
    <row r="33" spans="1:8" ht="18" customHeight="1">
      <c r="A33" s="578">
        <v>28</v>
      </c>
      <c r="B33" s="579" t="s">
        <v>654</v>
      </c>
      <c r="C33" s="580" t="s">
        <v>655</v>
      </c>
      <c r="D33" s="586"/>
      <c r="E33" s="582"/>
    </row>
    <row r="34" spans="1:8" ht="18" customHeight="1">
      <c r="A34" s="583">
        <v>29</v>
      </c>
      <c r="B34" s="584" t="s">
        <v>656</v>
      </c>
      <c r="C34" s="585" t="s">
        <v>657</v>
      </c>
      <c r="D34" s="586"/>
      <c r="E34" s="582"/>
    </row>
    <row r="35" spans="1:8" ht="18" customHeight="1">
      <c r="A35" s="578">
        <v>30</v>
      </c>
      <c r="B35" s="579" t="s">
        <v>214</v>
      </c>
      <c r="C35" s="580" t="s">
        <v>658</v>
      </c>
      <c r="D35" s="586"/>
      <c r="E35" s="582"/>
    </row>
    <row r="36" spans="1:8" ht="18" customHeight="1">
      <c r="A36" s="583">
        <v>31</v>
      </c>
      <c r="B36" s="584" t="s">
        <v>215</v>
      </c>
      <c r="C36" s="585" t="s">
        <v>659</v>
      </c>
      <c r="D36" s="586"/>
      <c r="E36" s="582"/>
    </row>
    <row r="37" spans="1:8" ht="18" customHeight="1">
      <c r="A37" s="578">
        <v>32</v>
      </c>
      <c r="B37" s="579" t="s">
        <v>216</v>
      </c>
      <c r="C37" s="580" t="s">
        <v>660</v>
      </c>
      <c r="D37" s="586"/>
      <c r="E37" s="582"/>
    </row>
    <row r="38" spans="1:8" ht="18" customHeight="1">
      <c r="A38" s="583">
        <v>33</v>
      </c>
      <c r="B38" s="584" t="s">
        <v>661</v>
      </c>
      <c r="C38" s="585" t="s">
        <v>662</v>
      </c>
      <c r="D38" s="586"/>
      <c r="E38" s="582"/>
    </row>
    <row r="39" spans="1:8" ht="18" customHeight="1">
      <c r="A39" s="578">
        <v>35</v>
      </c>
      <c r="B39" s="579" t="s">
        <v>663</v>
      </c>
      <c r="C39" s="580" t="s">
        <v>664</v>
      </c>
      <c r="D39" s="586"/>
      <c r="E39" s="582"/>
      <c r="F39" s="587"/>
      <c r="G39" s="587"/>
      <c r="H39" s="587"/>
    </row>
    <row r="40" spans="1:8" ht="18" customHeight="1">
      <c r="A40" s="583">
        <v>36</v>
      </c>
      <c r="B40" s="584" t="s">
        <v>665</v>
      </c>
      <c r="C40" s="585" t="s">
        <v>666</v>
      </c>
      <c r="D40" s="586"/>
      <c r="E40" s="582"/>
    </row>
    <row r="41" spans="1:8" ht="18" customHeight="1">
      <c r="A41" s="578">
        <v>37</v>
      </c>
      <c r="B41" s="579" t="s">
        <v>220</v>
      </c>
      <c r="C41" s="580" t="s">
        <v>667</v>
      </c>
      <c r="D41" s="586"/>
      <c r="E41" s="582"/>
    </row>
    <row r="42" spans="1:8" ht="18" customHeight="1">
      <c r="A42" s="583">
        <v>38</v>
      </c>
      <c r="B42" s="584" t="s">
        <v>221</v>
      </c>
      <c r="C42" s="585" t="s">
        <v>668</v>
      </c>
      <c r="D42" s="586"/>
      <c r="E42" s="582"/>
    </row>
    <row r="43" spans="1:8" ht="18" customHeight="1">
      <c r="A43" s="578">
        <v>39</v>
      </c>
      <c r="B43" s="579" t="s">
        <v>669</v>
      </c>
      <c r="C43" s="580" t="s">
        <v>670</v>
      </c>
      <c r="D43" s="586"/>
      <c r="E43" s="582"/>
    </row>
    <row r="44" spans="1:8" ht="18" customHeight="1">
      <c r="A44" s="583">
        <v>41</v>
      </c>
      <c r="B44" s="584" t="s">
        <v>223</v>
      </c>
      <c r="C44" s="585" t="s">
        <v>671</v>
      </c>
      <c r="D44" s="586"/>
      <c r="E44" s="582"/>
    </row>
    <row r="45" spans="1:8" ht="18" customHeight="1">
      <c r="A45" s="578">
        <v>42</v>
      </c>
      <c r="B45" s="579" t="s">
        <v>224</v>
      </c>
      <c r="C45" s="580" t="s">
        <v>672</v>
      </c>
      <c r="D45" s="586"/>
      <c r="E45" s="582"/>
    </row>
    <row r="46" spans="1:8" ht="18" customHeight="1">
      <c r="A46" s="583">
        <v>43</v>
      </c>
      <c r="B46" s="584" t="s">
        <v>225</v>
      </c>
      <c r="C46" s="585" t="s">
        <v>673</v>
      </c>
      <c r="D46" s="586"/>
      <c r="E46" s="582"/>
    </row>
    <row r="47" spans="1:8" ht="18" customHeight="1">
      <c r="A47" s="578">
        <v>45</v>
      </c>
      <c r="B47" s="579" t="s">
        <v>674</v>
      </c>
      <c r="C47" s="580" t="s">
        <v>675</v>
      </c>
      <c r="D47" s="586"/>
      <c r="E47" s="582"/>
    </row>
    <row r="48" spans="1:8" ht="18" customHeight="1">
      <c r="A48" s="583">
        <v>46</v>
      </c>
      <c r="B48" s="584" t="s">
        <v>676</v>
      </c>
      <c r="C48" s="585" t="s">
        <v>677</v>
      </c>
      <c r="D48" s="586"/>
      <c r="E48" s="582"/>
    </row>
    <row r="49" spans="1:5" ht="18" customHeight="1">
      <c r="A49" s="578">
        <v>47</v>
      </c>
      <c r="B49" s="579" t="s">
        <v>678</v>
      </c>
      <c r="C49" s="580" t="s">
        <v>679</v>
      </c>
      <c r="D49" s="586"/>
      <c r="E49" s="582"/>
    </row>
    <row r="50" spans="1:5" ht="18" customHeight="1">
      <c r="A50" s="583">
        <v>49</v>
      </c>
      <c r="B50" s="584" t="s">
        <v>680</v>
      </c>
      <c r="C50" s="585" t="s">
        <v>681</v>
      </c>
      <c r="D50" s="586"/>
      <c r="E50" s="582"/>
    </row>
    <row r="51" spans="1:5" ht="18" customHeight="1">
      <c r="A51" s="578">
        <v>50</v>
      </c>
      <c r="B51" s="579" t="s">
        <v>230</v>
      </c>
      <c r="C51" s="580" t="s">
        <v>682</v>
      </c>
      <c r="D51" s="586"/>
      <c r="E51" s="582"/>
    </row>
    <row r="52" spans="1:5" ht="18" customHeight="1">
      <c r="A52" s="583">
        <v>51</v>
      </c>
      <c r="B52" s="584" t="s">
        <v>231</v>
      </c>
      <c r="C52" s="585" t="s">
        <v>683</v>
      </c>
      <c r="D52" s="586"/>
      <c r="E52" s="582"/>
    </row>
    <row r="53" spans="1:5" ht="18" customHeight="1">
      <c r="A53" s="578">
        <v>52</v>
      </c>
      <c r="B53" s="579" t="s">
        <v>684</v>
      </c>
      <c r="C53" s="580" t="s">
        <v>685</v>
      </c>
      <c r="D53" s="586"/>
      <c r="E53" s="582"/>
    </row>
    <row r="54" spans="1:5" ht="18" customHeight="1">
      <c r="A54" s="583">
        <v>53</v>
      </c>
      <c r="B54" s="584" t="s">
        <v>686</v>
      </c>
      <c r="C54" s="585" t="s">
        <v>687</v>
      </c>
      <c r="D54" s="586"/>
      <c r="E54" s="582"/>
    </row>
    <row r="55" spans="1:5" ht="18" customHeight="1">
      <c r="A55" s="578">
        <v>55</v>
      </c>
      <c r="B55" s="579" t="s">
        <v>234</v>
      </c>
      <c r="C55" s="580" t="s">
        <v>688</v>
      </c>
      <c r="D55" s="586"/>
      <c r="E55" s="582"/>
    </row>
    <row r="56" spans="1:5" ht="18" customHeight="1">
      <c r="A56" s="583">
        <v>56</v>
      </c>
      <c r="B56" s="584" t="s">
        <v>235</v>
      </c>
      <c r="C56" s="585" t="s">
        <v>689</v>
      </c>
      <c r="D56" s="586"/>
      <c r="E56" s="582"/>
    </row>
    <row r="57" spans="1:5" ht="18" customHeight="1">
      <c r="A57" s="578">
        <v>58</v>
      </c>
      <c r="B57" s="579" t="s">
        <v>236</v>
      </c>
      <c r="C57" s="580" t="s">
        <v>690</v>
      </c>
      <c r="D57" s="586"/>
      <c r="E57" s="582"/>
    </row>
    <row r="58" spans="1:5" ht="24.75" customHeight="1">
      <c r="A58" s="583">
        <v>59</v>
      </c>
      <c r="B58" s="584" t="s">
        <v>691</v>
      </c>
      <c r="C58" s="585" t="s">
        <v>692</v>
      </c>
      <c r="D58" s="586"/>
      <c r="E58" s="582"/>
    </row>
    <row r="59" spans="1:5" ht="18" customHeight="1">
      <c r="A59" s="578">
        <v>60</v>
      </c>
      <c r="B59" s="579" t="s">
        <v>693</v>
      </c>
      <c r="C59" s="580" t="s">
        <v>694</v>
      </c>
      <c r="D59" s="586"/>
      <c r="E59" s="582"/>
    </row>
    <row r="60" spans="1:5" ht="18" customHeight="1">
      <c r="A60" s="583">
        <v>61</v>
      </c>
      <c r="B60" s="584" t="s">
        <v>695</v>
      </c>
      <c r="C60" s="585" t="s">
        <v>696</v>
      </c>
      <c r="D60" s="586"/>
      <c r="E60" s="582"/>
    </row>
    <row r="61" spans="1:5" ht="18" customHeight="1">
      <c r="A61" s="578">
        <v>62</v>
      </c>
      <c r="B61" s="579" t="s">
        <v>240</v>
      </c>
      <c r="C61" s="580" t="s">
        <v>697</v>
      </c>
      <c r="D61" s="586"/>
      <c r="E61" s="582"/>
    </row>
    <row r="62" spans="1:5" ht="18" customHeight="1">
      <c r="A62" s="583">
        <v>63</v>
      </c>
      <c r="B62" s="584" t="s">
        <v>241</v>
      </c>
      <c r="C62" s="585" t="s">
        <v>698</v>
      </c>
      <c r="D62" s="586"/>
      <c r="E62" s="582"/>
    </row>
    <row r="63" spans="1:5" ht="18" customHeight="1">
      <c r="A63" s="578">
        <v>64</v>
      </c>
      <c r="B63" s="579" t="s">
        <v>699</v>
      </c>
      <c r="C63" s="580" t="s">
        <v>700</v>
      </c>
      <c r="D63" s="586"/>
      <c r="E63" s="582"/>
    </row>
    <row r="64" spans="1:5" ht="18" customHeight="1">
      <c r="A64" s="583">
        <v>65</v>
      </c>
      <c r="B64" s="584" t="s">
        <v>701</v>
      </c>
      <c r="C64" s="585" t="s">
        <v>702</v>
      </c>
      <c r="D64" s="586"/>
      <c r="E64" s="582"/>
    </row>
    <row r="65" spans="1:8" ht="18" customHeight="1">
      <c r="A65" s="578">
        <v>66</v>
      </c>
      <c r="B65" s="579" t="s">
        <v>703</v>
      </c>
      <c r="C65" s="580" t="s">
        <v>704</v>
      </c>
      <c r="D65" s="586"/>
      <c r="E65" s="582"/>
    </row>
    <row r="66" spans="1:8" ht="18" customHeight="1">
      <c r="A66" s="583">
        <v>68</v>
      </c>
      <c r="B66" s="584" t="s">
        <v>245</v>
      </c>
      <c r="C66" s="585" t="s">
        <v>705</v>
      </c>
      <c r="D66" s="586"/>
      <c r="E66" s="582"/>
    </row>
    <row r="67" spans="1:8" ht="18" customHeight="1">
      <c r="A67" s="578">
        <v>69</v>
      </c>
      <c r="B67" s="579" t="s">
        <v>706</v>
      </c>
      <c r="C67" s="580" t="s">
        <v>707</v>
      </c>
      <c r="D67" s="586"/>
      <c r="E67" s="582"/>
    </row>
    <row r="68" spans="1:8" ht="18" customHeight="1">
      <c r="A68" s="583">
        <v>70</v>
      </c>
      <c r="B68" s="584" t="s">
        <v>247</v>
      </c>
      <c r="C68" s="585" t="s">
        <v>708</v>
      </c>
      <c r="D68" s="586"/>
      <c r="E68" s="582"/>
    </row>
    <row r="69" spans="1:8" ht="18" customHeight="1">
      <c r="A69" s="578">
        <v>71</v>
      </c>
      <c r="B69" s="579" t="s">
        <v>709</v>
      </c>
      <c r="C69" s="580" t="s">
        <v>710</v>
      </c>
      <c r="D69" s="586"/>
      <c r="E69" s="582"/>
    </row>
    <row r="70" spans="1:8" ht="18" customHeight="1">
      <c r="A70" s="583">
        <v>72</v>
      </c>
      <c r="B70" s="584" t="s">
        <v>711</v>
      </c>
      <c r="C70" s="585" t="s">
        <v>712</v>
      </c>
      <c r="D70" s="586"/>
      <c r="E70" s="582"/>
    </row>
    <row r="71" spans="1:8" ht="18" customHeight="1">
      <c r="A71" s="578">
        <v>73</v>
      </c>
      <c r="B71" s="579" t="s">
        <v>713</v>
      </c>
      <c r="C71" s="580" t="s">
        <v>714</v>
      </c>
      <c r="D71" s="586"/>
      <c r="E71" s="582"/>
      <c r="F71" s="582"/>
    </row>
    <row r="72" spans="1:8" ht="18" customHeight="1">
      <c r="A72" s="583">
        <v>74</v>
      </c>
      <c r="B72" s="584" t="s">
        <v>715</v>
      </c>
      <c r="C72" s="585" t="s">
        <v>716</v>
      </c>
      <c r="D72" s="586"/>
      <c r="E72" s="582"/>
      <c r="F72" s="582"/>
    </row>
    <row r="73" spans="1:8" ht="18" customHeight="1">
      <c r="A73" s="578">
        <v>75</v>
      </c>
      <c r="B73" s="579" t="s">
        <v>252</v>
      </c>
      <c r="C73" s="580" t="s">
        <v>717</v>
      </c>
      <c r="D73" s="586"/>
      <c r="E73" s="582"/>
      <c r="F73" s="582"/>
    </row>
    <row r="74" spans="1:8" ht="18" customHeight="1">
      <c r="A74" s="583">
        <v>77</v>
      </c>
      <c r="B74" s="584" t="s">
        <v>718</v>
      </c>
      <c r="C74" s="585" t="s">
        <v>719</v>
      </c>
      <c r="D74" s="586"/>
      <c r="E74" s="582"/>
      <c r="F74" s="582"/>
      <c r="G74" s="587"/>
      <c r="H74" s="587"/>
    </row>
    <row r="75" spans="1:8" ht="18" customHeight="1">
      <c r="A75" s="578">
        <v>78</v>
      </c>
      <c r="B75" s="579" t="s">
        <v>254</v>
      </c>
      <c r="C75" s="580" t="s">
        <v>720</v>
      </c>
      <c r="D75" s="586"/>
      <c r="E75" s="582"/>
      <c r="F75" s="582"/>
    </row>
    <row r="76" spans="1:8" ht="18" customHeight="1">
      <c r="A76" s="583">
        <v>79</v>
      </c>
      <c r="B76" s="584" t="s">
        <v>721</v>
      </c>
      <c r="C76" s="585" t="s">
        <v>722</v>
      </c>
      <c r="D76" s="586"/>
      <c r="E76" s="582"/>
      <c r="F76" s="582"/>
    </row>
    <row r="77" spans="1:8" ht="18" customHeight="1">
      <c r="A77" s="578">
        <v>80</v>
      </c>
      <c r="B77" s="579" t="s">
        <v>723</v>
      </c>
      <c r="C77" s="580" t="s">
        <v>724</v>
      </c>
      <c r="D77" s="586"/>
      <c r="E77" s="582"/>
      <c r="F77" s="582"/>
    </row>
    <row r="78" spans="1:8" ht="18" customHeight="1">
      <c r="A78" s="583">
        <v>81</v>
      </c>
      <c r="B78" s="584" t="s">
        <v>725</v>
      </c>
      <c r="C78" s="585" t="s">
        <v>726</v>
      </c>
      <c r="D78" s="586"/>
      <c r="E78" s="582"/>
      <c r="F78" s="582"/>
    </row>
    <row r="79" spans="1:8" ht="18" customHeight="1">
      <c r="A79" s="578">
        <v>82</v>
      </c>
      <c r="B79" s="579" t="s">
        <v>727</v>
      </c>
      <c r="C79" s="580" t="s">
        <v>728</v>
      </c>
      <c r="D79" s="586"/>
      <c r="E79" s="582"/>
      <c r="F79" s="582"/>
    </row>
    <row r="80" spans="1:8" ht="18" customHeight="1">
      <c r="A80" s="583">
        <v>84</v>
      </c>
      <c r="B80" s="584" t="s">
        <v>729</v>
      </c>
      <c r="C80" s="585" t="s">
        <v>730</v>
      </c>
      <c r="D80" s="586"/>
      <c r="E80" s="582"/>
      <c r="F80" s="582"/>
    </row>
    <row r="81" spans="1:6" ht="18" customHeight="1">
      <c r="A81" s="578">
        <v>85</v>
      </c>
      <c r="B81" s="579" t="s">
        <v>260</v>
      </c>
      <c r="C81" s="580" t="s">
        <v>731</v>
      </c>
      <c r="D81" s="586"/>
      <c r="E81" s="582"/>
      <c r="F81" s="582"/>
    </row>
    <row r="82" spans="1:6" ht="18" customHeight="1">
      <c r="A82" s="583">
        <v>86</v>
      </c>
      <c r="B82" s="584" t="s">
        <v>261</v>
      </c>
      <c r="C82" s="585" t="s">
        <v>732</v>
      </c>
      <c r="D82" s="586"/>
      <c r="E82" s="582"/>
      <c r="F82" s="582"/>
    </row>
    <row r="83" spans="1:6" ht="18" customHeight="1">
      <c r="A83" s="578">
        <v>87</v>
      </c>
      <c r="B83" s="579" t="s">
        <v>262</v>
      </c>
      <c r="C83" s="580" t="s">
        <v>733</v>
      </c>
      <c r="D83" s="586"/>
      <c r="E83" s="582"/>
      <c r="F83" s="582"/>
    </row>
    <row r="84" spans="1:6" ht="18" customHeight="1">
      <c r="A84" s="583">
        <v>88</v>
      </c>
      <c r="B84" s="584" t="s">
        <v>263</v>
      </c>
      <c r="C84" s="585" t="s">
        <v>734</v>
      </c>
      <c r="D84" s="586"/>
      <c r="E84" s="582"/>
      <c r="F84" s="582"/>
    </row>
    <row r="85" spans="1:6" ht="18" customHeight="1">
      <c r="A85" s="578">
        <v>90</v>
      </c>
      <c r="B85" s="579" t="s">
        <v>735</v>
      </c>
      <c r="C85" s="580" t="s">
        <v>736</v>
      </c>
      <c r="D85" s="586"/>
      <c r="E85" s="582"/>
      <c r="F85" s="582"/>
    </row>
    <row r="86" spans="1:6" ht="18" customHeight="1">
      <c r="A86" s="583">
        <v>91</v>
      </c>
      <c r="B86" s="584" t="s">
        <v>480</v>
      </c>
      <c r="C86" s="585" t="s">
        <v>737</v>
      </c>
      <c r="D86" s="586"/>
      <c r="E86" s="582"/>
      <c r="F86" s="582"/>
    </row>
    <row r="87" spans="1:6" ht="18" customHeight="1">
      <c r="A87" s="578">
        <v>92</v>
      </c>
      <c r="B87" s="579" t="s">
        <v>738</v>
      </c>
      <c r="C87" s="580" t="s">
        <v>739</v>
      </c>
      <c r="D87" s="586"/>
      <c r="E87" s="582"/>
      <c r="F87" s="582"/>
    </row>
    <row r="88" spans="1:6" ht="18" customHeight="1">
      <c r="A88" s="583">
        <v>93</v>
      </c>
      <c r="B88" s="584" t="s">
        <v>740</v>
      </c>
      <c r="C88" s="585" t="s">
        <v>741</v>
      </c>
      <c r="D88" s="586"/>
      <c r="E88" s="582"/>
      <c r="F88" s="582"/>
    </row>
    <row r="89" spans="1:6" ht="18" customHeight="1">
      <c r="A89" s="578">
        <v>94</v>
      </c>
      <c r="B89" s="579" t="s">
        <v>268</v>
      </c>
      <c r="C89" s="580" t="s">
        <v>742</v>
      </c>
      <c r="D89" s="586"/>
      <c r="E89" s="582"/>
      <c r="F89" s="582"/>
    </row>
    <row r="90" spans="1:6" ht="18" customHeight="1">
      <c r="A90" s="583">
        <v>95</v>
      </c>
      <c r="B90" s="584" t="s">
        <v>743</v>
      </c>
      <c r="C90" s="585" t="s">
        <v>744</v>
      </c>
      <c r="D90" s="586"/>
      <c r="E90" s="582"/>
      <c r="F90" s="582"/>
    </row>
    <row r="91" spans="1:6" ht="18" customHeight="1">
      <c r="A91" s="578">
        <v>96</v>
      </c>
      <c r="B91" s="579" t="s">
        <v>270</v>
      </c>
      <c r="C91" s="580" t="s">
        <v>745</v>
      </c>
      <c r="D91" s="586"/>
      <c r="E91" s="582"/>
      <c r="F91" s="582"/>
    </row>
    <row r="92" spans="1:6" ht="18" customHeight="1">
      <c r="A92" s="583">
        <v>97</v>
      </c>
      <c r="B92" s="584" t="s">
        <v>271</v>
      </c>
      <c r="C92" s="585" t="s">
        <v>746</v>
      </c>
      <c r="D92" s="586"/>
      <c r="E92" s="582"/>
      <c r="F92" s="582"/>
    </row>
    <row r="93" spans="1:6" ht="26.25" customHeight="1">
      <c r="A93" s="578">
        <v>98</v>
      </c>
      <c r="B93" s="579" t="s">
        <v>747</v>
      </c>
      <c r="C93" s="580" t="s">
        <v>748</v>
      </c>
      <c r="D93" s="586"/>
      <c r="E93" s="582"/>
      <c r="F93" s="582"/>
    </row>
    <row r="94" spans="1:6" ht="18" customHeight="1">
      <c r="A94" s="583">
        <v>99</v>
      </c>
      <c r="B94" s="584" t="s">
        <v>749</v>
      </c>
      <c r="C94" s="585" t="s">
        <v>750</v>
      </c>
      <c r="D94" s="586"/>
      <c r="E94" s="582"/>
      <c r="F94" s="582"/>
    </row>
    <row r="96" spans="1:6">
      <c r="A96" s="574"/>
      <c r="B96" s="574"/>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9" max="2" man="1"/>
  </rowBreaks>
  <colBreaks count="1" manualBreakCount="1">
    <brk id="3" min="3" max="9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zaktar@sgk.gov.tr</dc:creator>
  <cp:lastModifiedBy>ZELIHA AKTAR</cp:lastModifiedBy>
  <cp:lastPrinted>2020-07-23T10:15:43Z</cp:lastPrinted>
  <dcterms:created xsi:type="dcterms:W3CDTF">2000-05-11T13:49:14Z</dcterms:created>
  <dcterms:modified xsi:type="dcterms:W3CDTF">2021-10-14T11:29:31Z</dcterms:modified>
</cp:coreProperties>
</file>